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39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24.xml" ContentType="application/vnd.openxmlformats-officedocument.spreadsheetml.worksheet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worksheets/sheet72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8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45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43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30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480" yWindow="345" windowWidth="20610" windowHeight="9030" firstSheet="114" activeTab="118"/>
  </bookViews>
  <sheets>
    <sheet name="2 Краснознаменская 20" sheetId="150" r:id="rId1"/>
    <sheet name="2 Краснознаменская 30" sheetId="1" r:id="rId2"/>
    <sheet name="А.Невского 12" sheetId="2" r:id="rId3"/>
    <sheet name="А.Невского 13" sheetId="3" r:id="rId4"/>
    <sheet name="Б.-Хмельницкого 1" sheetId="20" r:id="rId5"/>
    <sheet name="Б.-Хмельницкого 1 А" sheetId="19" r:id="rId6"/>
    <sheet name="Б.-Хмельницкого 2" sheetId="18" r:id="rId7"/>
    <sheet name="Б.-Хмельницкого 4" sheetId="33" r:id="rId8"/>
    <sheet name="Б.-Хмельницкого 5" sheetId="35" r:id="rId9"/>
    <sheet name="Б.-Хмельницкого 7" sheetId="34" r:id="rId10"/>
    <sheet name="Б.-Хмельницкого 8" sheetId="36" r:id="rId11"/>
    <sheet name="Б.-Хмельницкого 9" sheetId="37" r:id="rId12"/>
    <sheet name="Б.-Хмельницкого 9 общ." sheetId="38" r:id="rId13"/>
    <sheet name="Б-Хмельницкого 9 А" sheetId="39" r:id="rId14"/>
    <sheet name="Б.-Хмельницкого 10" sheetId="40" r:id="rId15"/>
    <sheet name="Б.-Хмельницкого 11" sheetId="69" r:id="rId16"/>
    <sheet name="Б.-Хмельницкого 14" sheetId="124" r:id="rId17"/>
    <sheet name="Б.-Хмельницого 16" sheetId="123" r:id="rId18"/>
    <sheet name="Ватутина 34" sheetId="122" r:id="rId19"/>
    <sheet name="Ватутина 36" sheetId="57" r:id="rId20"/>
    <sheet name="Ватутина 40" sheetId="70" r:id="rId21"/>
    <sheet name="Вокзальная 1" sheetId="41" r:id="rId22"/>
    <sheet name="Вокзальная 2" sheetId="4" r:id="rId23"/>
    <sheet name="Вокзальная 3" sheetId="42" r:id="rId24"/>
    <sheet name="Вокзальная 5 А" sheetId="121" r:id="rId25"/>
    <sheet name="Вокзальная 7" sheetId="43" r:id="rId26"/>
    <sheet name="Волжская 1" sheetId="5" r:id="rId27"/>
    <sheet name="Волжская 2" sheetId="6" r:id="rId28"/>
    <sheet name="Волжская 3" sheetId="7" r:id="rId29"/>
    <sheet name="Калинина 5 Б" sheetId="80" r:id="rId30"/>
    <sheet name="Коммуна 105" sheetId="8" r:id="rId31"/>
    <sheet name="Коммуна 107" sheetId="9" r:id="rId32"/>
    <sheet name="Коммуна 107 А" sheetId="10" r:id="rId33"/>
    <sheet name="Коммуна 109" sheetId="11" r:id="rId34"/>
    <sheet name="Коммуна 109 А" sheetId="12" r:id="rId35"/>
    <sheet name="Коммуна 109 Б" sheetId="13" r:id="rId36"/>
    <sheet name="Коммуна 111" sheetId="44" r:id="rId37"/>
    <sheet name="Коммуна 113" sheetId="46" r:id="rId38"/>
    <sheet name="Коммуна 115" sheetId="45" r:id="rId39"/>
    <sheet name="Коммуна 117" sheetId="47" r:id="rId40"/>
    <sheet name="Коммуна 119" sheetId="120" r:id="rId41"/>
    <sheet name="Коммуна 121" sheetId="48" r:id="rId42"/>
    <sheet name="Коммуна 123" sheetId="56" r:id="rId43"/>
    <sheet name="Коммуна 125" sheetId="49" r:id="rId44"/>
    <sheet name="Коммуна 129" sheetId="50" r:id="rId45"/>
    <sheet name="Коммуна 131" sheetId="51" r:id="rId46"/>
    <sheet name="Коммуна 133" sheetId="52" r:id="rId47"/>
    <sheet name="Коммуна 146" sheetId="30" r:id="rId48"/>
    <sheet name="Коммуна 148" sheetId="53" r:id="rId49"/>
    <sheet name="Коммуна 148 А" sheetId="119" r:id="rId50"/>
    <sheet name="Коммуна 150" sheetId="54" r:id="rId51"/>
    <sheet name="Коммуна 154" sheetId="55" r:id="rId52"/>
    <sheet name="Коммуна 154 А" sheetId="58" r:id="rId53"/>
    <sheet name="Коммуна 156" sheetId="118" r:id="rId54"/>
    <sheet name="Коммуна 158" sheetId="59" r:id="rId55"/>
    <sheet name="Коммуна 162" sheetId="60" r:id="rId56"/>
    <sheet name="Коммуна 164" sheetId="61" r:id="rId57"/>
    <sheet name="Коммуна 166" sheetId="62" r:id="rId58"/>
    <sheet name="Коммуна 168" sheetId="63" r:id="rId59"/>
    <sheet name="Коммуна 170" sheetId="64" r:id="rId60"/>
    <sheet name="Коммуна 172" sheetId="65" r:id="rId61"/>
    <sheet name="Коммуна 174" sheetId="14" r:id="rId62"/>
    <sheet name="Ленина 177 А" sheetId="66" r:id="rId63"/>
    <sheet name="Ленина 181 А" sheetId="67" r:id="rId64"/>
    <sheet name="Ленина 183" sheetId="117" r:id="rId65"/>
    <sheet name="Ленина 183 А" sheetId="68" r:id="rId66"/>
    <sheet name="Ленина 185" sheetId="71" r:id="rId67"/>
    <sheet name="Ленина 185 А" sheetId="72" r:id="rId68"/>
    <sheet name="Ленина 185 Б" sheetId="73" r:id="rId69"/>
    <sheet name="Ленина 187" sheetId="74" r:id="rId70"/>
    <sheet name="Ленина 187 Б" sheetId="75" r:id="rId71"/>
    <sheet name="Ленина 187 В" sheetId="76" r:id="rId72"/>
    <sheet name="Ленина 189" sheetId="77" r:id="rId73"/>
    <sheet name="Ленина 189 А" sheetId="78" r:id="rId74"/>
    <sheet name="Ленина 189 Б" sheetId="116" r:id="rId75"/>
    <sheet name="Лермонтова 4" sheetId="115" r:id="rId76"/>
    <sheet name="Лермонтова 8" sheetId="114" r:id="rId77"/>
    <sheet name="Магистральная 7" sheetId="97" r:id="rId78"/>
    <sheet name="Магистральная 9" sheetId="113" r:id="rId79"/>
    <sheet name="Мира 67" sheetId="79" r:id="rId80"/>
    <sheet name="Парковая 19" sheetId="112" r:id="rId81"/>
    <sheet name="Подгорная 18" sheetId="111" r:id="rId82"/>
    <sheet name="Поперечная 2" sheetId="81" r:id="rId83"/>
    <sheet name="Поперечная 8" sheetId="109" r:id="rId84"/>
    <sheet name="Поперечная 12" sheetId="82" r:id="rId85"/>
    <sheet name="Поперечная 14" sheetId="108" r:id="rId86"/>
    <sheet name="Поперечная 16" sheetId="83" r:id="rId87"/>
    <sheet name="Поперечная 18" sheetId="29" r:id="rId88"/>
    <sheet name="Поперечная 20" sheetId="28" r:id="rId89"/>
    <sheet name="Республиканская 22" sheetId="27" r:id="rId90"/>
    <sheet name="Республиканская 24" sheetId="107" r:id="rId91"/>
    <sheet name="Республиканская 26" sheetId="25" r:id="rId92"/>
    <sheet name="Республиканская 26 А" sheetId="24" r:id="rId93"/>
    <sheet name="Республиканская 26 Б" sheetId="106" r:id="rId94"/>
    <sheet name="Республиканская 28" sheetId="15" r:id="rId95"/>
    <sheet name="Республиканская 28 А" sheetId="84" r:id="rId96"/>
    <sheet name="Республиканская 32" sheetId="16" r:id="rId97"/>
    <sheet name="Республиканская 34" sheetId="85" r:id="rId98"/>
    <sheet name="Республиканская 34 А" sheetId="86" r:id="rId99"/>
    <sheet name="Республиканская 34 Б" sheetId="31" r:id="rId100"/>
    <sheet name="Республиканская 36" sheetId="87" r:id="rId101"/>
    <sheet name="Республиканская 36 А" sheetId="32" r:id="rId102"/>
    <sheet name="Республиканская 38" sheetId="88" r:id="rId103"/>
    <sheet name="Республиканская 42" sheetId="89" r:id="rId104"/>
    <sheet name="Республиканская 44" sheetId="90" r:id="rId105"/>
    <sheet name="Республиканская 48" sheetId="91" r:id="rId106"/>
    <sheet name="Республиканская 52" sheetId="92" r:id="rId107"/>
    <sheet name="Республиканская 54" sheetId="93" r:id="rId108"/>
    <sheet name="Республиканская 58" sheetId="94" r:id="rId109"/>
    <sheet name="Республиканская 60" sheetId="95" r:id="rId110"/>
    <sheet name="Республиканская 62" sheetId="96" r:id="rId111"/>
    <sheet name="Рубежная 1" sheetId="98" r:id="rId112"/>
    <sheet name="Рубежная 2" sheetId="99" r:id="rId113"/>
    <sheet name="Рубежная 3" sheetId="100" r:id="rId114"/>
    <sheet name="Свердлова 4" sheetId="101" r:id="rId115"/>
    <sheet name="Свердлова 6" sheetId="102" r:id="rId116"/>
    <sheet name="Свердлова 8" sheetId="103" r:id="rId117"/>
    <sheet name="Смехова 11" sheetId="104" r:id="rId118"/>
    <sheet name="Украинская 81 А" sheetId="105" r:id="rId119"/>
    <sheet name="Украинская 85 А" sheetId="110" r:id="rId120"/>
    <sheet name="Энгельса 1" sheetId="125" r:id="rId121"/>
    <sheet name="Энгельса 3" sheetId="126" r:id="rId122"/>
    <sheet name="Энгельса 4" sheetId="127" r:id="rId123"/>
    <sheet name="Энгельса 5" sheetId="128" r:id="rId124"/>
    <sheet name="Энгельса 6" sheetId="129" r:id="rId125"/>
    <sheet name="Энгельса 7" sheetId="130" r:id="rId126"/>
    <sheet name="Энгельса 8" sheetId="131" r:id="rId127"/>
    <sheet name="Энгельса 10" sheetId="132" r:id="rId128"/>
    <sheet name="Энгельса 11 А" sheetId="133" r:id="rId129"/>
    <sheet name="Энгельса 11 Г" sheetId="134" r:id="rId130"/>
    <sheet name="Энгельса 11 Д" sheetId="135" r:id="rId131"/>
    <sheet name="Энгельса 13 А" sheetId="136" r:id="rId132"/>
    <sheet name="Энгельса 14" sheetId="137" r:id="rId133"/>
    <sheet name="Энгельса 15" sheetId="138" r:id="rId134"/>
    <sheet name="Энгельса 16" sheetId="139" r:id="rId135"/>
    <sheet name="Энгельса 16 А" sheetId="140" r:id="rId136"/>
    <sheet name="Энгельса 17" sheetId="141" r:id="rId137"/>
    <sheet name="Энгельса 21" sheetId="142" r:id="rId138"/>
    <sheet name="Энгельса 22" sheetId="143" r:id="rId139"/>
    <sheet name="Энгельса 23" sheetId="144" r:id="rId140"/>
    <sheet name="Энгельса 24" sheetId="145" r:id="rId141"/>
    <sheet name="Энгельса 25" sheetId="146" r:id="rId142"/>
    <sheet name="Энгельса 26" sheetId="147" r:id="rId143"/>
    <sheet name="Южная 2" sheetId="148" r:id="rId144"/>
    <sheet name="Южная 10" sheetId="149" r:id="rId145"/>
  </sheets>
  <calcPr calcId="124519"/>
</workbook>
</file>

<file path=xl/calcChain.xml><?xml version="1.0" encoding="utf-8"?>
<calcChain xmlns="http://schemas.openxmlformats.org/spreadsheetml/2006/main">
  <c r="H33" i="108"/>
  <c r="G33"/>
  <c r="F33"/>
  <c r="F188" i="150"/>
  <c r="H177"/>
  <c r="F184"/>
  <c r="F181"/>
  <c r="F180"/>
  <c r="H178" s="1"/>
  <c r="F189" s="1"/>
  <c r="F170"/>
  <c r="F168"/>
  <c r="F165"/>
  <c r="F148"/>
  <c r="G148" s="1"/>
  <c r="H148" s="1"/>
  <c r="F131"/>
  <c r="F76"/>
  <c r="F77" s="1"/>
  <c r="G77" s="1"/>
  <c r="H77" s="1"/>
  <c r="F97"/>
  <c r="F88"/>
  <c r="G76"/>
  <c r="F69"/>
  <c r="G69" s="1"/>
  <c r="H69" s="1"/>
  <c r="F61"/>
  <c r="G61" s="1"/>
  <c r="H61" s="1"/>
  <c r="F47"/>
  <c r="G181"/>
  <c r="H181" s="1"/>
  <c r="G180"/>
  <c r="H180" s="1"/>
  <c r="G170"/>
  <c r="H170" s="1"/>
  <c r="G169"/>
  <c r="H168"/>
  <c r="G168"/>
  <c r="G165"/>
  <c r="H165" s="1"/>
  <c r="H163"/>
  <c r="G163"/>
  <c r="H157"/>
  <c r="G157"/>
  <c r="G155"/>
  <c r="H155" s="1"/>
  <c r="G131"/>
  <c r="H131" s="1"/>
  <c r="G127"/>
  <c r="H127" s="1"/>
  <c r="G123"/>
  <c r="G116"/>
  <c r="G115"/>
  <c r="G114"/>
  <c r="G111"/>
  <c r="G108"/>
  <c r="F107"/>
  <c r="G107" s="1"/>
  <c r="G103"/>
  <c r="H103" s="1"/>
  <c r="G97"/>
  <c r="H97" s="1"/>
  <c r="G88"/>
  <c r="H88" s="1"/>
  <c r="G47"/>
  <c r="H47" s="1"/>
  <c r="V56" s="1"/>
  <c r="G34"/>
  <c r="H34" s="1"/>
  <c r="V37" s="1"/>
  <c r="H14"/>
  <c r="G14"/>
  <c r="H11"/>
  <c r="G11"/>
  <c r="G10"/>
  <c r="H10" s="1"/>
  <c r="V21" s="1"/>
  <c r="F166" i="149"/>
  <c r="G167"/>
  <c r="G161"/>
  <c r="G159"/>
  <c r="G158"/>
  <c r="G153"/>
  <c r="F151"/>
  <c r="F146"/>
  <c r="G146" s="1"/>
  <c r="G140"/>
  <c r="F139"/>
  <c r="G139" s="1"/>
  <c r="G138"/>
  <c r="F138"/>
  <c r="G137"/>
  <c r="G136"/>
  <c r="G135"/>
  <c r="G134"/>
  <c r="F130"/>
  <c r="G130" s="1"/>
  <c r="G126"/>
  <c r="G121"/>
  <c r="G120"/>
  <c r="G119"/>
  <c r="G118"/>
  <c r="G117"/>
  <c r="G116"/>
  <c r="G115"/>
  <c r="G114"/>
  <c r="G113"/>
  <c r="G112"/>
  <c r="G109"/>
  <c r="G106"/>
  <c r="F104"/>
  <c r="G104" s="1"/>
  <c r="G100"/>
  <c r="F47"/>
  <c r="F61" s="1"/>
  <c r="G34"/>
  <c r="H34" s="1"/>
  <c r="V37" s="1"/>
  <c r="G14"/>
  <c r="H14" s="1"/>
  <c r="F11"/>
  <c r="G11" s="1"/>
  <c r="H11" s="1"/>
  <c r="G10"/>
  <c r="H10" s="1"/>
  <c r="F186" i="148"/>
  <c r="F166"/>
  <c r="G167"/>
  <c r="G166"/>
  <c r="G161"/>
  <c r="G159"/>
  <c r="G158"/>
  <c r="G153"/>
  <c r="F151"/>
  <c r="F146"/>
  <c r="G146" s="1"/>
  <c r="G140"/>
  <c r="F139"/>
  <c r="G139" s="1"/>
  <c r="F138"/>
  <c r="G138" s="1"/>
  <c r="G137"/>
  <c r="G136"/>
  <c r="G135"/>
  <c r="G134"/>
  <c r="G130"/>
  <c r="F130"/>
  <c r="G126"/>
  <c r="G121"/>
  <c r="G120"/>
  <c r="G119"/>
  <c r="G118"/>
  <c r="G117"/>
  <c r="G116"/>
  <c r="G115"/>
  <c r="G114"/>
  <c r="G113"/>
  <c r="G112"/>
  <c r="G109"/>
  <c r="G106"/>
  <c r="G104"/>
  <c r="F104"/>
  <c r="G100"/>
  <c r="F47"/>
  <c r="F61" s="1"/>
  <c r="G34"/>
  <c r="H34" s="1"/>
  <c r="V37" s="1"/>
  <c r="H14"/>
  <c r="G14"/>
  <c r="F11"/>
  <c r="G11" s="1"/>
  <c r="H11" s="1"/>
  <c r="G10"/>
  <c r="H10" s="1"/>
  <c r="F194" i="147"/>
  <c r="G169"/>
  <c r="F168"/>
  <c r="G168" s="1"/>
  <c r="G163"/>
  <c r="G161"/>
  <c r="G155"/>
  <c r="F153"/>
  <c r="G153" s="1"/>
  <c r="F148"/>
  <c r="G148" s="1"/>
  <c r="G142"/>
  <c r="F141"/>
  <c r="G141" s="1"/>
  <c r="F140"/>
  <c r="G140" s="1"/>
  <c r="G139"/>
  <c r="G138"/>
  <c r="G137"/>
  <c r="G136"/>
  <c r="G131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9" s="1"/>
  <c r="H34"/>
  <c r="U39" s="1"/>
  <c r="G34"/>
  <c r="G14"/>
  <c r="H14" s="1"/>
  <c r="F11"/>
  <c r="G11" s="1"/>
  <c r="H11" s="1"/>
  <c r="G10"/>
  <c r="H10" s="1"/>
  <c r="G169" i="146"/>
  <c r="F168"/>
  <c r="G168" s="1"/>
  <c r="G163"/>
  <c r="G161"/>
  <c r="G155"/>
  <c r="F153"/>
  <c r="G153" s="1"/>
  <c r="F148"/>
  <c r="G148" s="1"/>
  <c r="G142"/>
  <c r="F141"/>
  <c r="G141" s="1"/>
  <c r="G140"/>
  <c r="F140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H10"/>
  <c r="G10"/>
  <c r="H76" i="135"/>
  <c r="H76" i="139"/>
  <c r="H77" i="140"/>
  <c r="H76" i="143"/>
  <c r="H76" i="145"/>
  <c r="G169"/>
  <c r="F168"/>
  <c r="G168" s="1"/>
  <c r="G163"/>
  <c r="G161"/>
  <c r="G155"/>
  <c r="F153"/>
  <c r="G153" s="1"/>
  <c r="F148"/>
  <c r="G148" s="1"/>
  <c r="G142"/>
  <c r="G141"/>
  <c r="F141"/>
  <c r="F140"/>
  <c r="G140" s="1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G10"/>
  <c r="H10" s="1"/>
  <c r="G169" i="144"/>
  <c r="F168"/>
  <c r="G168" s="1"/>
  <c r="G163"/>
  <c r="G161"/>
  <c r="G155"/>
  <c r="G153"/>
  <c r="F153"/>
  <c r="F148"/>
  <c r="G148" s="1"/>
  <c r="G142"/>
  <c r="F141"/>
  <c r="G141" s="1"/>
  <c r="F140"/>
  <c r="G140" s="1"/>
  <c r="G139"/>
  <c r="G138"/>
  <c r="G137"/>
  <c r="G136"/>
  <c r="F131"/>
  <c r="G131" s="1"/>
  <c r="G127"/>
  <c r="G123"/>
  <c r="H122"/>
  <c r="G122"/>
  <c r="G121"/>
  <c r="G120"/>
  <c r="G119"/>
  <c r="G117"/>
  <c r="G116"/>
  <c r="G115"/>
  <c r="G114"/>
  <c r="G111"/>
  <c r="G108"/>
  <c r="F107"/>
  <c r="G107" s="1"/>
  <c r="G103"/>
  <c r="G47"/>
  <c r="H47" s="1"/>
  <c r="U59" s="1"/>
  <c r="F47"/>
  <c r="F61" s="1"/>
  <c r="G34"/>
  <c r="H34" s="1"/>
  <c r="U39" s="1"/>
  <c r="G14"/>
  <c r="H14" s="1"/>
  <c r="F11"/>
  <c r="G11" s="1"/>
  <c r="H11" s="1"/>
  <c r="H10"/>
  <c r="G10"/>
  <c r="G169" i="143"/>
  <c r="F168"/>
  <c r="G168" s="1"/>
  <c r="G163"/>
  <c r="G161"/>
  <c r="G155"/>
  <c r="F153"/>
  <c r="G153" s="1"/>
  <c r="F148"/>
  <c r="G148" s="1"/>
  <c r="G142"/>
  <c r="F141"/>
  <c r="G141" s="1"/>
  <c r="F140"/>
  <c r="G140" s="1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G107"/>
  <c r="F107"/>
  <c r="G103"/>
  <c r="F47"/>
  <c r="F61" s="1"/>
  <c r="H34"/>
  <c r="U39" s="1"/>
  <c r="G34"/>
  <c r="G14"/>
  <c r="H14" s="1"/>
  <c r="F11"/>
  <c r="G11" s="1"/>
  <c r="H11" s="1"/>
  <c r="G10"/>
  <c r="H10" s="1"/>
  <c r="F185" i="142"/>
  <c r="G169"/>
  <c r="F168"/>
  <c r="G168" s="1"/>
  <c r="G163"/>
  <c r="G161"/>
  <c r="G155"/>
  <c r="G153"/>
  <c r="F153"/>
  <c r="G148"/>
  <c r="F148"/>
  <c r="G142"/>
  <c r="F141"/>
  <c r="G141" s="1"/>
  <c r="F140"/>
  <c r="G140" s="1"/>
  <c r="G139"/>
  <c r="G138"/>
  <c r="G137"/>
  <c r="G136"/>
  <c r="F131"/>
  <c r="G127"/>
  <c r="G123"/>
  <c r="H122"/>
  <c r="G122"/>
  <c r="G121"/>
  <c r="G120"/>
  <c r="G119"/>
  <c r="G117"/>
  <c r="G116"/>
  <c r="G115"/>
  <c r="G114"/>
  <c r="G111"/>
  <c r="G108"/>
  <c r="F107"/>
  <c r="G107" s="1"/>
  <c r="G103"/>
  <c r="G47"/>
  <c r="H47" s="1"/>
  <c r="U59" s="1"/>
  <c r="F47"/>
  <c r="F61" s="1"/>
  <c r="G34"/>
  <c r="H34" s="1"/>
  <c r="U39" s="1"/>
  <c r="G14"/>
  <c r="H14" s="1"/>
  <c r="F11"/>
  <c r="G11" s="1"/>
  <c r="H11" s="1"/>
  <c r="G10"/>
  <c r="H10" s="1"/>
  <c r="G169" i="141"/>
  <c r="G168"/>
  <c r="F168"/>
  <c r="G163"/>
  <c r="G161"/>
  <c r="G155"/>
  <c r="F153"/>
  <c r="G153" s="1"/>
  <c r="F148"/>
  <c r="G148" s="1"/>
  <c r="G142"/>
  <c r="G141"/>
  <c r="F141"/>
  <c r="F140"/>
  <c r="G140" s="1"/>
  <c r="G139"/>
  <c r="G138"/>
  <c r="G137"/>
  <c r="G136"/>
  <c r="G131"/>
  <c r="F131"/>
  <c r="G127"/>
  <c r="G123"/>
  <c r="G122"/>
  <c r="H122" s="1"/>
  <c r="G121"/>
  <c r="G120"/>
  <c r="G119"/>
  <c r="G117"/>
  <c r="G116"/>
  <c r="G115"/>
  <c r="G114"/>
  <c r="G111"/>
  <c r="G108"/>
  <c r="G107"/>
  <c r="F107"/>
  <c r="G103"/>
  <c r="F47"/>
  <c r="F61" s="1"/>
  <c r="G34"/>
  <c r="H34" s="1"/>
  <c r="U39" s="1"/>
  <c r="G14"/>
  <c r="H14" s="1"/>
  <c r="F11"/>
  <c r="G11" s="1"/>
  <c r="H11" s="1"/>
  <c r="G10"/>
  <c r="H10" s="1"/>
  <c r="H169" i="150" l="1"/>
  <c r="V174" s="1"/>
  <c r="H123"/>
  <c r="H107"/>
  <c r="H108"/>
  <c r="V123" s="1"/>
  <c r="H111"/>
  <c r="H114"/>
  <c r="H115"/>
  <c r="H116"/>
  <c r="V93"/>
  <c r="V74"/>
  <c r="V155"/>
  <c r="H167" i="149"/>
  <c r="F69"/>
  <c r="G61"/>
  <c r="H61" s="1"/>
  <c r="G47"/>
  <c r="H47" s="1"/>
  <c r="V57" s="1"/>
  <c r="G166"/>
  <c r="V19"/>
  <c r="H167" i="148"/>
  <c r="G47"/>
  <c r="H47" s="1"/>
  <c r="V57" s="1"/>
  <c r="V19"/>
  <c r="F69"/>
  <c r="G61"/>
  <c r="H61" s="1"/>
  <c r="U22" i="147"/>
  <c r="I10"/>
  <c r="J10" s="1"/>
  <c r="K10" s="1"/>
  <c r="L10" s="1"/>
  <c r="M10" s="1"/>
  <c r="N10" s="1"/>
  <c r="O10" s="1"/>
  <c r="P10" s="1"/>
  <c r="Q10" s="1"/>
  <c r="R10" s="1"/>
  <c r="S10" s="1"/>
  <c r="F77"/>
  <c r="G77" s="1"/>
  <c r="F76"/>
  <c r="G76" s="1"/>
  <c r="H76" s="1"/>
  <c r="G69"/>
  <c r="H69" s="1"/>
  <c r="F61"/>
  <c r="G47"/>
  <c r="H47" s="1"/>
  <c r="U59" s="1"/>
  <c r="F69" i="146"/>
  <c r="F77" s="1"/>
  <c r="G77" s="1"/>
  <c r="G47"/>
  <c r="H47" s="1"/>
  <c r="U59" s="1"/>
  <c r="F88"/>
  <c r="G61"/>
  <c r="H61" s="1"/>
  <c r="I10"/>
  <c r="J10" s="1"/>
  <c r="K10" s="1"/>
  <c r="L10" s="1"/>
  <c r="M10" s="1"/>
  <c r="N10" s="1"/>
  <c r="O10" s="1"/>
  <c r="P10" s="1"/>
  <c r="Q10" s="1"/>
  <c r="R10" s="1"/>
  <c r="S10" s="1"/>
  <c r="U22"/>
  <c r="G69"/>
  <c r="H69" s="1"/>
  <c r="U22" i="145"/>
  <c r="I10"/>
  <c r="J10" s="1"/>
  <c r="K10" s="1"/>
  <c r="L10" s="1"/>
  <c r="M10" s="1"/>
  <c r="N10" s="1"/>
  <c r="O10" s="1"/>
  <c r="P10" s="1"/>
  <c r="Q10" s="1"/>
  <c r="R10" s="1"/>
  <c r="S10" s="1"/>
  <c r="F88"/>
  <c r="G61"/>
  <c r="H61" s="1"/>
  <c r="G47"/>
  <c r="H47" s="1"/>
  <c r="U59" s="1"/>
  <c r="F69"/>
  <c r="F69" i="144"/>
  <c r="F77" s="1"/>
  <c r="G77" s="1"/>
  <c r="F88"/>
  <c r="G61"/>
  <c r="H61" s="1"/>
  <c r="I10"/>
  <c r="J10" s="1"/>
  <c r="K10" s="1"/>
  <c r="L10" s="1"/>
  <c r="M10" s="1"/>
  <c r="N10" s="1"/>
  <c r="O10" s="1"/>
  <c r="P10" s="1"/>
  <c r="Q10" s="1"/>
  <c r="R10" s="1"/>
  <c r="S10" s="1"/>
  <c r="U22"/>
  <c r="F76"/>
  <c r="G76" s="1"/>
  <c r="U22" i="143"/>
  <c r="I10"/>
  <c r="J10" s="1"/>
  <c r="K10" s="1"/>
  <c r="L10" s="1"/>
  <c r="M10" s="1"/>
  <c r="N10" s="1"/>
  <c r="O10" s="1"/>
  <c r="P10" s="1"/>
  <c r="Q10" s="1"/>
  <c r="R10" s="1"/>
  <c r="S10" s="1"/>
  <c r="F88"/>
  <c r="G61"/>
  <c r="H61" s="1"/>
  <c r="G47"/>
  <c r="H47" s="1"/>
  <c r="U59" s="1"/>
  <c r="F69"/>
  <c r="F69" i="142"/>
  <c r="F77" s="1"/>
  <c r="G77" s="1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U22"/>
  <c r="G69"/>
  <c r="H69" s="1"/>
  <c r="F76"/>
  <c r="G76" s="1"/>
  <c r="G131"/>
  <c r="U22" i="141"/>
  <c r="I10"/>
  <c r="J10" s="1"/>
  <c r="K10" s="1"/>
  <c r="L10" s="1"/>
  <c r="M10" s="1"/>
  <c r="N10" s="1"/>
  <c r="O10" s="1"/>
  <c r="P10" s="1"/>
  <c r="Q10" s="1"/>
  <c r="R10" s="1"/>
  <c r="S10" s="1"/>
  <c r="F88"/>
  <c r="G61"/>
  <c r="H61" s="1"/>
  <c r="G47"/>
  <c r="H47" s="1"/>
  <c r="U59" s="1"/>
  <c r="F69"/>
  <c r="H177" i="70"/>
  <c r="H175" i="67"/>
  <c r="H175" i="76"/>
  <c r="G169" i="140"/>
  <c r="F168"/>
  <c r="G168" s="1"/>
  <c r="G163"/>
  <c r="G161"/>
  <c r="G155"/>
  <c r="F153"/>
  <c r="G153" s="1"/>
  <c r="F148"/>
  <c r="G148" s="1"/>
  <c r="G142"/>
  <c r="F141"/>
  <c r="G141" s="1"/>
  <c r="F140"/>
  <c r="G140" s="1"/>
  <c r="G139"/>
  <c r="G138"/>
  <c r="G137"/>
  <c r="G136"/>
  <c r="F132"/>
  <c r="G132" s="1"/>
  <c r="F131"/>
  <c r="G128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H10"/>
  <c r="G10"/>
  <c r="F189" i="139"/>
  <c r="G169"/>
  <c r="F168"/>
  <c r="G168" s="1"/>
  <c r="G163"/>
  <c r="G161"/>
  <c r="G155"/>
  <c r="F153"/>
  <c r="G153" s="1"/>
  <c r="F148"/>
  <c r="G148" s="1"/>
  <c r="G142"/>
  <c r="F141"/>
  <c r="G141" s="1"/>
  <c r="F140"/>
  <c r="G140" s="1"/>
  <c r="G139"/>
  <c r="G138"/>
  <c r="G137"/>
  <c r="G136"/>
  <c r="F131"/>
  <c r="G127"/>
  <c r="G123"/>
  <c r="H122"/>
  <c r="G122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H10"/>
  <c r="G10"/>
  <c r="G169" i="138"/>
  <c r="G169" i="137"/>
  <c r="G169" i="135"/>
  <c r="F168" i="138"/>
  <c r="G168" s="1"/>
  <c r="G163"/>
  <c r="G161"/>
  <c r="G155"/>
  <c r="F153"/>
  <c r="G153" s="1"/>
  <c r="F148"/>
  <c r="G148" s="1"/>
  <c r="G142"/>
  <c r="G141"/>
  <c r="F141"/>
  <c r="F140"/>
  <c r="G140" s="1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H34"/>
  <c r="U39" s="1"/>
  <c r="G34"/>
  <c r="G14"/>
  <c r="H14" s="1"/>
  <c r="G11"/>
  <c r="H11" s="1"/>
  <c r="F11"/>
  <c r="G10"/>
  <c r="H10" s="1"/>
  <c r="H132" i="135"/>
  <c r="G132"/>
  <c r="F132"/>
  <c r="H128"/>
  <c r="G128"/>
  <c r="G168" i="136"/>
  <c r="G163"/>
  <c r="G161"/>
  <c r="G155"/>
  <c r="G153"/>
  <c r="F153"/>
  <c r="F148"/>
  <c r="G148" s="1"/>
  <c r="G142"/>
  <c r="F141"/>
  <c r="G141" s="1"/>
  <c r="G140"/>
  <c r="F140"/>
  <c r="G139"/>
  <c r="G138"/>
  <c r="G137"/>
  <c r="G136"/>
  <c r="F131"/>
  <c r="G127"/>
  <c r="G123"/>
  <c r="H122"/>
  <c r="G122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G10"/>
  <c r="H10" s="1"/>
  <c r="F168" i="137"/>
  <c r="G168" s="1"/>
  <c r="G163"/>
  <c r="G161"/>
  <c r="G155"/>
  <c r="G153"/>
  <c r="F153"/>
  <c r="G148"/>
  <c r="F148"/>
  <c r="G142"/>
  <c r="F141"/>
  <c r="G141" s="1"/>
  <c r="F140"/>
  <c r="G140" s="1"/>
  <c r="G139"/>
  <c r="G138"/>
  <c r="G137"/>
  <c r="G136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H14"/>
  <c r="G14"/>
  <c r="F11"/>
  <c r="G11" s="1"/>
  <c r="H11" s="1"/>
  <c r="G10"/>
  <c r="H10" s="1"/>
  <c r="F168" i="135"/>
  <c r="G168" s="1"/>
  <c r="G163"/>
  <c r="G161"/>
  <c r="G155"/>
  <c r="F153"/>
  <c r="G153" s="1"/>
  <c r="F148"/>
  <c r="G148" s="1"/>
  <c r="G142"/>
  <c r="F141"/>
  <c r="G141" s="1"/>
  <c r="F140"/>
  <c r="G140" s="1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G107"/>
  <c r="F107"/>
  <c r="G103"/>
  <c r="F47"/>
  <c r="F61" s="1"/>
  <c r="G34"/>
  <c r="H34" s="1"/>
  <c r="U39" s="1"/>
  <c r="G14"/>
  <c r="H14" s="1"/>
  <c r="G11"/>
  <c r="H11" s="1"/>
  <c r="F11"/>
  <c r="G10"/>
  <c r="H10" s="1"/>
  <c r="V188" i="150" l="1"/>
  <c r="F193" s="1"/>
  <c r="F95" i="149"/>
  <c r="G69"/>
  <c r="H69" s="1"/>
  <c r="F86"/>
  <c r="F76"/>
  <c r="G76" s="1"/>
  <c r="H76" s="1"/>
  <c r="V85" s="1"/>
  <c r="F75"/>
  <c r="G75" s="1"/>
  <c r="V73"/>
  <c r="F86" i="148"/>
  <c r="F76"/>
  <c r="G76" s="1"/>
  <c r="H76" s="1"/>
  <c r="V85" s="1"/>
  <c r="F75"/>
  <c r="G75" s="1"/>
  <c r="F95"/>
  <c r="G69"/>
  <c r="H69" s="1"/>
  <c r="V73"/>
  <c r="G61" i="147"/>
  <c r="H61" s="1"/>
  <c r="U78" s="1"/>
  <c r="F88"/>
  <c r="F76" i="146"/>
  <c r="G76" s="1"/>
  <c r="F97"/>
  <c r="G88"/>
  <c r="H88" s="1"/>
  <c r="U96" s="1"/>
  <c r="F77" i="145"/>
  <c r="G77" s="1"/>
  <c r="F76"/>
  <c r="G76" s="1"/>
  <c r="G69"/>
  <c r="H69" s="1"/>
  <c r="U78" s="1"/>
  <c r="F97"/>
  <c r="G88"/>
  <c r="H88" s="1"/>
  <c r="U96" s="1"/>
  <c r="G69" i="144"/>
  <c r="H69" s="1"/>
  <c r="H77"/>
  <c r="F97"/>
  <c r="G88"/>
  <c r="H88" s="1"/>
  <c r="U96" s="1"/>
  <c r="F97" i="143"/>
  <c r="G88"/>
  <c r="H88" s="1"/>
  <c r="U96" s="1"/>
  <c r="F77"/>
  <c r="G77" s="1"/>
  <c r="F76"/>
  <c r="G76" s="1"/>
  <c r="G69"/>
  <c r="H69" s="1"/>
  <c r="G88" i="142"/>
  <c r="H88" s="1"/>
  <c r="U96" s="1"/>
  <c r="F97"/>
  <c r="H77"/>
  <c r="F97" i="141"/>
  <c r="G88"/>
  <c r="H88" s="1"/>
  <c r="U96" s="1"/>
  <c r="F77"/>
  <c r="G77" s="1"/>
  <c r="H77" s="1"/>
  <c r="F76"/>
  <c r="G76" s="1"/>
  <c r="G69"/>
  <c r="H69" s="1"/>
  <c r="U78" s="1"/>
  <c r="F69" i="140"/>
  <c r="F77" s="1"/>
  <c r="G77" s="1"/>
  <c r="G47"/>
  <c r="H47" s="1"/>
  <c r="U59" s="1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U22"/>
  <c r="G69"/>
  <c r="H69" s="1"/>
  <c r="F76"/>
  <c r="G76" s="1"/>
  <c r="G131"/>
  <c r="F69" i="139"/>
  <c r="F77" s="1"/>
  <c r="G77" s="1"/>
  <c r="G47"/>
  <c r="H47" s="1"/>
  <c r="U59" s="1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U22"/>
  <c r="G69"/>
  <c r="H69" s="1"/>
  <c r="F76"/>
  <c r="G76" s="1"/>
  <c r="G131"/>
  <c r="U22" i="138"/>
  <c r="I10"/>
  <c r="J10" s="1"/>
  <c r="K10" s="1"/>
  <c r="L10" s="1"/>
  <c r="M10" s="1"/>
  <c r="N10" s="1"/>
  <c r="O10" s="1"/>
  <c r="P10" s="1"/>
  <c r="Q10" s="1"/>
  <c r="R10" s="1"/>
  <c r="S10" s="1"/>
  <c r="F88"/>
  <c r="G61"/>
  <c r="H61" s="1"/>
  <c r="G47"/>
  <c r="H47" s="1"/>
  <c r="U59" s="1"/>
  <c r="F69"/>
  <c r="G47" i="136"/>
  <c r="H47" s="1"/>
  <c r="U59" s="1"/>
  <c r="F69"/>
  <c r="F77" s="1"/>
  <c r="G77" s="1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U22"/>
  <c r="G69"/>
  <c r="H69" s="1"/>
  <c r="F76"/>
  <c r="G76" s="1"/>
  <c r="G131"/>
  <c r="G47" i="137"/>
  <c r="H47" s="1"/>
  <c r="U59" s="1"/>
  <c r="F69"/>
  <c r="F77" s="1"/>
  <c r="G77" s="1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U22"/>
  <c r="F76"/>
  <c r="G76" s="1"/>
  <c r="G131"/>
  <c r="U22" i="135"/>
  <c r="I10"/>
  <c r="J10" s="1"/>
  <c r="K10" s="1"/>
  <c r="L10" s="1"/>
  <c r="M10" s="1"/>
  <c r="N10" s="1"/>
  <c r="O10" s="1"/>
  <c r="P10" s="1"/>
  <c r="Q10" s="1"/>
  <c r="R10" s="1"/>
  <c r="S10" s="1"/>
  <c r="F88"/>
  <c r="G61"/>
  <c r="H61" s="1"/>
  <c r="G47"/>
  <c r="H47" s="1"/>
  <c r="U59" s="1"/>
  <c r="F69"/>
  <c r="F197" i="105"/>
  <c r="H177"/>
  <c r="F187" i="104"/>
  <c r="H177"/>
  <c r="F187" i="103"/>
  <c r="H177"/>
  <c r="F187" i="102"/>
  <c r="H177"/>
  <c r="F187" i="101"/>
  <c r="H177"/>
  <c r="F187" i="100"/>
  <c r="H177"/>
  <c r="F187" i="99"/>
  <c r="H177"/>
  <c r="F188" i="98"/>
  <c r="H177"/>
  <c r="F188" i="96"/>
  <c r="H177"/>
  <c r="F188" i="95"/>
  <c r="H177"/>
  <c r="F188" i="94"/>
  <c r="H177"/>
  <c r="F188" i="93"/>
  <c r="H177"/>
  <c r="F188" i="92"/>
  <c r="H177"/>
  <c r="F188" i="91"/>
  <c r="H177"/>
  <c r="F188" i="90"/>
  <c r="H177"/>
  <c r="F188" i="89"/>
  <c r="H177"/>
  <c r="F188" i="88"/>
  <c r="H177"/>
  <c r="F188" i="32"/>
  <c r="H177"/>
  <c r="F188" i="87"/>
  <c r="H177"/>
  <c r="F188" i="31"/>
  <c r="H177"/>
  <c r="F188" i="85"/>
  <c r="H177"/>
  <c r="F188" i="84"/>
  <c r="H177"/>
  <c r="F188" i="106"/>
  <c r="H177"/>
  <c r="F189" i="24"/>
  <c r="H178"/>
  <c r="F188" i="25"/>
  <c r="H177"/>
  <c r="F188" i="107"/>
  <c r="H177"/>
  <c r="F188" i="27"/>
  <c r="H177"/>
  <c r="F188" i="28"/>
  <c r="H177"/>
  <c r="F188" i="109"/>
  <c r="H177"/>
  <c r="F187" i="111"/>
  <c r="H177"/>
  <c r="F187" i="112"/>
  <c r="H177"/>
  <c r="F188" i="113"/>
  <c r="H177"/>
  <c r="F187" i="114"/>
  <c r="H177"/>
  <c r="F187" i="115"/>
  <c r="H177"/>
  <c r="F187" i="116"/>
  <c r="H177"/>
  <c r="H177" i="117"/>
  <c r="F187" s="1"/>
  <c r="F187" i="118"/>
  <c r="H177"/>
  <c r="F187" i="119"/>
  <c r="H177"/>
  <c r="F187" i="120"/>
  <c r="H177"/>
  <c r="F187" i="121"/>
  <c r="H177"/>
  <c r="F187" i="124"/>
  <c r="H177"/>
  <c r="F188" i="39"/>
  <c r="H177"/>
  <c r="F188" i="110"/>
  <c r="H177"/>
  <c r="F187" i="125"/>
  <c r="H177"/>
  <c r="F187" i="126"/>
  <c r="H177"/>
  <c r="F187" i="127"/>
  <c r="H177"/>
  <c r="F185" i="128"/>
  <c r="H175"/>
  <c r="F192" i="150" l="1"/>
  <c r="G86" i="149"/>
  <c r="H86" s="1"/>
  <c r="H130"/>
  <c r="H126"/>
  <c r="F163"/>
  <c r="F155"/>
  <c r="H115"/>
  <c r="H114"/>
  <c r="H113"/>
  <c r="H112"/>
  <c r="H109"/>
  <c r="H106"/>
  <c r="G95"/>
  <c r="H95" s="1"/>
  <c r="H117"/>
  <c r="H121"/>
  <c r="H100"/>
  <c r="H120"/>
  <c r="H104"/>
  <c r="H119"/>
  <c r="H118"/>
  <c r="H121" i="148"/>
  <c r="H120"/>
  <c r="H119"/>
  <c r="H118"/>
  <c r="H117"/>
  <c r="H100"/>
  <c r="G95"/>
  <c r="H95" s="1"/>
  <c r="F163"/>
  <c r="F155"/>
  <c r="H106"/>
  <c r="H114"/>
  <c r="H109"/>
  <c r="H115"/>
  <c r="H112"/>
  <c r="H104"/>
  <c r="H113"/>
  <c r="H126"/>
  <c r="G86"/>
  <c r="H86" s="1"/>
  <c r="H130"/>
  <c r="G88" i="147"/>
  <c r="H88" s="1"/>
  <c r="F97"/>
  <c r="H77" i="146"/>
  <c r="U78" s="1"/>
  <c r="F157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40"/>
  <c r="H127"/>
  <c r="H107"/>
  <c r="H148"/>
  <c r="H103"/>
  <c r="H141"/>
  <c r="H131"/>
  <c r="H127" i="145"/>
  <c r="H103"/>
  <c r="F157"/>
  <c r="H118"/>
  <c r="G97"/>
  <c r="H97" s="1"/>
  <c r="H108"/>
  <c r="H116"/>
  <c r="H121"/>
  <c r="H131"/>
  <c r="H138"/>
  <c r="H141"/>
  <c r="H107"/>
  <c r="H115"/>
  <c r="H137"/>
  <c r="H142"/>
  <c r="H114"/>
  <c r="H119"/>
  <c r="H123"/>
  <c r="H136"/>
  <c r="H140"/>
  <c r="H148"/>
  <c r="H111"/>
  <c r="H120"/>
  <c r="H139"/>
  <c r="U78" i="144"/>
  <c r="F157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40"/>
  <c r="H127"/>
  <c r="H131"/>
  <c r="H107"/>
  <c r="H148"/>
  <c r="H103"/>
  <c r="H141"/>
  <c r="U78" i="143"/>
  <c r="H127"/>
  <c r="H103"/>
  <c r="F157"/>
  <c r="H118"/>
  <c r="G97"/>
  <c r="H97" s="1"/>
  <c r="H114"/>
  <c r="H119"/>
  <c r="H123"/>
  <c r="H136"/>
  <c r="H140"/>
  <c r="H148"/>
  <c r="H111"/>
  <c r="H120"/>
  <c r="H139"/>
  <c r="H108"/>
  <c r="H116"/>
  <c r="H121"/>
  <c r="H131"/>
  <c r="H138"/>
  <c r="H141"/>
  <c r="H107"/>
  <c r="H115"/>
  <c r="H137"/>
  <c r="H142"/>
  <c r="U78" i="142"/>
  <c r="F157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31"/>
  <c r="H148"/>
  <c r="H103"/>
  <c r="H141"/>
  <c r="H107"/>
  <c r="H140"/>
  <c r="H127"/>
  <c r="H127" i="141"/>
  <c r="H103"/>
  <c r="F157"/>
  <c r="H118"/>
  <c r="G97"/>
  <c r="H97" s="1"/>
  <c r="H114"/>
  <c r="H119"/>
  <c r="H123"/>
  <c r="H136"/>
  <c r="H140"/>
  <c r="H148"/>
  <c r="H111"/>
  <c r="H120"/>
  <c r="H139"/>
  <c r="H108"/>
  <c r="H116"/>
  <c r="H121"/>
  <c r="H131"/>
  <c r="H138"/>
  <c r="H141"/>
  <c r="H107"/>
  <c r="H115"/>
  <c r="H137"/>
  <c r="H142"/>
  <c r="G88" i="140"/>
  <c r="H88" s="1"/>
  <c r="U96" s="1"/>
  <c r="F97"/>
  <c r="G88" i="139"/>
  <c r="H88" s="1"/>
  <c r="U96" s="1"/>
  <c r="F97"/>
  <c r="U78"/>
  <c r="F77" i="138"/>
  <c r="G77" s="1"/>
  <c r="F76"/>
  <c r="G76" s="1"/>
  <c r="G69"/>
  <c r="H69" s="1"/>
  <c r="F97"/>
  <c r="G88"/>
  <c r="H88" s="1"/>
  <c r="U96" s="1"/>
  <c r="H77" i="136"/>
  <c r="G88"/>
  <c r="H88" s="1"/>
  <c r="U96" s="1"/>
  <c r="F97"/>
  <c r="G69" i="137"/>
  <c r="H69" s="1"/>
  <c r="H77"/>
  <c r="G88"/>
  <c r="H88" s="1"/>
  <c r="U96" s="1"/>
  <c r="F97"/>
  <c r="F77" i="135"/>
  <c r="G77" s="1"/>
  <c r="F76"/>
  <c r="G76" s="1"/>
  <c r="G69"/>
  <c r="H69" s="1"/>
  <c r="F97"/>
  <c r="G88"/>
  <c r="H88" s="1"/>
  <c r="U96" s="1"/>
  <c r="U78"/>
  <c r="F185" i="134"/>
  <c r="F107"/>
  <c r="F77"/>
  <c r="G77" s="1"/>
  <c r="F168"/>
  <c r="G168" s="1"/>
  <c r="G163"/>
  <c r="G161"/>
  <c r="G155"/>
  <c r="G153"/>
  <c r="F153"/>
  <c r="G148"/>
  <c r="F148"/>
  <c r="G142"/>
  <c r="F141"/>
  <c r="G141" s="1"/>
  <c r="G140"/>
  <c r="F140"/>
  <c r="G139"/>
  <c r="G138"/>
  <c r="G137"/>
  <c r="G136"/>
  <c r="F131"/>
  <c r="G127"/>
  <c r="G123"/>
  <c r="G122"/>
  <c r="H122" s="1"/>
  <c r="G121"/>
  <c r="G120"/>
  <c r="G119"/>
  <c r="G117"/>
  <c r="G116"/>
  <c r="G115"/>
  <c r="G114"/>
  <c r="G111"/>
  <c r="G108"/>
  <c r="G107"/>
  <c r="G103"/>
  <c r="F47"/>
  <c r="F61" s="1"/>
  <c r="H34"/>
  <c r="U39" s="1"/>
  <c r="G34"/>
  <c r="G14"/>
  <c r="H14" s="1"/>
  <c r="F11"/>
  <c r="G11" s="1"/>
  <c r="H11" s="1"/>
  <c r="G10"/>
  <c r="H10" s="1"/>
  <c r="U169" i="133"/>
  <c r="U59"/>
  <c r="U22"/>
  <c r="U39"/>
  <c r="F168"/>
  <c r="H163"/>
  <c r="G163"/>
  <c r="H161"/>
  <c r="G161"/>
  <c r="G157"/>
  <c r="H157" s="1"/>
  <c r="H155"/>
  <c r="G155"/>
  <c r="H153"/>
  <c r="G153"/>
  <c r="F153"/>
  <c r="F148"/>
  <c r="F157"/>
  <c r="H77"/>
  <c r="G168"/>
  <c r="F165"/>
  <c r="F170" s="1"/>
  <c r="G148"/>
  <c r="G142"/>
  <c r="G141"/>
  <c r="F141"/>
  <c r="F140"/>
  <c r="G140" s="1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G107"/>
  <c r="F107"/>
  <c r="G103"/>
  <c r="G77"/>
  <c r="F47"/>
  <c r="F61" s="1"/>
  <c r="G34"/>
  <c r="H34" s="1"/>
  <c r="H14"/>
  <c r="G14"/>
  <c r="F11"/>
  <c r="G11" s="1"/>
  <c r="H11" s="1"/>
  <c r="G10"/>
  <c r="H10" s="1"/>
  <c r="F166" i="132"/>
  <c r="F155"/>
  <c r="F163" s="1"/>
  <c r="F168" s="1"/>
  <c r="F76" i="130"/>
  <c r="F76" i="132"/>
  <c r="G76" s="1"/>
  <c r="H76" s="1"/>
  <c r="G166"/>
  <c r="G161"/>
  <c r="G159"/>
  <c r="G158"/>
  <c r="G155"/>
  <c r="H155" s="1"/>
  <c r="G153"/>
  <c r="F151"/>
  <c r="G151" s="1"/>
  <c r="F146"/>
  <c r="G146" s="1"/>
  <c r="G140"/>
  <c r="F139"/>
  <c r="G139" s="1"/>
  <c r="H139" s="1"/>
  <c r="F138"/>
  <c r="G138" s="1"/>
  <c r="H138" s="1"/>
  <c r="G137"/>
  <c r="H137" s="1"/>
  <c r="G136"/>
  <c r="H136" s="1"/>
  <c r="G135"/>
  <c r="H134"/>
  <c r="G134"/>
  <c r="F130"/>
  <c r="G130" s="1"/>
  <c r="F129"/>
  <c r="G128"/>
  <c r="G127"/>
  <c r="G126"/>
  <c r="G121"/>
  <c r="G113"/>
  <c r="G112"/>
  <c r="G109"/>
  <c r="F105"/>
  <c r="G105" s="1"/>
  <c r="G101"/>
  <c r="F69"/>
  <c r="F75" s="1"/>
  <c r="G75" s="1"/>
  <c r="F61"/>
  <c r="F86" s="1"/>
  <c r="G47"/>
  <c r="H47" s="1"/>
  <c r="G34"/>
  <c r="H34" s="1"/>
  <c r="U45" s="1"/>
  <c r="H33"/>
  <c r="G33"/>
  <c r="G14"/>
  <c r="H14" s="1"/>
  <c r="F11"/>
  <c r="G11" s="1"/>
  <c r="H11" s="1"/>
  <c r="G10"/>
  <c r="H10" s="1"/>
  <c r="I10" s="1"/>
  <c r="J10" s="1"/>
  <c r="K10" s="1"/>
  <c r="L10" s="1"/>
  <c r="M10" s="1"/>
  <c r="N10" s="1"/>
  <c r="O10" s="1"/>
  <c r="P10" s="1"/>
  <c r="Q10" s="1"/>
  <c r="R10" s="1"/>
  <c r="S10" s="1"/>
  <c r="F166" i="131"/>
  <c r="F139" i="130"/>
  <c r="F138"/>
  <c r="F139" i="131"/>
  <c r="F138"/>
  <c r="G138" s="1"/>
  <c r="H138" s="1"/>
  <c r="F130"/>
  <c r="G130" s="1"/>
  <c r="G166"/>
  <c r="F163"/>
  <c r="H167" s="1"/>
  <c r="G161"/>
  <c r="H159"/>
  <c r="G159"/>
  <c r="G158"/>
  <c r="G155"/>
  <c r="H155" s="1"/>
  <c r="G153"/>
  <c r="H153" s="1"/>
  <c r="F151"/>
  <c r="G151" s="1"/>
  <c r="H151" s="1"/>
  <c r="F146"/>
  <c r="G146" s="1"/>
  <c r="G140"/>
  <c r="H140" s="1"/>
  <c r="G139"/>
  <c r="H139" s="1"/>
  <c r="H137"/>
  <c r="G137"/>
  <c r="G136"/>
  <c r="H136" s="1"/>
  <c r="G135"/>
  <c r="G134"/>
  <c r="H134" s="1"/>
  <c r="F129"/>
  <c r="G128"/>
  <c r="G127"/>
  <c r="G126"/>
  <c r="G121"/>
  <c r="G113"/>
  <c r="G112"/>
  <c r="G109"/>
  <c r="F105"/>
  <c r="G105" s="1"/>
  <c r="G101"/>
  <c r="G76"/>
  <c r="H76" s="1"/>
  <c r="F69"/>
  <c r="F75" s="1"/>
  <c r="G75" s="1"/>
  <c r="F61"/>
  <c r="F86" s="1"/>
  <c r="G47"/>
  <c r="H47" s="1"/>
  <c r="H34"/>
  <c r="G34"/>
  <c r="H33"/>
  <c r="G33"/>
  <c r="G14"/>
  <c r="H14" s="1"/>
  <c r="F11"/>
  <c r="G11" s="1"/>
  <c r="H11" s="1"/>
  <c r="G10"/>
  <c r="H10" s="1"/>
  <c r="I10" s="1"/>
  <c r="J10" s="1"/>
  <c r="K10" s="1"/>
  <c r="L10" s="1"/>
  <c r="M10" s="1"/>
  <c r="N10" s="1"/>
  <c r="O10" s="1"/>
  <c r="P10" s="1"/>
  <c r="Q10" s="1"/>
  <c r="R10" s="1"/>
  <c r="S10" s="1"/>
  <c r="U168" i="130"/>
  <c r="U113"/>
  <c r="U66"/>
  <c r="U45"/>
  <c r="U23"/>
  <c r="F166"/>
  <c r="G166" s="1"/>
  <c r="H166" s="1"/>
  <c r="H161"/>
  <c r="G161"/>
  <c r="H159"/>
  <c r="G159"/>
  <c r="G158"/>
  <c r="G155"/>
  <c r="H155" s="1"/>
  <c r="G153"/>
  <c r="H153" s="1"/>
  <c r="G151"/>
  <c r="H151" s="1"/>
  <c r="H151" i="129"/>
  <c r="G151"/>
  <c r="F151" i="130"/>
  <c r="G140"/>
  <c r="H140" s="1"/>
  <c r="G139"/>
  <c r="H139" s="1"/>
  <c r="G138"/>
  <c r="H138" s="1"/>
  <c r="G137"/>
  <c r="H137" s="1"/>
  <c r="G136"/>
  <c r="H136" s="1"/>
  <c r="G135"/>
  <c r="H134"/>
  <c r="G134"/>
  <c r="G10"/>
  <c r="H10"/>
  <c r="I10"/>
  <c r="J10" s="1"/>
  <c r="K10" s="1"/>
  <c r="L10" s="1"/>
  <c r="M10" s="1"/>
  <c r="N10" s="1"/>
  <c r="O10" s="1"/>
  <c r="P10" s="1"/>
  <c r="Q10" s="1"/>
  <c r="R10" s="1"/>
  <c r="S10" s="1"/>
  <c r="F11"/>
  <c r="G11"/>
  <c r="H11"/>
  <c r="G14"/>
  <c r="H14"/>
  <c r="G33"/>
  <c r="H33"/>
  <c r="G34"/>
  <c r="H34"/>
  <c r="G47"/>
  <c r="H47"/>
  <c r="F61"/>
  <c r="G61"/>
  <c r="H61"/>
  <c r="F69"/>
  <c r="G69"/>
  <c r="H69"/>
  <c r="F75"/>
  <c r="G75"/>
  <c r="G76"/>
  <c r="H76" s="1"/>
  <c r="U87" s="1"/>
  <c r="F86"/>
  <c r="G86"/>
  <c r="H86"/>
  <c r="F95"/>
  <c r="G95"/>
  <c r="H95"/>
  <c r="G101"/>
  <c r="H101" s="1"/>
  <c r="F105"/>
  <c r="G105" s="1"/>
  <c r="H105" s="1"/>
  <c r="G109"/>
  <c r="H109" s="1"/>
  <c r="G112"/>
  <c r="H112"/>
  <c r="G113"/>
  <c r="G121"/>
  <c r="H121" s="1"/>
  <c r="G126"/>
  <c r="H126" s="1"/>
  <c r="G127"/>
  <c r="G128"/>
  <c r="F129"/>
  <c r="G130"/>
  <c r="H130"/>
  <c r="F146"/>
  <c r="G146"/>
  <c r="H146" s="1"/>
  <c r="F163"/>
  <c r="G163"/>
  <c r="H163" s="1"/>
  <c r="H167"/>
  <c r="F168"/>
  <c r="G168"/>
  <c r="H168" s="1"/>
  <c r="H176"/>
  <c r="F187" s="1"/>
  <c r="F178"/>
  <c r="G178" s="1"/>
  <c r="H178" s="1"/>
  <c r="F179"/>
  <c r="G179" s="1"/>
  <c r="H179" s="1"/>
  <c r="G167" i="129"/>
  <c r="F166"/>
  <c r="G166" s="1"/>
  <c r="G161"/>
  <c r="G159"/>
  <c r="G158"/>
  <c r="G153"/>
  <c r="F151"/>
  <c r="F146"/>
  <c r="G146" s="1"/>
  <c r="G140"/>
  <c r="F139"/>
  <c r="G139" s="1"/>
  <c r="F138"/>
  <c r="G138" s="1"/>
  <c r="G137"/>
  <c r="G136"/>
  <c r="G135"/>
  <c r="G134"/>
  <c r="F130"/>
  <c r="G130" s="1"/>
  <c r="G126"/>
  <c r="G121"/>
  <c r="G120"/>
  <c r="G119"/>
  <c r="G118"/>
  <c r="G117"/>
  <c r="G116"/>
  <c r="G115"/>
  <c r="G114"/>
  <c r="G113"/>
  <c r="G112"/>
  <c r="G109"/>
  <c r="G106"/>
  <c r="F104"/>
  <c r="G104" s="1"/>
  <c r="G100"/>
  <c r="F47"/>
  <c r="F61" s="1"/>
  <c r="G34"/>
  <c r="H34" s="1"/>
  <c r="T37" s="1"/>
  <c r="G14"/>
  <c r="H14" s="1"/>
  <c r="F11"/>
  <c r="G11" s="1"/>
  <c r="H11" s="1"/>
  <c r="G10"/>
  <c r="H10" s="1"/>
  <c r="T19" s="1"/>
  <c r="G167" i="128"/>
  <c r="F166"/>
  <c r="G166" s="1"/>
  <c r="G161"/>
  <c r="G159"/>
  <c r="G158"/>
  <c r="G153"/>
  <c r="F151"/>
  <c r="F146"/>
  <c r="G146" s="1"/>
  <c r="G140"/>
  <c r="F139"/>
  <c r="G139" s="1"/>
  <c r="F138"/>
  <c r="G138" s="1"/>
  <c r="G137"/>
  <c r="G136"/>
  <c r="G135"/>
  <c r="G134"/>
  <c r="F130"/>
  <c r="G130" s="1"/>
  <c r="G126"/>
  <c r="G121"/>
  <c r="G120"/>
  <c r="G119"/>
  <c r="G118"/>
  <c r="G117"/>
  <c r="G116"/>
  <c r="G115"/>
  <c r="G114"/>
  <c r="G113"/>
  <c r="G112"/>
  <c r="G109"/>
  <c r="G106"/>
  <c r="F104"/>
  <c r="G104" s="1"/>
  <c r="G100"/>
  <c r="F47"/>
  <c r="F61" s="1"/>
  <c r="G34"/>
  <c r="H34" s="1"/>
  <c r="V37" s="1"/>
  <c r="G14"/>
  <c r="H14" s="1"/>
  <c r="F11"/>
  <c r="G11" s="1"/>
  <c r="H11" s="1"/>
  <c r="G10"/>
  <c r="H10" s="1"/>
  <c r="G169" i="127"/>
  <c r="F168"/>
  <c r="G168" s="1"/>
  <c r="G163"/>
  <c r="G161"/>
  <c r="G160"/>
  <c r="G155"/>
  <c r="F153"/>
  <c r="F148"/>
  <c r="G148" s="1"/>
  <c r="G142"/>
  <c r="G141"/>
  <c r="F141"/>
  <c r="F140"/>
  <c r="G140" s="1"/>
  <c r="G139"/>
  <c r="G138"/>
  <c r="G137"/>
  <c r="G136"/>
  <c r="G132"/>
  <c r="F132"/>
  <c r="G128"/>
  <c r="G123"/>
  <c r="G122"/>
  <c r="G121"/>
  <c r="G120"/>
  <c r="G119"/>
  <c r="G118"/>
  <c r="G117"/>
  <c r="G116"/>
  <c r="G115"/>
  <c r="G114"/>
  <c r="G111"/>
  <c r="G108"/>
  <c r="G106"/>
  <c r="F106"/>
  <c r="G102"/>
  <c r="G47"/>
  <c r="H47" s="1"/>
  <c r="V57" s="1"/>
  <c r="F47"/>
  <c r="F61" s="1"/>
  <c r="G34"/>
  <c r="H34" s="1"/>
  <c r="V37" s="1"/>
  <c r="H14"/>
  <c r="G14"/>
  <c r="F11"/>
  <c r="G11" s="1"/>
  <c r="H11" s="1"/>
  <c r="G10"/>
  <c r="H10" s="1"/>
  <c r="F185" i="126"/>
  <c r="F168"/>
  <c r="G169"/>
  <c r="G163"/>
  <c r="G161"/>
  <c r="G160"/>
  <c r="G155"/>
  <c r="F153"/>
  <c r="F148"/>
  <c r="G148" s="1"/>
  <c r="G142"/>
  <c r="F141"/>
  <c r="G141" s="1"/>
  <c r="G140"/>
  <c r="F140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F47"/>
  <c r="F61" s="1"/>
  <c r="H34"/>
  <c r="V37" s="1"/>
  <c r="G34"/>
  <c r="G14"/>
  <c r="H14" s="1"/>
  <c r="G11"/>
  <c r="H11" s="1"/>
  <c r="F11"/>
  <c r="H10"/>
  <c r="G10"/>
  <c r="F168" i="125"/>
  <c r="G169"/>
  <c r="G163"/>
  <c r="G161"/>
  <c r="G160"/>
  <c r="G155"/>
  <c r="F153"/>
  <c r="F148"/>
  <c r="G148" s="1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F47"/>
  <c r="G47" s="1"/>
  <c r="H47" s="1"/>
  <c r="V57" s="1"/>
  <c r="G34"/>
  <c r="H34" s="1"/>
  <c r="V37" s="1"/>
  <c r="G14"/>
  <c r="H14" s="1"/>
  <c r="G11"/>
  <c r="H11" s="1"/>
  <c r="F11"/>
  <c r="H10"/>
  <c r="G10"/>
  <c r="F185" i="110"/>
  <c r="U150"/>
  <c r="H132"/>
  <c r="H128"/>
  <c r="G132"/>
  <c r="G128"/>
  <c r="F132"/>
  <c r="G168"/>
  <c r="F165"/>
  <c r="G165" s="1"/>
  <c r="H165" s="1"/>
  <c r="G163"/>
  <c r="H163" s="1"/>
  <c r="G157"/>
  <c r="H157" s="1"/>
  <c r="G148"/>
  <c r="G142"/>
  <c r="F141"/>
  <c r="G141" s="1"/>
  <c r="G140"/>
  <c r="F140"/>
  <c r="G139"/>
  <c r="G138"/>
  <c r="G137"/>
  <c r="G136"/>
  <c r="F131"/>
  <c r="G131" s="1"/>
  <c r="G127"/>
  <c r="G123"/>
  <c r="H122"/>
  <c r="G122"/>
  <c r="G121"/>
  <c r="G120"/>
  <c r="G119"/>
  <c r="G117"/>
  <c r="G116"/>
  <c r="G115"/>
  <c r="G114"/>
  <c r="G111"/>
  <c r="G108"/>
  <c r="F107"/>
  <c r="G107" s="1"/>
  <c r="G103"/>
  <c r="G77"/>
  <c r="F47"/>
  <c r="F69" s="1"/>
  <c r="G34"/>
  <c r="H34" s="1"/>
  <c r="U39" s="1"/>
  <c r="G14"/>
  <c r="H14" s="1"/>
  <c r="F11"/>
  <c r="G11" s="1"/>
  <c r="H11" s="1"/>
  <c r="G10"/>
  <c r="H10" s="1"/>
  <c r="V130" i="149" l="1"/>
  <c r="H140"/>
  <c r="H137"/>
  <c r="H136"/>
  <c r="G155"/>
  <c r="H155" s="1"/>
  <c r="H138"/>
  <c r="H153"/>
  <c r="H134"/>
  <c r="H146"/>
  <c r="H159"/>
  <c r="H139"/>
  <c r="V99"/>
  <c r="F168"/>
  <c r="G163"/>
  <c r="H163" s="1"/>
  <c r="H161"/>
  <c r="H166"/>
  <c r="V99" i="148"/>
  <c r="F168"/>
  <c r="G163"/>
  <c r="H163" s="1"/>
  <c r="H161"/>
  <c r="H166"/>
  <c r="V130"/>
  <c r="H159"/>
  <c r="G155"/>
  <c r="H155" s="1"/>
  <c r="H153"/>
  <c r="H134"/>
  <c r="H137"/>
  <c r="H138"/>
  <c r="H146"/>
  <c r="H140"/>
  <c r="H136"/>
  <c r="H139"/>
  <c r="U96" i="147"/>
  <c r="F157"/>
  <c r="H118"/>
  <c r="G97"/>
  <c r="H97" s="1"/>
  <c r="H127"/>
  <c r="H103"/>
  <c r="H108"/>
  <c r="H116"/>
  <c r="H121"/>
  <c r="H131"/>
  <c r="H138"/>
  <c r="H141"/>
  <c r="H107"/>
  <c r="H115"/>
  <c r="H137"/>
  <c r="H142"/>
  <c r="H114"/>
  <c r="H119"/>
  <c r="H123"/>
  <c r="H136"/>
  <c r="H140"/>
  <c r="H148"/>
  <c r="H111"/>
  <c r="H120"/>
  <c r="H139"/>
  <c r="U150" i="146"/>
  <c r="U123"/>
  <c r="F165"/>
  <c r="G157"/>
  <c r="H157" s="1"/>
  <c r="H161"/>
  <c r="H153"/>
  <c r="H155"/>
  <c r="U123" i="145"/>
  <c r="F165"/>
  <c r="G157"/>
  <c r="H157" s="1"/>
  <c r="H155"/>
  <c r="H161"/>
  <c r="H153"/>
  <c r="U150"/>
  <c r="U150" i="144"/>
  <c r="U123"/>
  <c r="F165"/>
  <c r="G157"/>
  <c r="H157" s="1"/>
  <c r="H161"/>
  <c r="H153"/>
  <c r="H155"/>
  <c r="U123" i="143"/>
  <c r="F165"/>
  <c r="G157"/>
  <c r="H157" s="1"/>
  <c r="H155"/>
  <c r="H153"/>
  <c r="H161"/>
  <c r="U150"/>
  <c r="U123" i="142"/>
  <c r="U150"/>
  <c r="H161"/>
  <c r="F165"/>
  <c r="G157"/>
  <c r="H157" s="1"/>
  <c r="H153"/>
  <c r="H155"/>
  <c r="U123" i="141"/>
  <c r="F165"/>
  <c r="G157"/>
  <c r="H157" s="1"/>
  <c r="H155"/>
  <c r="H153"/>
  <c r="H161"/>
  <c r="U150"/>
  <c r="U78" i="140"/>
  <c r="H123"/>
  <c r="H121"/>
  <c r="H120"/>
  <c r="H119"/>
  <c r="H118"/>
  <c r="H116"/>
  <c r="H115"/>
  <c r="H114"/>
  <c r="H111"/>
  <c r="H108"/>
  <c r="G97"/>
  <c r="H97" s="1"/>
  <c r="F157"/>
  <c r="H128"/>
  <c r="H136"/>
  <c r="H140"/>
  <c r="H148"/>
  <c r="H103"/>
  <c r="H131"/>
  <c r="H139"/>
  <c r="H107"/>
  <c r="H132"/>
  <c r="H138"/>
  <c r="H141"/>
  <c r="H127"/>
  <c r="H137"/>
  <c r="H142"/>
  <c r="F157" i="139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31"/>
  <c r="H148"/>
  <c r="H103"/>
  <c r="H141"/>
  <c r="H107"/>
  <c r="H140"/>
  <c r="H127"/>
  <c r="U150" s="1"/>
  <c r="H127" i="138"/>
  <c r="H103"/>
  <c r="F157"/>
  <c r="H118"/>
  <c r="G97"/>
  <c r="H97" s="1"/>
  <c r="H107"/>
  <c r="H115"/>
  <c r="H137"/>
  <c r="H142"/>
  <c r="H108"/>
  <c r="H116"/>
  <c r="H121"/>
  <c r="H131"/>
  <c r="H138"/>
  <c r="H141"/>
  <c r="H111"/>
  <c r="H120"/>
  <c r="H139"/>
  <c r="H114"/>
  <c r="H119"/>
  <c r="H123"/>
  <c r="H136"/>
  <c r="H140"/>
  <c r="H148"/>
  <c r="H77"/>
  <c r="F157" i="136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27"/>
  <c r="H107"/>
  <c r="H140"/>
  <c r="H103"/>
  <c r="H141"/>
  <c r="H131"/>
  <c r="H148"/>
  <c r="U78"/>
  <c r="F157" i="137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27"/>
  <c r="H107"/>
  <c r="H140"/>
  <c r="H103"/>
  <c r="H141"/>
  <c r="H131"/>
  <c r="H148"/>
  <c r="U78"/>
  <c r="H127" i="135"/>
  <c r="H103"/>
  <c r="F157"/>
  <c r="H118"/>
  <c r="G97"/>
  <c r="H97" s="1"/>
  <c r="H107"/>
  <c r="H115"/>
  <c r="H137"/>
  <c r="H142"/>
  <c r="H114"/>
  <c r="H119"/>
  <c r="H123"/>
  <c r="H136"/>
  <c r="H140"/>
  <c r="H148"/>
  <c r="H111"/>
  <c r="H120"/>
  <c r="H139"/>
  <c r="H108"/>
  <c r="H116"/>
  <c r="H121"/>
  <c r="H131"/>
  <c r="H138"/>
  <c r="H141"/>
  <c r="U22" i="134"/>
  <c r="I10"/>
  <c r="J10" s="1"/>
  <c r="K10" s="1"/>
  <c r="L10" s="1"/>
  <c r="M10" s="1"/>
  <c r="N10" s="1"/>
  <c r="O10" s="1"/>
  <c r="P10" s="1"/>
  <c r="Q10" s="1"/>
  <c r="R10" s="1"/>
  <c r="S10" s="1"/>
  <c r="F88"/>
  <c r="G61"/>
  <c r="H61" s="1"/>
  <c r="G47"/>
  <c r="H47" s="1"/>
  <c r="U59" s="1"/>
  <c r="F69"/>
  <c r="G131"/>
  <c r="G165" i="133"/>
  <c r="H165" s="1"/>
  <c r="H168"/>
  <c r="G47"/>
  <c r="H47" s="1"/>
  <c r="F69"/>
  <c r="F76" s="1"/>
  <c r="G76" s="1"/>
  <c r="F88"/>
  <c r="G61"/>
  <c r="H61" s="1"/>
  <c r="F181"/>
  <c r="G181" s="1"/>
  <c r="H181" s="1"/>
  <c r="H178"/>
  <c r="F189" s="1"/>
  <c r="G170"/>
  <c r="H170" s="1"/>
  <c r="F180"/>
  <c r="I10"/>
  <c r="J10" s="1"/>
  <c r="K10" s="1"/>
  <c r="L10" s="1"/>
  <c r="M10" s="1"/>
  <c r="N10" s="1"/>
  <c r="O10" s="1"/>
  <c r="P10" s="1"/>
  <c r="Q10" s="1"/>
  <c r="R10" s="1"/>
  <c r="S10" s="1"/>
  <c r="H169"/>
  <c r="H140" i="132"/>
  <c r="H151"/>
  <c r="H153"/>
  <c r="H159"/>
  <c r="H166"/>
  <c r="H161"/>
  <c r="U23"/>
  <c r="F95"/>
  <c r="H105" s="1"/>
  <c r="G86"/>
  <c r="H86" s="1"/>
  <c r="H101"/>
  <c r="F179"/>
  <c r="G179" s="1"/>
  <c r="H179" s="1"/>
  <c r="H176"/>
  <c r="F187" s="1"/>
  <c r="F178"/>
  <c r="G168"/>
  <c r="H168" s="1"/>
  <c r="H167"/>
  <c r="G61"/>
  <c r="H61" s="1"/>
  <c r="U66" s="1"/>
  <c r="G69"/>
  <c r="H69" s="1"/>
  <c r="U87" s="1"/>
  <c r="G163"/>
  <c r="H163" s="1"/>
  <c r="U145" i="131"/>
  <c r="H161"/>
  <c r="G163"/>
  <c r="H163" s="1"/>
  <c r="F168"/>
  <c r="F179" s="1"/>
  <c r="G179" s="1"/>
  <c r="H179" s="1"/>
  <c r="H166"/>
  <c r="U145" i="130"/>
  <c r="U186" s="1"/>
  <c r="U45" i="131"/>
  <c r="U23"/>
  <c r="U87"/>
  <c r="G86"/>
  <c r="H86" s="1"/>
  <c r="F95"/>
  <c r="H105" s="1"/>
  <c r="G61"/>
  <c r="H61" s="1"/>
  <c r="U66" s="1"/>
  <c r="G69"/>
  <c r="H69" s="1"/>
  <c r="G168"/>
  <c r="H168" s="1"/>
  <c r="H176"/>
  <c r="F187" s="1"/>
  <c r="F182" i="130"/>
  <c r="H167" i="129"/>
  <c r="G47"/>
  <c r="H47" s="1"/>
  <c r="T57" s="1"/>
  <c r="F69"/>
  <c r="G61"/>
  <c r="H61" s="1"/>
  <c r="H167" i="128"/>
  <c r="G47"/>
  <c r="H47" s="1"/>
  <c r="V57" s="1"/>
  <c r="V19"/>
  <c r="F69"/>
  <c r="G61"/>
  <c r="H61" s="1"/>
  <c r="H169" i="127"/>
  <c r="F69"/>
  <c r="G61"/>
  <c r="H61" s="1"/>
  <c r="V19"/>
  <c r="H169" i="126"/>
  <c r="V19"/>
  <c r="F69"/>
  <c r="G61"/>
  <c r="H61" s="1"/>
  <c r="G47"/>
  <c r="H47" s="1"/>
  <c r="V57" s="1"/>
  <c r="G168"/>
  <c r="G168" i="125"/>
  <c r="V19"/>
  <c r="F61"/>
  <c r="H168" i="110"/>
  <c r="U169" s="1"/>
  <c r="U22"/>
  <c r="I10"/>
  <c r="J10" s="1"/>
  <c r="K10" s="1"/>
  <c r="L10" s="1"/>
  <c r="M10" s="1"/>
  <c r="N10" s="1"/>
  <c r="O10" s="1"/>
  <c r="P10" s="1"/>
  <c r="Q10" s="1"/>
  <c r="R10" s="1"/>
  <c r="S10" s="1"/>
  <c r="F76"/>
  <c r="G76" s="1"/>
  <c r="H76" s="1"/>
  <c r="G69"/>
  <c r="H69" s="1"/>
  <c r="F61"/>
  <c r="H169"/>
  <c r="F170"/>
  <c r="G47"/>
  <c r="H47" s="1"/>
  <c r="U59" s="1"/>
  <c r="H161" i="38"/>
  <c r="G161"/>
  <c r="F168"/>
  <c r="F148" i="122"/>
  <c r="F148" i="123"/>
  <c r="F148" i="124"/>
  <c r="F148" i="38"/>
  <c r="G169"/>
  <c r="G168"/>
  <c r="G163"/>
  <c r="G160"/>
  <c r="G157"/>
  <c r="H157" s="1"/>
  <c r="G155"/>
  <c r="H155" s="1"/>
  <c r="F153"/>
  <c r="G142"/>
  <c r="H142" s="1"/>
  <c r="F141"/>
  <c r="G141" s="1"/>
  <c r="H141" s="1"/>
  <c r="F140"/>
  <c r="G140" s="1"/>
  <c r="H140" s="1"/>
  <c r="G139"/>
  <c r="H139" s="1"/>
  <c r="G138"/>
  <c r="H138" s="1"/>
  <c r="G136"/>
  <c r="H136" s="1"/>
  <c r="F132"/>
  <c r="G132" s="1"/>
  <c r="G128"/>
  <c r="G123"/>
  <c r="G122"/>
  <c r="G121"/>
  <c r="G120"/>
  <c r="G119"/>
  <c r="G117"/>
  <c r="G116"/>
  <c r="G115"/>
  <c r="G114"/>
  <c r="G111"/>
  <c r="G108"/>
  <c r="G106"/>
  <c r="F106"/>
  <c r="G102"/>
  <c r="F47"/>
  <c r="F61" s="1"/>
  <c r="G34"/>
  <c r="H34" s="1"/>
  <c r="V37" s="1"/>
  <c r="H14"/>
  <c r="G14"/>
  <c r="F11"/>
  <c r="G11" s="1"/>
  <c r="H11" s="1"/>
  <c r="G10"/>
  <c r="H10" s="1"/>
  <c r="H163" i="39"/>
  <c r="G163"/>
  <c r="H161"/>
  <c r="G161"/>
  <c r="F168"/>
  <c r="G168" s="1"/>
  <c r="H168" s="1"/>
  <c r="F165"/>
  <c r="G165" s="1"/>
  <c r="H165" s="1"/>
  <c r="G157"/>
  <c r="H157" s="1"/>
  <c r="F153"/>
  <c r="G148"/>
  <c r="F148"/>
  <c r="G142"/>
  <c r="F141"/>
  <c r="G141" s="1"/>
  <c r="G140"/>
  <c r="F140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G77"/>
  <c r="H77" s="1"/>
  <c r="F47"/>
  <c r="F69" s="1"/>
  <c r="H34"/>
  <c r="U39" s="1"/>
  <c r="G34"/>
  <c r="G14"/>
  <c r="H14" s="1"/>
  <c r="F11"/>
  <c r="G11" s="1"/>
  <c r="H11" s="1"/>
  <c r="G10"/>
  <c r="H10" s="1"/>
  <c r="F185" i="124"/>
  <c r="F168"/>
  <c r="F157" i="122"/>
  <c r="H142" s="1"/>
  <c r="F157" i="123"/>
  <c r="H155" s="1"/>
  <c r="G169" i="124"/>
  <c r="H169"/>
  <c r="G163"/>
  <c r="G160"/>
  <c r="G157"/>
  <c r="H157" s="1"/>
  <c r="H155"/>
  <c r="G155"/>
  <c r="F153"/>
  <c r="H142"/>
  <c r="G142"/>
  <c r="F141"/>
  <c r="G141" s="1"/>
  <c r="H141" s="1"/>
  <c r="F140"/>
  <c r="G140" s="1"/>
  <c r="H140" s="1"/>
  <c r="G139"/>
  <c r="H139" s="1"/>
  <c r="H138"/>
  <c r="G138"/>
  <c r="H136"/>
  <c r="G136"/>
  <c r="G132"/>
  <c r="F132"/>
  <c r="G128"/>
  <c r="G123"/>
  <c r="G122"/>
  <c r="G121"/>
  <c r="G120"/>
  <c r="G119"/>
  <c r="G117"/>
  <c r="G116"/>
  <c r="G115"/>
  <c r="G114"/>
  <c r="G111"/>
  <c r="G108"/>
  <c r="F106"/>
  <c r="G106" s="1"/>
  <c r="G102"/>
  <c r="F47"/>
  <c r="F61" s="1"/>
  <c r="H34"/>
  <c r="V37" s="1"/>
  <c r="G34"/>
  <c r="G14"/>
  <c r="H14" s="1"/>
  <c r="G11"/>
  <c r="H11" s="1"/>
  <c r="F11"/>
  <c r="H10"/>
  <c r="G10"/>
  <c r="H77" i="123"/>
  <c r="G169"/>
  <c r="F168"/>
  <c r="G168" s="1"/>
  <c r="G163"/>
  <c r="G160"/>
  <c r="G157"/>
  <c r="H157" s="1"/>
  <c r="G155"/>
  <c r="F153"/>
  <c r="G142"/>
  <c r="H142" s="1"/>
  <c r="F141"/>
  <c r="G141" s="1"/>
  <c r="H141" s="1"/>
  <c r="F140"/>
  <c r="G140" s="1"/>
  <c r="H140" s="1"/>
  <c r="G139"/>
  <c r="H139" s="1"/>
  <c r="H138"/>
  <c r="G138"/>
  <c r="G136"/>
  <c r="H136" s="1"/>
  <c r="F132"/>
  <c r="G132" s="1"/>
  <c r="G128"/>
  <c r="G123"/>
  <c r="G122"/>
  <c r="G121"/>
  <c r="G120"/>
  <c r="G119"/>
  <c r="G117"/>
  <c r="G116"/>
  <c r="G115"/>
  <c r="G114"/>
  <c r="G111"/>
  <c r="G108"/>
  <c r="F106"/>
  <c r="G106" s="1"/>
  <c r="G102"/>
  <c r="F47"/>
  <c r="G47" s="1"/>
  <c r="H47" s="1"/>
  <c r="V57" s="1"/>
  <c r="G34"/>
  <c r="H34" s="1"/>
  <c r="V37" s="1"/>
  <c r="G14"/>
  <c r="H14" s="1"/>
  <c r="G11"/>
  <c r="H11" s="1"/>
  <c r="F11"/>
  <c r="H10"/>
  <c r="G10"/>
  <c r="G142" i="122"/>
  <c r="F153"/>
  <c r="G163"/>
  <c r="H163" s="1"/>
  <c r="G155"/>
  <c r="H155" s="1"/>
  <c r="F132"/>
  <c r="G160"/>
  <c r="G157"/>
  <c r="H157" s="1"/>
  <c r="G141"/>
  <c r="H141" s="1"/>
  <c r="F141"/>
  <c r="F140"/>
  <c r="G140" s="1"/>
  <c r="H140" s="1"/>
  <c r="G139"/>
  <c r="H139" s="1"/>
  <c r="G138"/>
  <c r="H138" s="1"/>
  <c r="G136"/>
  <c r="H136" s="1"/>
  <c r="V151" s="1"/>
  <c r="G132"/>
  <c r="H132" s="1"/>
  <c r="G128"/>
  <c r="H128" s="1"/>
  <c r="G123"/>
  <c r="H123" s="1"/>
  <c r="G122"/>
  <c r="H122" s="1"/>
  <c r="G121"/>
  <c r="H121" s="1"/>
  <c r="G120"/>
  <c r="H120" s="1"/>
  <c r="G119"/>
  <c r="H119" s="1"/>
  <c r="G117"/>
  <c r="H117" s="1"/>
  <c r="G116"/>
  <c r="H116" s="1"/>
  <c r="G115"/>
  <c r="H115" s="1"/>
  <c r="G114"/>
  <c r="H114" s="1"/>
  <c r="G111"/>
  <c r="H111" s="1"/>
  <c r="G108"/>
  <c r="H108" s="1"/>
  <c r="G106"/>
  <c r="H106" s="1"/>
  <c r="F106"/>
  <c r="H102"/>
  <c r="G102"/>
  <c r="G169"/>
  <c r="F168"/>
  <c r="G168" s="1"/>
  <c r="F47"/>
  <c r="G47" s="1"/>
  <c r="H47" s="1"/>
  <c r="V57" s="1"/>
  <c r="G34"/>
  <c r="H34" s="1"/>
  <c r="V37" s="1"/>
  <c r="G14"/>
  <c r="H14" s="1"/>
  <c r="F11"/>
  <c r="G11" s="1"/>
  <c r="H11" s="1"/>
  <c r="G10"/>
  <c r="H10" s="1"/>
  <c r="V19" s="1"/>
  <c r="F185" i="121"/>
  <c r="V87"/>
  <c r="F76"/>
  <c r="G169"/>
  <c r="F168"/>
  <c r="H169" s="1"/>
  <c r="G163"/>
  <c r="G161"/>
  <c r="G160"/>
  <c r="G155"/>
  <c r="F153"/>
  <c r="F148"/>
  <c r="G148" s="1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76"/>
  <c r="H76" s="1"/>
  <c r="F47"/>
  <c r="F61" s="1"/>
  <c r="G34"/>
  <c r="H34" s="1"/>
  <c r="V37" s="1"/>
  <c r="G14"/>
  <c r="H14" s="1"/>
  <c r="F11"/>
  <c r="G11" s="1"/>
  <c r="H11" s="1"/>
  <c r="G10"/>
  <c r="H10" s="1"/>
  <c r="F178" i="149" l="1"/>
  <c r="G168"/>
  <c r="H168" s="1"/>
  <c r="H175" s="1"/>
  <c r="F188" s="1"/>
  <c r="V149"/>
  <c r="V149" i="148"/>
  <c r="F178"/>
  <c r="G168"/>
  <c r="H168" s="1"/>
  <c r="H175" s="1"/>
  <c r="F188" s="1"/>
  <c r="U150" i="147"/>
  <c r="U123"/>
  <c r="F165"/>
  <c r="G157"/>
  <c r="H157" s="1"/>
  <c r="H155"/>
  <c r="H161"/>
  <c r="H153"/>
  <c r="F170" i="146"/>
  <c r="H169"/>
  <c r="G165"/>
  <c r="H165" s="1"/>
  <c r="H163"/>
  <c r="H168"/>
  <c r="F170" i="145"/>
  <c r="G165"/>
  <c r="H165" s="1"/>
  <c r="H163"/>
  <c r="H168"/>
  <c r="H169"/>
  <c r="F170" i="144"/>
  <c r="G165"/>
  <c r="H165" s="1"/>
  <c r="H163"/>
  <c r="H168"/>
  <c r="H169"/>
  <c r="F170" i="143"/>
  <c r="G165"/>
  <c r="H165" s="1"/>
  <c r="H168"/>
  <c r="H169"/>
  <c r="H163"/>
  <c r="F170" i="142"/>
  <c r="H169"/>
  <c r="G165"/>
  <c r="H165" s="1"/>
  <c r="H163"/>
  <c r="H168"/>
  <c r="F170" i="141"/>
  <c r="G165"/>
  <c r="H165" s="1"/>
  <c r="H168"/>
  <c r="H169"/>
  <c r="H163"/>
  <c r="U150" i="140"/>
  <c r="F165"/>
  <c r="G157"/>
  <c r="H157" s="1"/>
  <c r="H155"/>
  <c r="H153"/>
  <c r="H161"/>
  <c r="U123"/>
  <c r="U123" i="139"/>
  <c r="H161"/>
  <c r="F165"/>
  <c r="G157"/>
  <c r="H157" s="1"/>
  <c r="H153"/>
  <c r="H155"/>
  <c r="U78" i="138"/>
  <c r="U123"/>
  <c r="F165"/>
  <c r="G157"/>
  <c r="H157" s="1"/>
  <c r="H155"/>
  <c r="H161"/>
  <c r="H153"/>
  <c r="U150"/>
  <c r="U123" i="136"/>
  <c r="H161"/>
  <c r="F165"/>
  <c r="G157"/>
  <c r="H157" s="1"/>
  <c r="H155"/>
  <c r="H153"/>
  <c r="U150"/>
  <c r="U123" i="137"/>
  <c r="H161"/>
  <c r="F165"/>
  <c r="G157"/>
  <c r="H157" s="1"/>
  <c r="H155"/>
  <c r="H153"/>
  <c r="U150"/>
  <c r="U123" i="135"/>
  <c r="F165"/>
  <c r="G157"/>
  <c r="H157" s="1"/>
  <c r="H155"/>
  <c r="H161"/>
  <c r="H153"/>
  <c r="U150"/>
  <c r="F76" i="134"/>
  <c r="G69"/>
  <c r="H69" s="1"/>
  <c r="G88"/>
  <c r="H88" s="1"/>
  <c r="U96" s="1"/>
  <c r="F97"/>
  <c r="G69" i="133"/>
  <c r="H69" s="1"/>
  <c r="U78" s="1"/>
  <c r="G180"/>
  <c r="H180" s="1"/>
  <c r="F184"/>
  <c r="F97"/>
  <c r="G88"/>
  <c r="H88" s="1"/>
  <c r="U96" s="1"/>
  <c r="H130" i="132"/>
  <c r="H146"/>
  <c r="U168" s="1"/>
  <c r="G178"/>
  <c r="H178" s="1"/>
  <c r="F182"/>
  <c r="H126"/>
  <c r="H121"/>
  <c r="H112"/>
  <c r="H109"/>
  <c r="G95"/>
  <c r="H95" s="1"/>
  <c r="F178" i="131"/>
  <c r="F182" s="1"/>
  <c r="H130"/>
  <c r="G178"/>
  <c r="H178" s="1"/>
  <c r="H101"/>
  <c r="H126"/>
  <c r="H121"/>
  <c r="H112"/>
  <c r="H109"/>
  <c r="G95"/>
  <c r="H95" s="1"/>
  <c r="H146"/>
  <c r="U168" s="1"/>
  <c r="F186" i="130"/>
  <c r="F190" s="1"/>
  <c r="F95" i="129"/>
  <c r="G69"/>
  <c r="H69" s="1"/>
  <c r="T73" s="1"/>
  <c r="F86"/>
  <c r="F76"/>
  <c r="G76" s="1"/>
  <c r="H76" s="1"/>
  <c r="T85" s="1"/>
  <c r="F75"/>
  <c r="G75" s="1"/>
  <c r="F86" i="128"/>
  <c r="F76"/>
  <c r="G76" s="1"/>
  <c r="H76" s="1"/>
  <c r="V85" s="1"/>
  <c r="F75"/>
  <c r="G75" s="1"/>
  <c r="F95"/>
  <c r="G69"/>
  <c r="H69" s="1"/>
  <c r="V73" s="1"/>
  <c r="F97" i="127"/>
  <c r="G69"/>
  <c r="H69" s="1"/>
  <c r="V73" s="1"/>
  <c r="F88"/>
  <c r="F77"/>
  <c r="G77" s="1"/>
  <c r="H77" s="1"/>
  <c r="V87" s="1"/>
  <c r="F76"/>
  <c r="G76" s="1"/>
  <c r="F97" i="126"/>
  <c r="G69"/>
  <c r="H69" s="1"/>
  <c r="F88"/>
  <c r="F77"/>
  <c r="G77" s="1"/>
  <c r="H77" s="1"/>
  <c r="V87" s="1"/>
  <c r="F76"/>
  <c r="G76" s="1"/>
  <c r="V73"/>
  <c r="H169" i="125"/>
  <c r="F69"/>
  <c r="G61"/>
  <c r="H61" s="1"/>
  <c r="F181" i="110"/>
  <c r="G181" s="1"/>
  <c r="H181" s="1"/>
  <c r="H178"/>
  <c r="F189" s="1"/>
  <c r="G170"/>
  <c r="H170" s="1"/>
  <c r="F180"/>
  <c r="F88"/>
  <c r="G61"/>
  <c r="H61" s="1"/>
  <c r="U78" s="1"/>
  <c r="H169" i="38"/>
  <c r="V151"/>
  <c r="G47"/>
  <c r="H47" s="1"/>
  <c r="V57" s="1"/>
  <c r="V19"/>
  <c r="F69"/>
  <c r="G61"/>
  <c r="H61" s="1"/>
  <c r="U22" i="39"/>
  <c r="I10"/>
  <c r="J10" s="1"/>
  <c r="K10" s="1"/>
  <c r="L10" s="1"/>
  <c r="M10" s="1"/>
  <c r="N10" s="1"/>
  <c r="O10" s="1"/>
  <c r="P10" s="1"/>
  <c r="Q10" s="1"/>
  <c r="R10" s="1"/>
  <c r="S10" s="1"/>
  <c r="F76"/>
  <c r="G76" s="1"/>
  <c r="G69"/>
  <c r="H69" s="1"/>
  <c r="F61"/>
  <c r="H169"/>
  <c r="U169" s="1"/>
  <c r="F170"/>
  <c r="G47"/>
  <c r="H47" s="1"/>
  <c r="U59" s="1"/>
  <c r="V151" i="124"/>
  <c r="V19"/>
  <c r="F69"/>
  <c r="G61"/>
  <c r="H61" s="1"/>
  <c r="G47"/>
  <c r="H47" s="1"/>
  <c r="V57" s="1"/>
  <c r="G168"/>
  <c r="V19" i="123"/>
  <c r="V151"/>
  <c r="F61"/>
  <c r="H169"/>
  <c r="F61" i="122"/>
  <c r="H169"/>
  <c r="V19" i="121"/>
  <c r="F69"/>
  <c r="G61"/>
  <c r="H61" s="1"/>
  <c r="G47"/>
  <c r="H47" s="1"/>
  <c r="V57" s="1"/>
  <c r="G168"/>
  <c r="F168" i="120"/>
  <c r="G169"/>
  <c r="G168"/>
  <c r="G163"/>
  <c r="G161"/>
  <c r="G160"/>
  <c r="G155"/>
  <c r="F153"/>
  <c r="G148"/>
  <c r="F148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76"/>
  <c r="F47"/>
  <c r="G47" s="1"/>
  <c r="H47" s="1"/>
  <c r="V57" s="1"/>
  <c r="G34"/>
  <c r="H34" s="1"/>
  <c r="V37" s="1"/>
  <c r="G14"/>
  <c r="H14" s="1"/>
  <c r="F11"/>
  <c r="G11" s="1"/>
  <c r="H11" s="1"/>
  <c r="G10"/>
  <c r="H10" s="1"/>
  <c r="F168" i="119"/>
  <c r="G169"/>
  <c r="G168"/>
  <c r="G163"/>
  <c r="G161"/>
  <c r="G160"/>
  <c r="G155"/>
  <c r="F153"/>
  <c r="F148"/>
  <c r="G148" s="1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76"/>
  <c r="F47"/>
  <c r="F61" s="1"/>
  <c r="G34"/>
  <c r="H34" s="1"/>
  <c r="V37" s="1"/>
  <c r="G14"/>
  <c r="H14" s="1"/>
  <c r="F11"/>
  <c r="G11" s="1"/>
  <c r="H11" s="1"/>
  <c r="G10"/>
  <c r="H10" s="1"/>
  <c r="G169" i="118"/>
  <c r="F168"/>
  <c r="G168" s="1"/>
  <c r="G163"/>
  <c r="G161"/>
  <c r="G160"/>
  <c r="G155"/>
  <c r="F153"/>
  <c r="F148"/>
  <c r="G148" s="1"/>
  <c r="G142"/>
  <c r="F141"/>
  <c r="G141" s="1"/>
  <c r="G140"/>
  <c r="F140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76"/>
  <c r="F47"/>
  <c r="G47" s="1"/>
  <c r="H47" s="1"/>
  <c r="V57" s="1"/>
  <c r="G34"/>
  <c r="H34" s="1"/>
  <c r="V37" s="1"/>
  <c r="G14"/>
  <c r="H14" s="1"/>
  <c r="F11"/>
  <c r="G11" s="1"/>
  <c r="H11" s="1"/>
  <c r="G10"/>
  <c r="H10" s="1"/>
  <c r="V19" s="1"/>
  <c r="F185" i="117"/>
  <c r="G169"/>
  <c r="F168"/>
  <c r="G163"/>
  <c r="G161"/>
  <c r="G160"/>
  <c r="G155"/>
  <c r="F153"/>
  <c r="F148"/>
  <c r="G148" s="1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G106"/>
  <c r="F106"/>
  <c r="G102"/>
  <c r="G76"/>
  <c r="F47"/>
  <c r="F61" s="1"/>
  <c r="H34"/>
  <c r="V37" s="1"/>
  <c r="G34"/>
  <c r="G14"/>
  <c r="H14" s="1"/>
  <c r="F11"/>
  <c r="G11" s="1"/>
  <c r="H11" s="1"/>
  <c r="G10"/>
  <c r="H10" s="1"/>
  <c r="F185" i="116"/>
  <c r="F168"/>
  <c r="G169"/>
  <c r="G168"/>
  <c r="G163"/>
  <c r="G161"/>
  <c r="G160"/>
  <c r="G155"/>
  <c r="F153"/>
  <c r="F148"/>
  <c r="G148" s="1"/>
  <c r="G142"/>
  <c r="F141"/>
  <c r="G141" s="1"/>
  <c r="G140"/>
  <c r="F140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G106"/>
  <c r="F106"/>
  <c r="G102"/>
  <c r="G76"/>
  <c r="F47"/>
  <c r="F61" s="1"/>
  <c r="H34"/>
  <c r="V37" s="1"/>
  <c r="G34"/>
  <c r="G14"/>
  <c r="H14" s="1"/>
  <c r="F11"/>
  <c r="G11" s="1"/>
  <c r="H11" s="1"/>
  <c r="G10"/>
  <c r="H10" s="1"/>
  <c r="G169" i="115"/>
  <c r="F168"/>
  <c r="G163"/>
  <c r="G161"/>
  <c r="G160"/>
  <c r="G155"/>
  <c r="F153"/>
  <c r="F148"/>
  <c r="G148" s="1"/>
  <c r="G142"/>
  <c r="F141"/>
  <c r="G141" s="1"/>
  <c r="G140"/>
  <c r="F140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76"/>
  <c r="F47"/>
  <c r="F61" s="1"/>
  <c r="H34"/>
  <c r="V37" s="1"/>
  <c r="G34"/>
  <c r="G14"/>
  <c r="H14" s="1"/>
  <c r="F11"/>
  <c r="G11" s="1"/>
  <c r="H11" s="1"/>
  <c r="G10"/>
  <c r="H10" s="1"/>
  <c r="H161" i="114"/>
  <c r="G161"/>
  <c r="V87"/>
  <c r="H77"/>
  <c r="G77"/>
  <c r="G169"/>
  <c r="F168"/>
  <c r="H169" s="1"/>
  <c r="G163"/>
  <c r="G160"/>
  <c r="G155"/>
  <c r="F153"/>
  <c r="F148"/>
  <c r="G148" s="1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76"/>
  <c r="F47"/>
  <c r="F61" s="1"/>
  <c r="G34"/>
  <c r="H34" s="1"/>
  <c r="V37" s="1"/>
  <c r="H14"/>
  <c r="G14"/>
  <c r="F11"/>
  <c r="G11" s="1"/>
  <c r="H11" s="1"/>
  <c r="G10"/>
  <c r="H10" s="1"/>
  <c r="F168" i="113"/>
  <c r="G168" s="1"/>
  <c r="F165"/>
  <c r="F170" s="1"/>
  <c r="G163"/>
  <c r="H157"/>
  <c r="G157"/>
  <c r="F153"/>
  <c r="F148"/>
  <c r="G148" s="1"/>
  <c r="G142"/>
  <c r="G141"/>
  <c r="F141"/>
  <c r="F140"/>
  <c r="G140" s="1"/>
  <c r="G139"/>
  <c r="G138"/>
  <c r="G137"/>
  <c r="G136"/>
  <c r="F131"/>
  <c r="G131" s="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G77"/>
  <c r="F47"/>
  <c r="F61" s="1"/>
  <c r="G34"/>
  <c r="H34" s="1"/>
  <c r="U39" s="1"/>
  <c r="H14"/>
  <c r="G14"/>
  <c r="F11"/>
  <c r="G11" s="1"/>
  <c r="H11" s="1"/>
  <c r="H10"/>
  <c r="G10"/>
  <c r="H155" i="112"/>
  <c r="G155"/>
  <c r="F141"/>
  <c r="G141" s="1"/>
  <c r="F140"/>
  <c r="G140" s="1"/>
  <c r="F132"/>
  <c r="G132" s="1"/>
  <c r="H155" i="111"/>
  <c r="G155"/>
  <c r="F141"/>
  <c r="G141" s="1"/>
  <c r="F140"/>
  <c r="G140" s="1"/>
  <c r="F132"/>
  <c r="G132" s="1"/>
  <c r="G169"/>
  <c r="G168"/>
  <c r="F168"/>
  <c r="G163"/>
  <c r="G160"/>
  <c r="F153"/>
  <c r="G148"/>
  <c r="F148"/>
  <c r="G142"/>
  <c r="G139"/>
  <c r="G138"/>
  <c r="G137"/>
  <c r="G136"/>
  <c r="G128"/>
  <c r="G123"/>
  <c r="G122"/>
  <c r="G121"/>
  <c r="G120"/>
  <c r="G119"/>
  <c r="G118"/>
  <c r="G117"/>
  <c r="G116"/>
  <c r="G115"/>
  <c r="G114"/>
  <c r="G111"/>
  <c r="G108"/>
  <c r="F106"/>
  <c r="G106" s="1"/>
  <c r="G102"/>
  <c r="V87"/>
  <c r="G76"/>
  <c r="H76" s="1"/>
  <c r="F47"/>
  <c r="G47" s="1"/>
  <c r="H47" s="1"/>
  <c r="V57" s="1"/>
  <c r="H34"/>
  <c r="V37" s="1"/>
  <c r="G34"/>
  <c r="G14"/>
  <c r="H14" s="1"/>
  <c r="F11"/>
  <c r="G11" s="1"/>
  <c r="H11" s="1"/>
  <c r="G10"/>
  <c r="H10" s="1"/>
  <c r="G169" i="112"/>
  <c r="F168"/>
  <c r="G163"/>
  <c r="G160"/>
  <c r="F153"/>
  <c r="F148"/>
  <c r="G142"/>
  <c r="G139"/>
  <c r="G138"/>
  <c r="G137"/>
  <c r="G136"/>
  <c r="G128"/>
  <c r="G123"/>
  <c r="G122"/>
  <c r="G121"/>
  <c r="G120"/>
  <c r="G119"/>
  <c r="G118"/>
  <c r="G117"/>
  <c r="G116"/>
  <c r="G115"/>
  <c r="G114"/>
  <c r="G111"/>
  <c r="G108"/>
  <c r="G106"/>
  <c r="F106"/>
  <c r="G102"/>
  <c r="V87"/>
  <c r="G76"/>
  <c r="H76" s="1"/>
  <c r="F47"/>
  <c r="F61" s="1"/>
  <c r="G34"/>
  <c r="H34" s="1"/>
  <c r="V37" s="1"/>
  <c r="H14"/>
  <c r="G14"/>
  <c r="F11"/>
  <c r="G11" s="1"/>
  <c r="H11" s="1"/>
  <c r="G10"/>
  <c r="H10" s="1"/>
  <c r="F153" i="109"/>
  <c r="F148"/>
  <c r="F168"/>
  <c r="G168" s="1"/>
  <c r="F165"/>
  <c r="F170" s="1"/>
  <c r="G163"/>
  <c r="G157"/>
  <c r="H157" s="1"/>
  <c r="G148"/>
  <c r="G142"/>
  <c r="F141"/>
  <c r="G141" s="1"/>
  <c r="F140"/>
  <c r="G140" s="1"/>
  <c r="G139"/>
  <c r="G138"/>
  <c r="G137"/>
  <c r="G136"/>
  <c r="G131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G77"/>
  <c r="G47"/>
  <c r="H47" s="1"/>
  <c r="U59" s="1"/>
  <c r="F47"/>
  <c r="F61" s="1"/>
  <c r="G34"/>
  <c r="H34" s="1"/>
  <c r="U39" s="1"/>
  <c r="H14"/>
  <c r="G14"/>
  <c r="F11"/>
  <c r="G11" s="1"/>
  <c r="H11" s="1"/>
  <c r="G10"/>
  <c r="H10" s="1"/>
  <c r="H132" i="108"/>
  <c r="H128"/>
  <c r="G132"/>
  <c r="G128"/>
  <c r="F132"/>
  <c r="H76"/>
  <c r="F168"/>
  <c r="G168" s="1"/>
  <c r="H168" s="1"/>
  <c r="F165"/>
  <c r="G165" s="1"/>
  <c r="H165" s="1"/>
  <c r="G163"/>
  <c r="H163" s="1"/>
  <c r="G157"/>
  <c r="H157" s="1"/>
  <c r="F153"/>
  <c r="G148"/>
  <c r="F148"/>
  <c r="G146"/>
  <c r="G145"/>
  <c r="G144"/>
  <c r="G143"/>
  <c r="G142"/>
  <c r="F141"/>
  <c r="G141" s="1"/>
  <c r="F140"/>
  <c r="G140" s="1"/>
  <c r="G139"/>
  <c r="G138"/>
  <c r="G137"/>
  <c r="G136"/>
  <c r="F131"/>
  <c r="G131" s="1"/>
  <c r="G127"/>
  <c r="G123"/>
  <c r="H122"/>
  <c r="G122"/>
  <c r="G121"/>
  <c r="G120"/>
  <c r="G119"/>
  <c r="G117"/>
  <c r="G116"/>
  <c r="G115"/>
  <c r="G114"/>
  <c r="G111"/>
  <c r="G108"/>
  <c r="F107"/>
  <c r="G107" s="1"/>
  <c r="G103"/>
  <c r="G77"/>
  <c r="F47"/>
  <c r="F69" s="1"/>
  <c r="G34"/>
  <c r="H34" s="1"/>
  <c r="U39" s="1"/>
  <c r="G14"/>
  <c r="H14" s="1"/>
  <c r="H177" s="1"/>
  <c r="F197" s="1"/>
  <c r="G11"/>
  <c r="H11" s="1"/>
  <c r="F11"/>
  <c r="G10"/>
  <c r="H10" s="1"/>
  <c r="F165" i="107"/>
  <c r="H169" s="1"/>
  <c r="H77"/>
  <c r="G77"/>
  <c r="F170"/>
  <c r="F180" s="1"/>
  <c r="F168"/>
  <c r="G168" s="1"/>
  <c r="H168" s="1"/>
  <c r="G163"/>
  <c r="H163" s="1"/>
  <c r="G157"/>
  <c r="H157" s="1"/>
  <c r="F153"/>
  <c r="G148"/>
  <c r="F148"/>
  <c r="G146"/>
  <c r="G145"/>
  <c r="G144"/>
  <c r="G143"/>
  <c r="G142"/>
  <c r="F141"/>
  <c r="G141" s="1"/>
  <c r="F140"/>
  <c r="G140" s="1"/>
  <c r="G139"/>
  <c r="G138"/>
  <c r="G137"/>
  <c r="G136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G10"/>
  <c r="H10" s="1"/>
  <c r="H146" i="106"/>
  <c r="H145"/>
  <c r="H144"/>
  <c r="H143"/>
  <c r="G143"/>
  <c r="G144"/>
  <c r="G145"/>
  <c r="G146"/>
  <c r="F153"/>
  <c r="F141"/>
  <c r="F140"/>
  <c r="G138"/>
  <c r="F170"/>
  <c r="F180" s="1"/>
  <c r="H169"/>
  <c r="F168"/>
  <c r="G168" s="1"/>
  <c r="H168" s="1"/>
  <c r="G165"/>
  <c r="H165" s="1"/>
  <c r="G163"/>
  <c r="H163" s="1"/>
  <c r="G157"/>
  <c r="H157" s="1"/>
  <c r="F148"/>
  <c r="G142"/>
  <c r="G141"/>
  <c r="G140"/>
  <c r="G139"/>
  <c r="G137"/>
  <c r="G136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H14"/>
  <c r="G14"/>
  <c r="F11"/>
  <c r="G11" s="1"/>
  <c r="H11" s="1"/>
  <c r="G10"/>
  <c r="H10" s="1"/>
  <c r="H76" i="105"/>
  <c r="G76"/>
  <c r="F168"/>
  <c r="G168" s="1"/>
  <c r="F165"/>
  <c r="F170" s="1"/>
  <c r="G163"/>
  <c r="G157"/>
  <c r="H157" s="1"/>
  <c r="G148"/>
  <c r="G142"/>
  <c r="F141"/>
  <c r="G141" s="1"/>
  <c r="F140"/>
  <c r="G140" s="1"/>
  <c r="G139"/>
  <c r="G138"/>
  <c r="G137"/>
  <c r="G136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G77"/>
  <c r="F47"/>
  <c r="F61" s="1"/>
  <c r="G34"/>
  <c r="H34" s="1"/>
  <c r="U39" s="1"/>
  <c r="H14"/>
  <c r="G14"/>
  <c r="F11"/>
  <c r="G11" s="1"/>
  <c r="H11" s="1"/>
  <c r="H10"/>
  <c r="G10"/>
  <c r="F153" i="104"/>
  <c r="F148"/>
  <c r="G148" s="1"/>
  <c r="F169"/>
  <c r="G169" s="1"/>
  <c r="F168"/>
  <c r="G163"/>
  <c r="G161"/>
  <c r="G160"/>
  <c r="G155"/>
  <c r="G142"/>
  <c r="F141"/>
  <c r="G141" s="1"/>
  <c r="G140"/>
  <c r="F140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F47"/>
  <c r="F61" s="1"/>
  <c r="H34"/>
  <c r="V37" s="1"/>
  <c r="G34"/>
  <c r="G14"/>
  <c r="H14" s="1"/>
  <c r="F11"/>
  <c r="G11" s="1"/>
  <c r="H11" s="1"/>
  <c r="G10"/>
  <c r="H10" s="1"/>
  <c r="G169" i="103"/>
  <c r="F168"/>
  <c r="G163"/>
  <c r="G161"/>
  <c r="G160"/>
  <c r="G155"/>
  <c r="F153"/>
  <c r="F148"/>
  <c r="G148" s="1"/>
  <c r="G142"/>
  <c r="F141"/>
  <c r="G141" s="1"/>
  <c r="F140"/>
  <c r="G140" s="1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G47"/>
  <c r="H47" s="1"/>
  <c r="V57" s="1"/>
  <c r="F47"/>
  <c r="F61" s="1"/>
  <c r="G34"/>
  <c r="H34" s="1"/>
  <c r="V37" s="1"/>
  <c r="G14"/>
  <c r="H14" s="1"/>
  <c r="F11"/>
  <c r="G11" s="1"/>
  <c r="H11" s="1"/>
  <c r="G10"/>
  <c r="H10" s="1"/>
  <c r="G169" i="102"/>
  <c r="F168"/>
  <c r="G163"/>
  <c r="G161"/>
  <c r="G160"/>
  <c r="G155"/>
  <c r="F153"/>
  <c r="F148"/>
  <c r="G148" s="1"/>
  <c r="G142"/>
  <c r="F141"/>
  <c r="G141" s="1"/>
  <c r="G140"/>
  <c r="F140"/>
  <c r="G139"/>
  <c r="G138"/>
  <c r="G137"/>
  <c r="G136"/>
  <c r="G132"/>
  <c r="F132"/>
  <c r="G128"/>
  <c r="G123"/>
  <c r="G122"/>
  <c r="G121"/>
  <c r="G120"/>
  <c r="G119"/>
  <c r="G118"/>
  <c r="G117"/>
  <c r="G116"/>
  <c r="G115"/>
  <c r="G114"/>
  <c r="G111"/>
  <c r="G108"/>
  <c r="F106"/>
  <c r="G106" s="1"/>
  <c r="G102"/>
  <c r="F47"/>
  <c r="F61" s="1"/>
  <c r="G34"/>
  <c r="H34" s="1"/>
  <c r="V37" s="1"/>
  <c r="G14"/>
  <c r="H14" s="1"/>
  <c r="G11"/>
  <c r="H11" s="1"/>
  <c r="F11"/>
  <c r="H10"/>
  <c r="V19" s="1"/>
  <c r="G10"/>
  <c r="H161" i="101"/>
  <c r="G161"/>
  <c r="H155"/>
  <c r="G155"/>
  <c r="F141"/>
  <c r="F140"/>
  <c r="H137"/>
  <c r="H77"/>
  <c r="G77"/>
  <c r="G169"/>
  <c r="F168"/>
  <c r="H169" s="1"/>
  <c r="G163"/>
  <c r="G160"/>
  <c r="F153"/>
  <c r="F148"/>
  <c r="G142"/>
  <c r="G141"/>
  <c r="G140"/>
  <c r="G139"/>
  <c r="G138"/>
  <c r="G137"/>
  <c r="G136"/>
  <c r="F132"/>
  <c r="G132" s="1"/>
  <c r="G128"/>
  <c r="G123"/>
  <c r="G122"/>
  <c r="G121"/>
  <c r="G120"/>
  <c r="G119"/>
  <c r="G118"/>
  <c r="G117"/>
  <c r="G116"/>
  <c r="G115"/>
  <c r="G114"/>
  <c r="G111"/>
  <c r="G108"/>
  <c r="F106"/>
  <c r="G106" s="1"/>
  <c r="G102"/>
  <c r="V87"/>
  <c r="F47"/>
  <c r="F61" s="1"/>
  <c r="G34"/>
  <c r="H34" s="1"/>
  <c r="V37" s="1"/>
  <c r="H14"/>
  <c r="G14"/>
  <c r="F11"/>
  <c r="G11" s="1"/>
  <c r="H11" s="1"/>
  <c r="G10"/>
  <c r="H10" s="1"/>
  <c r="F168" i="99"/>
  <c r="G168" s="1"/>
  <c r="H168" s="1"/>
  <c r="F168" i="100"/>
  <c r="F132"/>
  <c r="G132" s="1"/>
  <c r="F76"/>
  <c r="G169"/>
  <c r="G168"/>
  <c r="G163"/>
  <c r="G160"/>
  <c r="F153"/>
  <c r="F148"/>
  <c r="F155" s="1"/>
  <c r="G142"/>
  <c r="G141"/>
  <c r="G140"/>
  <c r="G139"/>
  <c r="G138"/>
  <c r="G137"/>
  <c r="G136"/>
  <c r="G128"/>
  <c r="G123"/>
  <c r="G122"/>
  <c r="G121"/>
  <c r="G120"/>
  <c r="G119"/>
  <c r="G118"/>
  <c r="G117"/>
  <c r="G116"/>
  <c r="G115"/>
  <c r="G114"/>
  <c r="G111"/>
  <c r="G108"/>
  <c r="G106"/>
  <c r="F106"/>
  <c r="G102"/>
  <c r="V87"/>
  <c r="G76"/>
  <c r="H76" s="1"/>
  <c r="G47"/>
  <c r="H47" s="1"/>
  <c r="V57" s="1"/>
  <c r="F47"/>
  <c r="F61" s="1"/>
  <c r="G34"/>
  <c r="H34" s="1"/>
  <c r="V37" s="1"/>
  <c r="G14"/>
  <c r="H14" s="1"/>
  <c r="F11"/>
  <c r="G11" s="1"/>
  <c r="H11" s="1"/>
  <c r="G10"/>
  <c r="H10" s="1"/>
  <c r="F184" i="99"/>
  <c r="F181"/>
  <c r="F180"/>
  <c r="H178" s="1"/>
  <c r="F188" s="1"/>
  <c r="F170"/>
  <c r="G170" s="1"/>
  <c r="H170" s="1"/>
  <c r="F165"/>
  <c r="H163" s="1"/>
  <c r="F157"/>
  <c r="H142" s="1"/>
  <c r="F153"/>
  <c r="F155"/>
  <c r="G142"/>
  <c r="F106"/>
  <c r="F97"/>
  <c r="F88"/>
  <c r="H76"/>
  <c r="G76"/>
  <c r="F77"/>
  <c r="V87" s="1"/>
  <c r="F69"/>
  <c r="F61"/>
  <c r="G61" s="1"/>
  <c r="H61" s="1"/>
  <c r="F47"/>
  <c r="G47" s="1"/>
  <c r="H47" s="1"/>
  <c r="V57" s="1"/>
  <c r="F11"/>
  <c r="G181"/>
  <c r="H181" s="1"/>
  <c r="G180"/>
  <c r="H180" s="1"/>
  <c r="G169"/>
  <c r="H169" s="1"/>
  <c r="G165"/>
  <c r="H165" s="1"/>
  <c r="G163"/>
  <c r="G160"/>
  <c r="G157"/>
  <c r="H157" s="1"/>
  <c r="F148"/>
  <c r="G148" s="1"/>
  <c r="G141"/>
  <c r="H141" s="1"/>
  <c r="G140"/>
  <c r="G139"/>
  <c r="H139" s="1"/>
  <c r="G138"/>
  <c r="G137"/>
  <c r="G136"/>
  <c r="G132"/>
  <c r="H132" s="1"/>
  <c r="G128"/>
  <c r="G123"/>
  <c r="G122"/>
  <c r="H122" s="1"/>
  <c r="G121"/>
  <c r="G120"/>
  <c r="H120" s="1"/>
  <c r="G119"/>
  <c r="G118"/>
  <c r="H118" s="1"/>
  <c r="G117"/>
  <c r="G116"/>
  <c r="H116" s="1"/>
  <c r="G115"/>
  <c r="G114"/>
  <c r="H114" s="1"/>
  <c r="G111"/>
  <c r="G108"/>
  <c r="H108" s="1"/>
  <c r="G106"/>
  <c r="G102"/>
  <c r="H102" s="1"/>
  <c r="G97"/>
  <c r="H97" s="1"/>
  <c r="G88"/>
  <c r="H88" s="1"/>
  <c r="G69"/>
  <c r="H69" s="1"/>
  <c r="G34"/>
  <c r="H34" s="1"/>
  <c r="V37" s="1"/>
  <c r="G14"/>
  <c r="H14" s="1"/>
  <c r="G11"/>
  <c r="H11" s="1"/>
  <c r="G10"/>
  <c r="H10" s="1"/>
  <c r="F165" i="98"/>
  <c r="F170" s="1"/>
  <c r="F153"/>
  <c r="F141"/>
  <c r="F140"/>
  <c r="H77"/>
  <c r="G77"/>
  <c r="H169"/>
  <c r="F168"/>
  <c r="G168" s="1"/>
  <c r="G165"/>
  <c r="H165" s="1"/>
  <c r="G163"/>
  <c r="G157"/>
  <c r="H157" s="1"/>
  <c r="G148"/>
  <c r="F148"/>
  <c r="F155" s="1"/>
  <c r="G142"/>
  <c r="G141"/>
  <c r="G140"/>
  <c r="G139"/>
  <c r="G138"/>
  <c r="G137"/>
  <c r="G136"/>
  <c r="F131"/>
  <c r="G127"/>
  <c r="G123"/>
  <c r="G122"/>
  <c r="H122" s="1"/>
  <c r="G121"/>
  <c r="G120"/>
  <c r="G119"/>
  <c r="G117"/>
  <c r="G116"/>
  <c r="G115"/>
  <c r="G114"/>
  <c r="G111"/>
  <c r="G108"/>
  <c r="F107"/>
  <c r="G107" s="1"/>
  <c r="G103"/>
  <c r="F47"/>
  <c r="F61" s="1"/>
  <c r="G34"/>
  <c r="H34" s="1"/>
  <c r="U39" s="1"/>
  <c r="G14"/>
  <c r="H14" s="1"/>
  <c r="F11"/>
  <c r="G11" s="1"/>
  <c r="H11" s="1"/>
  <c r="G10"/>
  <c r="H10" s="1"/>
  <c r="F168" i="96"/>
  <c r="H163"/>
  <c r="G163"/>
  <c r="H142"/>
  <c r="G142"/>
  <c r="H137"/>
  <c r="G137"/>
  <c r="G138"/>
  <c r="H138" s="1"/>
  <c r="G139"/>
  <c r="H139" s="1"/>
  <c r="G140"/>
  <c r="H140" s="1"/>
  <c r="G141"/>
  <c r="H141" s="1"/>
  <c r="H119"/>
  <c r="H118"/>
  <c r="H116"/>
  <c r="H115"/>
  <c r="G117"/>
  <c r="G119"/>
  <c r="G120"/>
  <c r="H120" s="1"/>
  <c r="G121"/>
  <c r="H121" s="1"/>
  <c r="G122"/>
  <c r="H122" s="1"/>
  <c r="G116"/>
  <c r="G108"/>
  <c r="H108" s="1"/>
  <c r="F47"/>
  <c r="F61" s="1"/>
  <c r="F88" s="1"/>
  <c r="G168"/>
  <c r="H168" s="1"/>
  <c r="G157"/>
  <c r="H157" s="1"/>
  <c r="F148"/>
  <c r="F155" s="1"/>
  <c r="G136"/>
  <c r="F131"/>
  <c r="G127"/>
  <c r="G123"/>
  <c r="G115"/>
  <c r="G114"/>
  <c r="G111"/>
  <c r="F107"/>
  <c r="G107" s="1"/>
  <c r="H107" s="1"/>
  <c r="G103"/>
  <c r="G34"/>
  <c r="H34" s="1"/>
  <c r="U39" s="1"/>
  <c r="H14"/>
  <c r="G14"/>
  <c r="F11"/>
  <c r="G11" s="1"/>
  <c r="H11" s="1"/>
  <c r="G10"/>
  <c r="H10" s="1"/>
  <c r="F192" i="149" l="1"/>
  <c r="V164"/>
  <c r="V188" s="1"/>
  <c r="F185"/>
  <c r="F186" s="1"/>
  <c r="F179"/>
  <c r="G179" s="1"/>
  <c r="H179" s="1"/>
  <c r="G178"/>
  <c r="H178" s="1"/>
  <c r="H176"/>
  <c r="F189" s="1"/>
  <c r="F193" s="1"/>
  <c r="F192" i="148"/>
  <c r="F179"/>
  <c r="G179" s="1"/>
  <c r="H179" s="1"/>
  <c r="G178"/>
  <c r="H178" s="1"/>
  <c r="H176"/>
  <c r="F189" s="1"/>
  <c r="F193" s="1"/>
  <c r="F185"/>
  <c r="V164"/>
  <c r="V188" s="1"/>
  <c r="F170" i="147"/>
  <c r="G165"/>
  <c r="H165" s="1"/>
  <c r="H163"/>
  <c r="H168"/>
  <c r="H169"/>
  <c r="F180" i="146"/>
  <c r="G170"/>
  <c r="H170" s="1"/>
  <c r="H177" s="1"/>
  <c r="F188" s="1"/>
  <c r="F181"/>
  <c r="G181" s="1"/>
  <c r="H181" s="1"/>
  <c r="H178"/>
  <c r="F189" s="1"/>
  <c r="F180" i="145"/>
  <c r="G170"/>
  <c r="H170" s="1"/>
  <c r="H177" s="1"/>
  <c r="F191" s="1"/>
  <c r="F181"/>
  <c r="G181" s="1"/>
  <c r="H181" s="1"/>
  <c r="H178"/>
  <c r="F192" s="1"/>
  <c r="F180" i="144"/>
  <c r="G170"/>
  <c r="H170" s="1"/>
  <c r="F181"/>
  <c r="G181" s="1"/>
  <c r="H181" s="1"/>
  <c r="H178"/>
  <c r="F195" s="1"/>
  <c r="F180" i="143"/>
  <c r="G170"/>
  <c r="H170" s="1"/>
  <c r="U169" s="1"/>
  <c r="U188" s="1"/>
  <c r="F181"/>
  <c r="G181" s="1"/>
  <c r="H181" s="1"/>
  <c r="H178"/>
  <c r="F189" s="1"/>
  <c r="F181" i="142"/>
  <c r="G181" s="1"/>
  <c r="H181" s="1"/>
  <c r="H178"/>
  <c r="F189" s="1"/>
  <c r="F180"/>
  <c r="G170"/>
  <c r="H170" s="1"/>
  <c r="H177" s="1"/>
  <c r="F188" s="1"/>
  <c r="F180" i="141"/>
  <c r="G170"/>
  <c r="H170" s="1"/>
  <c r="U169" s="1"/>
  <c r="U193" s="1"/>
  <c r="F181"/>
  <c r="G181" s="1"/>
  <c r="H181" s="1"/>
  <c r="H178"/>
  <c r="F194" s="1"/>
  <c r="F170" i="140"/>
  <c r="G165"/>
  <c r="H165" s="1"/>
  <c r="H168"/>
  <c r="H169"/>
  <c r="H163"/>
  <c r="F170" i="139"/>
  <c r="G165"/>
  <c r="H165" s="1"/>
  <c r="H163"/>
  <c r="H168"/>
  <c r="H169"/>
  <c r="F170" i="138"/>
  <c r="H169"/>
  <c r="G165"/>
  <c r="H165" s="1"/>
  <c r="H163"/>
  <c r="H168"/>
  <c r="G165" i="136"/>
  <c r="H165" s="1"/>
  <c r="H163"/>
  <c r="F170"/>
  <c r="H169"/>
  <c r="H168"/>
  <c r="G165" i="137"/>
  <c r="H165" s="1"/>
  <c r="H163"/>
  <c r="F170"/>
  <c r="H169"/>
  <c r="H168"/>
  <c r="F170" i="135"/>
  <c r="H169"/>
  <c r="H177" s="1"/>
  <c r="F197" s="1"/>
  <c r="G165"/>
  <c r="H165" s="1"/>
  <c r="H168"/>
  <c r="H163"/>
  <c r="G76" i="134"/>
  <c r="H77"/>
  <c r="U78" s="1"/>
  <c r="F157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03"/>
  <c r="H141"/>
  <c r="H131"/>
  <c r="H148"/>
  <c r="H127"/>
  <c r="H107"/>
  <c r="H140"/>
  <c r="H127" i="133"/>
  <c r="H103"/>
  <c r="H118"/>
  <c r="G97"/>
  <c r="H97" s="1"/>
  <c r="H114"/>
  <c r="H119"/>
  <c r="H123"/>
  <c r="H136"/>
  <c r="H140"/>
  <c r="H148"/>
  <c r="H107"/>
  <c r="H115"/>
  <c r="H137"/>
  <c r="H142"/>
  <c r="H108"/>
  <c r="H116"/>
  <c r="H121"/>
  <c r="H131"/>
  <c r="H138"/>
  <c r="H141"/>
  <c r="H111"/>
  <c r="H120"/>
  <c r="H139"/>
  <c r="U113" i="132"/>
  <c r="U145"/>
  <c r="U113" i="131"/>
  <c r="U186" s="1"/>
  <c r="F186" s="1"/>
  <c r="F191" i="130"/>
  <c r="G86" i="129"/>
  <c r="H86" s="1"/>
  <c r="H126"/>
  <c r="H130"/>
  <c r="F163"/>
  <c r="F155"/>
  <c r="H121"/>
  <c r="H120"/>
  <c r="H119"/>
  <c r="H118"/>
  <c r="H117"/>
  <c r="H100"/>
  <c r="G95"/>
  <c r="H95" s="1"/>
  <c r="T99" s="1"/>
  <c r="H112"/>
  <c r="H104"/>
  <c r="H113"/>
  <c r="H106"/>
  <c r="H114"/>
  <c r="H109"/>
  <c r="H115"/>
  <c r="H126" i="128"/>
  <c r="G86"/>
  <c r="H86" s="1"/>
  <c r="H130"/>
  <c r="H121"/>
  <c r="H120"/>
  <c r="H119"/>
  <c r="H118"/>
  <c r="H117"/>
  <c r="H100"/>
  <c r="G95"/>
  <c r="H95" s="1"/>
  <c r="F163"/>
  <c r="F155"/>
  <c r="H112"/>
  <c r="H104"/>
  <c r="H113"/>
  <c r="H106"/>
  <c r="H114"/>
  <c r="H109"/>
  <c r="H115"/>
  <c r="G88" i="127"/>
  <c r="H88" s="1"/>
  <c r="H128"/>
  <c r="H132"/>
  <c r="F165"/>
  <c r="F157"/>
  <c r="H123"/>
  <c r="H122"/>
  <c r="H121"/>
  <c r="H120"/>
  <c r="H119"/>
  <c r="H102"/>
  <c r="G97"/>
  <c r="H97" s="1"/>
  <c r="H106"/>
  <c r="H115"/>
  <c r="H114"/>
  <c r="H111"/>
  <c r="H117"/>
  <c r="H108"/>
  <c r="H116"/>
  <c r="G88" i="126"/>
  <c r="H88" s="1"/>
  <c r="H132"/>
  <c r="H128"/>
  <c r="F165"/>
  <c r="F157"/>
  <c r="H117"/>
  <c r="H116"/>
  <c r="H115"/>
  <c r="H114"/>
  <c r="H111"/>
  <c r="H108"/>
  <c r="G97"/>
  <c r="H97" s="1"/>
  <c r="H119"/>
  <c r="H123"/>
  <c r="H102"/>
  <c r="H122"/>
  <c r="H106"/>
  <c r="H121"/>
  <c r="H120"/>
  <c r="F88" i="125"/>
  <c r="F77"/>
  <c r="G77" s="1"/>
  <c r="H77" s="1"/>
  <c r="V87" s="1"/>
  <c r="F76"/>
  <c r="G76" s="1"/>
  <c r="F97"/>
  <c r="G69"/>
  <c r="H69" s="1"/>
  <c r="V73"/>
  <c r="G180" i="110"/>
  <c r="H180" s="1"/>
  <c r="F184"/>
  <c r="F97"/>
  <c r="G88"/>
  <c r="H88" s="1"/>
  <c r="U96" s="1"/>
  <c r="F88" i="38"/>
  <c r="F77"/>
  <c r="G77" s="1"/>
  <c r="H77" s="1"/>
  <c r="V87" s="1"/>
  <c r="F76"/>
  <c r="G76" s="1"/>
  <c r="F97"/>
  <c r="G69"/>
  <c r="H69" s="1"/>
  <c r="V73"/>
  <c r="F88" i="39"/>
  <c r="G61"/>
  <c r="H61" s="1"/>
  <c r="U78" s="1"/>
  <c r="F181"/>
  <c r="G181" s="1"/>
  <c r="H181" s="1"/>
  <c r="H178"/>
  <c r="F189" s="1"/>
  <c r="G170"/>
  <c r="H170" s="1"/>
  <c r="F180"/>
  <c r="F97" i="124"/>
  <c r="G69"/>
  <c r="H69" s="1"/>
  <c r="V73" s="1"/>
  <c r="F88"/>
  <c r="F77"/>
  <c r="G77" s="1"/>
  <c r="H77" s="1"/>
  <c r="V87" s="1"/>
  <c r="F76"/>
  <c r="G76" s="1"/>
  <c r="F69" i="123"/>
  <c r="G61"/>
  <c r="H61" s="1"/>
  <c r="F69" i="122"/>
  <c r="G61"/>
  <c r="H61" s="1"/>
  <c r="F88" i="121"/>
  <c r="F77"/>
  <c r="G77" s="1"/>
  <c r="G69"/>
  <c r="H69" s="1"/>
  <c r="F97"/>
  <c r="V73"/>
  <c r="V19" i="120"/>
  <c r="F61"/>
  <c r="H169"/>
  <c r="H169" i="119"/>
  <c r="G47"/>
  <c r="H47" s="1"/>
  <c r="V57" s="1"/>
  <c r="V19"/>
  <c r="F69"/>
  <c r="G61"/>
  <c r="H61" s="1"/>
  <c r="F61" i="118"/>
  <c r="H169"/>
  <c r="H169" i="117"/>
  <c r="V19"/>
  <c r="F69"/>
  <c r="G61"/>
  <c r="H61" s="1"/>
  <c r="G47"/>
  <c r="V57" s="1"/>
  <c r="G168"/>
  <c r="H169" i="116"/>
  <c r="V19"/>
  <c r="F69"/>
  <c r="G61"/>
  <c r="H61" s="1"/>
  <c r="G47"/>
  <c r="H47" s="1"/>
  <c r="V57" s="1"/>
  <c r="H169" i="115"/>
  <c r="V19"/>
  <c r="F69"/>
  <c r="G61"/>
  <c r="H61" s="1"/>
  <c r="G47"/>
  <c r="H47" s="1"/>
  <c r="V57" s="1"/>
  <c r="G168"/>
  <c r="G47" i="114"/>
  <c r="H47" s="1"/>
  <c r="V57" s="1"/>
  <c r="V19"/>
  <c r="F69"/>
  <c r="G61"/>
  <c r="H61" s="1"/>
  <c r="G168"/>
  <c r="H163" i="113"/>
  <c r="G165"/>
  <c r="H165" s="1"/>
  <c r="H168"/>
  <c r="F69"/>
  <c r="F76" s="1"/>
  <c r="G76" s="1"/>
  <c r="H76" s="1"/>
  <c r="G47"/>
  <c r="H47" s="1"/>
  <c r="U59" s="1"/>
  <c r="U22"/>
  <c r="F88"/>
  <c r="G61"/>
  <c r="H61" s="1"/>
  <c r="F181"/>
  <c r="G181" s="1"/>
  <c r="H181" s="1"/>
  <c r="H178"/>
  <c r="F189" s="1"/>
  <c r="G170"/>
  <c r="H170" s="1"/>
  <c r="F180"/>
  <c r="I10"/>
  <c r="J10" s="1"/>
  <c r="K10" s="1"/>
  <c r="L10" s="1"/>
  <c r="M10" s="1"/>
  <c r="N10" s="1"/>
  <c r="O10" s="1"/>
  <c r="P10" s="1"/>
  <c r="Q10" s="1"/>
  <c r="R10" s="1"/>
  <c r="S10" s="1"/>
  <c r="G69"/>
  <c r="H69" s="1"/>
  <c r="H169"/>
  <c r="U169" s="1"/>
  <c r="H169" i="112"/>
  <c r="G47"/>
  <c r="H47" s="1"/>
  <c r="V57" s="1"/>
  <c r="V19"/>
  <c r="H169" i="111"/>
  <c r="V19"/>
  <c r="F61"/>
  <c r="F69" i="112"/>
  <c r="G61"/>
  <c r="H61" s="1"/>
  <c r="G148"/>
  <c r="G168"/>
  <c r="H163" i="109"/>
  <c r="G165"/>
  <c r="H165" s="1"/>
  <c r="H168"/>
  <c r="F69"/>
  <c r="F76" s="1"/>
  <c r="G76" s="1"/>
  <c r="H76" s="1"/>
  <c r="U22"/>
  <c r="F88"/>
  <c r="G61"/>
  <c r="H61" s="1"/>
  <c r="F181"/>
  <c r="G181" s="1"/>
  <c r="H181" s="1"/>
  <c r="H178"/>
  <c r="F189" s="1"/>
  <c r="G170"/>
  <c r="H170" s="1"/>
  <c r="F180"/>
  <c r="I10"/>
  <c r="J10" s="1"/>
  <c r="K10" s="1"/>
  <c r="L10" s="1"/>
  <c r="M10" s="1"/>
  <c r="N10" s="1"/>
  <c r="O10" s="1"/>
  <c r="P10" s="1"/>
  <c r="Q10" s="1"/>
  <c r="R10" s="1"/>
  <c r="S10" s="1"/>
  <c r="G69"/>
  <c r="H69" s="1"/>
  <c r="H169"/>
  <c r="U169" s="1"/>
  <c r="U22" i="108"/>
  <c r="I10"/>
  <c r="J10" s="1"/>
  <c r="K10" s="1"/>
  <c r="L10" s="1"/>
  <c r="M10" s="1"/>
  <c r="N10" s="1"/>
  <c r="O10" s="1"/>
  <c r="P10" s="1"/>
  <c r="Q10" s="1"/>
  <c r="R10" s="1"/>
  <c r="S10" s="1"/>
  <c r="F76"/>
  <c r="G76" s="1"/>
  <c r="G69"/>
  <c r="H69" s="1"/>
  <c r="F61"/>
  <c r="H169"/>
  <c r="U169" s="1"/>
  <c r="F170"/>
  <c r="G47"/>
  <c r="H47" s="1"/>
  <c r="U59" s="1"/>
  <c r="G165" i="107"/>
  <c r="H165" s="1"/>
  <c r="U169" s="1"/>
  <c r="G170"/>
  <c r="H170" s="1"/>
  <c r="F181"/>
  <c r="G181" s="1"/>
  <c r="H181" s="1"/>
  <c r="H178"/>
  <c r="F189" s="1"/>
  <c r="G47"/>
  <c r="H47" s="1"/>
  <c r="U59" s="1"/>
  <c r="F69"/>
  <c r="F76" s="1"/>
  <c r="G76" s="1"/>
  <c r="U22"/>
  <c r="G180"/>
  <c r="H180" s="1"/>
  <c r="F184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G69"/>
  <c r="H69" s="1"/>
  <c r="G131"/>
  <c r="H178" i="106"/>
  <c r="F189" s="1"/>
  <c r="U169"/>
  <c r="G170"/>
  <c r="H170" s="1"/>
  <c r="F181"/>
  <c r="G181" s="1"/>
  <c r="H181" s="1"/>
  <c r="G148"/>
  <c r="G47"/>
  <c r="H47" s="1"/>
  <c r="U59" s="1"/>
  <c r="F69"/>
  <c r="F76" s="1"/>
  <c r="G76" s="1"/>
  <c r="H76" s="1"/>
  <c r="U22"/>
  <c r="G180"/>
  <c r="H180" s="1"/>
  <c r="F184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G69"/>
  <c r="H69" s="1"/>
  <c r="G131"/>
  <c r="H163" i="105"/>
  <c r="G165"/>
  <c r="H165" s="1"/>
  <c r="H168"/>
  <c r="G47"/>
  <c r="H47" s="1"/>
  <c r="U59" s="1"/>
  <c r="F69"/>
  <c r="F76" s="1"/>
  <c r="U22"/>
  <c r="G61"/>
  <c r="H61" s="1"/>
  <c r="F88"/>
  <c r="F181"/>
  <c r="G181" s="1"/>
  <c r="H181" s="1"/>
  <c r="H178"/>
  <c r="F198" s="1"/>
  <c r="G170"/>
  <c r="H170" s="1"/>
  <c r="F180"/>
  <c r="I10"/>
  <c r="J10" s="1"/>
  <c r="K10" s="1"/>
  <c r="L10" s="1"/>
  <c r="M10" s="1"/>
  <c r="N10" s="1"/>
  <c r="O10" s="1"/>
  <c r="P10" s="1"/>
  <c r="Q10" s="1"/>
  <c r="R10" s="1"/>
  <c r="S10" s="1"/>
  <c r="G131"/>
  <c r="H169"/>
  <c r="U169" s="1"/>
  <c r="H169" i="104"/>
  <c r="V19"/>
  <c r="F69"/>
  <c r="G61"/>
  <c r="H61" s="1"/>
  <c r="G47"/>
  <c r="H47" s="1"/>
  <c r="V57" s="1"/>
  <c r="G168"/>
  <c r="H169" i="103"/>
  <c r="V19"/>
  <c r="F69"/>
  <c r="G61"/>
  <c r="H61" s="1"/>
  <c r="G168"/>
  <c r="H169" i="102"/>
  <c r="F69"/>
  <c r="G61"/>
  <c r="H61" s="1"/>
  <c r="G47"/>
  <c r="H47" s="1"/>
  <c r="V57" s="1"/>
  <c r="G168"/>
  <c r="G47" i="101"/>
  <c r="H47" s="1"/>
  <c r="V57" s="1"/>
  <c r="V19"/>
  <c r="F69"/>
  <c r="G61"/>
  <c r="H61" s="1"/>
  <c r="G148"/>
  <c r="G168"/>
  <c r="H169" i="100"/>
  <c r="F69"/>
  <c r="G61"/>
  <c r="H61" s="1"/>
  <c r="V19"/>
  <c r="G148"/>
  <c r="H136" i="99"/>
  <c r="H138"/>
  <c r="H140"/>
  <c r="H148"/>
  <c r="V101"/>
  <c r="H106"/>
  <c r="H111"/>
  <c r="H115"/>
  <c r="H117"/>
  <c r="H119"/>
  <c r="H121"/>
  <c r="H123"/>
  <c r="H128"/>
  <c r="V73"/>
  <c r="V19"/>
  <c r="V166"/>
  <c r="F180" i="98"/>
  <c r="F184" s="1"/>
  <c r="F181"/>
  <c r="G181" s="1"/>
  <c r="H181" s="1"/>
  <c r="G170"/>
  <c r="H170" s="1"/>
  <c r="H178"/>
  <c r="F189" s="1"/>
  <c r="H163"/>
  <c r="H168"/>
  <c r="U169"/>
  <c r="G47"/>
  <c r="H47" s="1"/>
  <c r="U59" s="1"/>
  <c r="F69"/>
  <c r="F76" s="1"/>
  <c r="U22"/>
  <c r="G180"/>
  <c r="H180" s="1"/>
  <c r="G61"/>
  <c r="H61" s="1"/>
  <c r="F88"/>
  <c r="I10"/>
  <c r="J10" s="1"/>
  <c r="K10" s="1"/>
  <c r="L10" s="1"/>
  <c r="M10" s="1"/>
  <c r="N10" s="1"/>
  <c r="O10" s="1"/>
  <c r="P10" s="1"/>
  <c r="Q10" s="1"/>
  <c r="R10" s="1"/>
  <c r="S10" s="1"/>
  <c r="G69"/>
  <c r="H69" s="1"/>
  <c r="G131"/>
  <c r="G148" i="96"/>
  <c r="F69"/>
  <c r="G47"/>
  <c r="H47" s="1"/>
  <c r="U59" s="1"/>
  <c r="F97"/>
  <c r="H114" s="1"/>
  <c r="G88"/>
  <c r="H88" s="1"/>
  <c r="U96" s="1"/>
  <c r="H131"/>
  <c r="U22"/>
  <c r="H111"/>
  <c r="H148"/>
  <c r="I10"/>
  <c r="J10" s="1"/>
  <c r="K10" s="1"/>
  <c r="L10" s="1"/>
  <c r="M10" s="1"/>
  <c r="N10" s="1"/>
  <c r="O10" s="1"/>
  <c r="P10" s="1"/>
  <c r="Q10" s="1"/>
  <c r="R10" s="1"/>
  <c r="S10" s="1"/>
  <c r="G61"/>
  <c r="H61" s="1"/>
  <c r="G131"/>
  <c r="G165"/>
  <c r="H165" s="1"/>
  <c r="U169" s="1"/>
  <c r="H169"/>
  <c r="F170"/>
  <c r="G163" i="75"/>
  <c r="H163" s="1"/>
  <c r="F141"/>
  <c r="G141" s="1"/>
  <c r="H141" s="1"/>
  <c r="F140"/>
  <c r="G140" s="1"/>
  <c r="H140" s="1"/>
  <c r="G139"/>
  <c r="H139" s="1"/>
  <c r="G138"/>
  <c r="H138" s="1"/>
  <c r="G136"/>
  <c r="H136" s="1"/>
  <c r="H122"/>
  <c r="G122"/>
  <c r="H121"/>
  <c r="G121"/>
  <c r="H120"/>
  <c r="G120"/>
  <c r="H119"/>
  <c r="G119"/>
  <c r="H117"/>
  <c r="G117"/>
  <c r="G116"/>
  <c r="H116" s="1"/>
  <c r="G115"/>
  <c r="H115" s="1"/>
  <c r="G114"/>
  <c r="H114" s="1"/>
  <c r="H111"/>
  <c r="G111"/>
  <c r="G108"/>
  <c r="H108" s="1"/>
  <c r="F106"/>
  <c r="G106" s="1"/>
  <c r="H106" s="1"/>
  <c r="G102"/>
  <c r="H102" s="1"/>
  <c r="G163" i="76"/>
  <c r="H163" s="1"/>
  <c r="F141"/>
  <c r="G141" s="1"/>
  <c r="H141" s="1"/>
  <c r="F140"/>
  <c r="H140"/>
  <c r="G140"/>
  <c r="H139"/>
  <c r="G139"/>
  <c r="H138"/>
  <c r="G138"/>
  <c r="H136"/>
  <c r="G136"/>
  <c r="F106"/>
  <c r="G122"/>
  <c r="H122" s="1"/>
  <c r="G121"/>
  <c r="H121" s="1"/>
  <c r="G120"/>
  <c r="H120" s="1"/>
  <c r="G119"/>
  <c r="H119" s="1"/>
  <c r="H117"/>
  <c r="G117"/>
  <c r="G116"/>
  <c r="H116" s="1"/>
  <c r="G115"/>
  <c r="H115" s="1"/>
  <c r="G114"/>
  <c r="H114" s="1"/>
  <c r="G111"/>
  <c r="H111" s="1"/>
  <c r="G108"/>
  <c r="H108" s="1"/>
  <c r="G106"/>
  <c r="H106" s="1"/>
  <c r="G102"/>
  <c r="H102" s="1"/>
  <c r="H163" i="77"/>
  <c r="G163"/>
  <c r="H153"/>
  <c r="G153"/>
  <c r="H148"/>
  <c r="G148"/>
  <c r="F148"/>
  <c r="H141"/>
  <c r="G141"/>
  <c r="H140"/>
  <c r="G140"/>
  <c r="H139"/>
  <c r="G139"/>
  <c r="H138"/>
  <c r="G138"/>
  <c r="H136"/>
  <c r="G136"/>
  <c r="V132" i="97"/>
  <c r="H123"/>
  <c r="G123"/>
  <c r="H122" i="77"/>
  <c r="G122"/>
  <c r="H121"/>
  <c r="G121"/>
  <c r="H120"/>
  <c r="G120"/>
  <c r="H119"/>
  <c r="G119"/>
  <c r="H117"/>
  <c r="G117"/>
  <c r="H116"/>
  <c r="G116"/>
  <c r="H115"/>
  <c r="G115"/>
  <c r="H114"/>
  <c r="G114"/>
  <c r="H111"/>
  <c r="G111"/>
  <c r="H108"/>
  <c r="G108"/>
  <c r="H106"/>
  <c r="G106"/>
  <c r="H102"/>
  <c r="G102"/>
  <c r="F106"/>
  <c r="H163" i="78"/>
  <c r="G163"/>
  <c r="H141"/>
  <c r="G141"/>
  <c r="H140"/>
  <c r="G140"/>
  <c r="H139"/>
  <c r="G137"/>
  <c r="G138"/>
  <c r="H138" s="1"/>
  <c r="G139"/>
  <c r="G148"/>
  <c r="H148" s="1"/>
  <c r="F148"/>
  <c r="H136"/>
  <c r="G136"/>
  <c r="H122"/>
  <c r="H121"/>
  <c r="H120"/>
  <c r="H119"/>
  <c r="H118"/>
  <c r="H117"/>
  <c r="H116"/>
  <c r="H115"/>
  <c r="H114"/>
  <c r="G115"/>
  <c r="G116"/>
  <c r="G117"/>
  <c r="G118"/>
  <c r="G119"/>
  <c r="G120"/>
  <c r="G121"/>
  <c r="G122"/>
  <c r="G114"/>
  <c r="H111"/>
  <c r="G111"/>
  <c r="H108"/>
  <c r="G108"/>
  <c r="H106"/>
  <c r="G106"/>
  <c r="H102"/>
  <c r="G102"/>
  <c r="F182" i="97"/>
  <c r="F179"/>
  <c r="G179" s="1"/>
  <c r="H179" s="1"/>
  <c r="F178"/>
  <c r="G178" s="1"/>
  <c r="H178" s="1"/>
  <c r="F168"/>
  <c r="H163" s="1"/>
  <c r="F166"/>
  <c r="G166" s="1"/>
  <c r="H166" s="1"/>
  <c r="F165"/>
  <c r="G165" s="1"/>
  <c r="H165" s="1"/>
  <c r="G163"/>
  <c r="H122"/>
  <c r="H121"/>
  <c r="H120"/>
  <c r="H119"/>
  <c r="H118"/>
  <c r="H117"/>
  <c r="H116"/>
  <c r="H115"/>
  <c r="G115"/>
  <c r="G116"/>
  <c r="G117"/>
  <c r="G118"/>
  <c r="G119"/>
  <c r="G120"/>
  <c r="G121"/>
  <c r="G122"/>
  <c r="H114"/>
  <c r="G114"/>
  <c r="F106"/>
  <c r="F97"/>
  <c r="F11"/>
  <c r="G11" s="1"/>
  <c r="H11" s="1"/>
  <c r="H176"/>
  <c r="F186" s="1"/>
  <c r="G157"/>
  <c r="H157" s="1"/>
  <c r="G153"/>
  <c r="H153" s="1"/>
  <c r="F148"/>
  <c r="G148" s="1"/>
  <c r="H148" s="1"/>
  <c r="G136"/>
  <c r="H136" s="1"/>
  <c r="G132"/>
  <c r="H132" s="1"/>
  <c r="G128"/>
  <c r="H128" s="1"/>
  <c r="H111"/>
  <c r="G111"/>
  <c r="H108"/>
  <c r="G108"/>
  <c r="G106"/>
  <c r="H106" s="1"/>
  <c r="H102"/>
  <c r="G102"/>
  <c r="G97"/>
  <c r="H97" s="1"/>
  <c r="G88"/>
  <c r="H88" s="1"/>
  <c r="G77"/>
  <c r="H77" s="1"/>
  <c r="V87" s="1"/>
  <c r="G69"/>
  <c r="H69" s="1"/>
  <c r="G61"/>
  <c r="H61" s="1"/>
  <c r="G47"/>
  <c r="H47" s="1"/>
  <c r="V57" s="1"/>
  <c r="G34"/>
  <c r="H34" s="1"/>
  <c r="V37" s="1"/>
  <c r="G14"/>
  <c r="H14" s="1"/>
  <c r="G10"/>
  <c r="H10" s="1"/>
  <c r="H153" i="79"/>
  <c r="G153"/>
  <c r="H148"/>
  <c r="G148"/>
  <c r="F148"/>
  <c r="H136"/>
  <c r="G136"/>
  <c r="H111"/>
  <c r="G111"/>
  <c r="H108"/>
  <c r="G108"/>
  <c r="H106"/>
  <c r="G106"/>
  <c r="H102"/>
  <c r="G102"/>
  <c r="H163" i="81"/>
  <c r="G163"/>
  <c r="H148"/>
  <c r="G148"/>
  <c r="F148"/>
  <c r="H136"/>
  <c r="G136"/>
  <c r="H122"/>
  <c r="H121"/>
  <c r="H120"/>
  <c r="H119"/>
  <c r="H118"/>
  <c r="H116"/>
  <c r="H115"/>
  <c r="H114"/>
  <c r="G115"/>
  <c r="G116"/>
  <c r="G117"/>
  <c r="G118"/>
  <c r="G119"/>
  <c r="G120"/>
  <c r="G121"/>
  <c r="G122"/>
  <c r="G114"/>
  <c r="H111"/>
  <c r="G111"/>
  <c r="H108"/>
  <c r="G108"/>
  <c r="H107"/>
  <c r="G107"/>
  <c r="H103"/>
  <c r="G103"/>
  <c r="F107"/>
  <c r="F181" i="147" l="1"/>
  <c r="G181" s="1"/>
  <c r="H181" s="1"/>
  <c r="H178"/>
  <c r="F198" s="1"/>
  <c r="F180"/>
  <c r="G170"/>
  <c r="H170" s="1"/>
  <c r="H177" s="1"/>
  <c r="F197" s="1"/>
  <c r="F184" i="146"/>
  <c r="G180"/>
  <c r="H180" s="1"/>
  <c r="F193"/>
  <c r="F192"/>
  <c r="U169"/>
  <c r="U188" s="1"/>
  <c r="F187" i="145"/>
  <c r="G180"/>
  <c r="H180" s="1"/>
  <c r="F196"/>
  <c r="F195"/>
  <c r="U169"/>
  <c r="U191" s="1"/>
  <c r="H177" i="144"/>
  <c r="F194" s="1"/>
  <c r="U169"/>
  <c r="U194" s="1"/>
  <c r="F190"/>
  <c r="F191" s="1"/>
  <c r="G180"/>
  <c r="H180" s="1"/>
  <c r="H177" i="143"/>
  <c r="F188" s="1"/>
  <c r="F193" s="1"/>
  <c r="F184"/>
  <c r="F185" s="1"/>
  <c r="G180"/>
  <c r="H180" s="1"/>
  <c r="G180" i="142"/>
  <c r="H180" s="1"/>
  <c r="F184"/>
  <c r="F193"/>
  <c r="F192"/>
  <c r="U169"/>
  <c r="U188" s="1"/>
  <c r="H177" i="141"/>
  <c r="F193" s="1"/>
  <c r="F198" s="1"/>
  <c r="F189"/>
  <c r="G180"/>
  <c r="H180" s="1"/>
  <c r="F180" i="140"/>
  <c r="G170"/>
  <c r="H170" s="1"/>
  <c r="F181"/>
  <c r="G181" s="1"/>
  <c r="H181" s="1"/>
  <c r="H178"/>
  <c r="F189" s="1"/>
  <c r="F181" i="139"/>
  <c r="G181" s="1"/>
  <c r="H181" s="1"/>
  <c r="H178"/>
  <c r="F193" s="1"/>
  <c r="F180"/>
  <c r="G170"/>
  <c r="H170" s="1"/>
  <c r="H177" s="1"/>
  <c r="F192" s="1"/>
  <c r="F181" i="138"/>
  <c r="G181" s="1"/>
  <c r="H181" s="1"/>
  <c r="H178"/>
  <c r="F199" s="1"/>
  <c r="F180"/>
  <c r="G170"/>
  <c r="H170" s="1"/>
  <c r="H177" s="1"/>
  <c r="F198" s="1"/>
  <c r="F180" i="136"/>
  <c r="G170"/>
  <c r="H170" s="1"/>
  <c r="F181"/>
  <c r="G181" s="1"/>
  <c r="H181" s="1"/>
  <c r="H178"/>
  <c r="F189" s="1"/>
  <c r="F180" i="137"/>
  <c r="G170"/>
  <c r="H170" s="1"/>
  <c r="F181"/>
  <c r="G181" s="1"/>
  <c r="H181" s="1"/>
  <c r="H178"/>
  <c r="F199" s="1"/>
  <c r="F180" i="135"/>
  <c r="F181"/>
  <c r="G181" s="1"/>
  <c r="H181" s="1"/>
  <c r="H178"/>
  <c r="F198" s="1"/>
  <c r="G170"/>
  <c r="H170" s="1"/>
  <c r="U169" s="1"/>
  <c r="U197" s="1"/>
  <c r="U123" i="134"/>
  <c r="H161"/>
  <c r="F165"/>
  <c r="G157"/>
  <c r="H157" s="1"/>
  <c r="H155"/>
  <c r="H153"/>
  <c r="U150"/>
  <c r="U150" i="133"/>
  <c r="U123"/>
  <c r="U186" i="132"/>
  <c r="F186" s="1"/>
  <c r="F191" s="1"/>
  <c r="F191" i="131"/>
  <c r="F190"/>
  <c r="T130" i="129"/>
  <c r="H159"/>
  <c r="G155"/>
  <c r="H155" s="1"/>
  <c r="H153"/>
  <c r="H134"/>
  <c r="H140"/>
  <c r="H136"/>
  <c r="H139"/>
  <c r="H137"/>
  <c r="H138"/>
  <c r="H146"/>
  <c r="T149" s="1"/>
  <c r="F168"/>
  <c r="G163"/>
  <c r="H163" s="1"/>
  <c r="H161"/>
  <c r="H166"/>
  <c r="F168" i="128"/>
  <c r="G163"/>
  <c r="H163" s="1"/>
  <c r="H161"/>
  <c r="H166"/>
  <c r="V130"/>
  <c r="H159"/>
  <c r="G155"/>
  <c r="H155" s="1"/>
  <c r="H153"/>
  <c r="H134"/>
  <c r="H140"/>
  <c r="H136"/>
  <c r="H139"/>
  <c r="H137"/>
  <c r="H138"/>
  <c r="H146"/>
  <c r="V99"/>
  <c r="V132" i="127"/>
  <c r="H161"/>
  <c r="G157"/>
  <c r="H157" s="1"/>
  <c r="H155"/>
  <c r="H136"/>
  <c r="H138"/>
  <c r="H141"/>
  <c r="H142"/>
  <c r="H140"/>
  <c r="H148"/>
  <c r="H139"/>
  <c r="V101"/>
  <c r="F170"/>
  <c r="G165"/>
  <c r="H165" s="1"/>
  <c r="H163"/>
  <c r="H168"/>
  <c r="F170" i="126"/>
  <c r="G165"/>
  <c r="H165" s="1"/>
  <c r="H163"/>
  <c r="H168"/>
  <c r="V132"/>
  <c r="H142"/>
  <c r="H139"/>
  <c r="H138"/>
  <c r="G157"/>
  <c r="H157" s="1"/>
  <c r="H140"/>
  <c r="H155"/>
  <c r="H136"/>
  <c r="H148"/>
  <c r="H161"/>
  <c r="H141"/>
  <c r="V101"/>
  <c r="G97" i="125"/>
  <c r="H97" s="1"/>
  <c r="F165"/>
  <c r="F157"/>
  <c r="H117"/>
  <c r="H116"/>
  <c r="H115"/>
  <c r="H114"/>
  <c r="H111"/>
  <c r="H108"/>
  <c r="H102"/>
  <c r="H122"/>
  <c r="H106"/>
  <c r="H121"/>
  <c r="H120"/>
  <c r="H119"/>
  <c r="H123"/>
  <c r="G88"/>
  <c r="H88" s="1"/>
  <c r="V101" s="1"/>
  <c r="H132"/>
  <c r="H128"/>
  <c r="H148" i="110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07"/>
  <c r="H103"/>
  <c r="H141"/>
  <c r="H140"/>
  <c r="H102" i="38"/>
  <c r="G97"/>
  <c r="H97" s="1"/>
  <c r="F165"/>
  <c r="H114"/>
  <c r="H119"/>
  <c r="H123"/>
  <c r="H111"/>
  <c r="H117"/>
  <c r="H122"/>
  <c r="H108"/>
  <c r="H116"/>
  <c r="H121"/>
  <c r="H106"/>
  <c r="H115"/>
  <c r="H120"/>
  <c r="G88"/>
  <c r="H88" s="1"/>
  <c r="V101" s="1"/>
  <c r="H132"/>
  <c r="H128"/>
  <c r="G180" i="39"/>
  <c r="H180" s="1"/>
  <c r="F184"/>
  <c r="F97"/>
  <c r="G88"/>
  <c r="H88" s="1"/>
  <c r="U96" s="1"/>
  <c r="H128" i="124"/>
  <c r="G88"/>
  <c r="H88" s="1"/>
  <c r="H132"/>
  <c r="F165"/>
  <c r="H123"/>
  <c r="H122"/>
  <c r="H121"/>
  <c r="H120"/>
  <c r="H119"/>
  <c r="H117"/>
  <c r="H116"/>
  <c r="H115"/>
  <c r="H114"/>
  <c r="H111"/>
  <c r="H108"/>
  <c r="G97"/>
  <c r="H97" s="1"/>
  <c r="H102"/>
  <c r="H106"/>
  <c r="F88" i="123"/>
  <c r="F76"/>
  <c r="G76" s="1"/>
  <c r="V87" s="1"/>
  <c r="F97"/>
  <c r="F77"/>
  <c r="G77" s="1"/>
  <c r="G69"/>
  <c r="H69" s="1"/>
  <c r="V73" s="1"/>
  <c r="F88" i="122"/>
  <c r="F76"/>
  <c r="G76" s="1"/>
  <c r="H76" s="1"/>
  <c r="V87" s="1"/>
  <c r="F97"/>
  <c r="F77"/>
  <c r="G77" s="1"/>
  <c r="G69"/>
  <c r="H69" s="1"/>
  <c r="V73" s="1"/>
  <c r="F165" i="121"/>
  <c r="F157"/>
  <c r="H102"/>
  <c r="G97"/>
  <c r="H97" s="1"/>
  <c r="H111"/>
  <c r="H117"/>
  <c r="H121"/>
  <c r="H114"/>
  <c r="H122"/>
  <c r="H106"/>
  <c r="H115"/>
  <c r="H119"/>
  <c r="H123"/>
  <c r="H108"/>
  <c r="H116"/>
  <c r="H120"/>
  <c r="G88"/>
  <c r="H88" s="1"/>
  <c r="V101" s="1"/>
  <c r="H132"/>
  <c r="H128"/>
  <c r="F69" i="120"/>
  <c r="G61"/>
  <c r="H61" s="1"/>
  <c r="F97" i="119"/>
  <c r="F88"/>
  <c r="F77"/>
  <c r="G77" s="1"/>
  <c r="H77" s="1"/>
  <c r="V87" s="1"/>
  <c r="G69"/>
  <c r="H69" s="1"/>
  <c r="V73" s="1"/>
  <c r="F69" i="118"/>
  <c r="G61"/>
  <c r="H61" s="1"/>
  <c r="F88" i="117"/>
  <c r="F77"/>
  <c r="G77" s="1"/>
  <c r="H77" s="1"/>
  <c r="V87" s="1"/>
  <c r="G69"/>
  <c r="H69" s="1"/>
  <c r="F97"/>
  <c r="V73"/>
  <c r="F88" i="116"/>
  <c r="F77"/>
  <c r="G77" s="1"/>
  <c r="H77" s="1"/>
  <c r="V87" s="1"/>
  <c r="G69"/>
  <c r="H69" s="1"/>
  <c r="F97"/>
  <c r="V73"/>
  <c r="F88" i="115"/>
  <c r="F77"/>
  <c r="G77" s="1"/>
  <c r="H77" s="1"/>
  <c r="V87" s="1"/>
  <c r="G69"/>
  <c r="H69" s="1"/>
  <c r="F97"/>
  <c r="V73"/>
  <c r="F88" i="114"/>
  <c r="F77"/>
  <c r="F97"/>
  <c r="G69"/>
  <c r="H69" s="1"/>
  <c r="V73" s="1"/>
  <c r="U78" i="113"/>
  <c r="G180"/>
  <c r="H180" s="1"/>
  <c r="F184"/>
  <c r="F97"/>
  <c r="G88"/>
  <c r="H88" s="1"/>
  <c r="U96" s="1"/>
  <c r="F69" i="111"/>
  <c r="G61"/>
  <c r="H61" s="1"/>
  <c r="F88" i="112"/>
  <c r="F77"/>
  <c r="F97"/>
  <c r="G69"/>
  <c r="H69" s="1"/>
  <c r="V73" s="1"/>
  <c r="U78" i="109"/>
  <c r="G180"/>
  <c r="H180" s="1"/>
  <c r="F184"/>
  <c r="F97"/>
  <c r="G88"/>
  <c r="H88" s="1"/>
  <c r="U96" s="1"/>
  <c r="F181" i="108"/>
  <c r="G181" s="1"/>
  <c r="H181" s="1"/>
  <c r="H178"/>
  <c r="F198" s="1"/>
  <c r="G170"/>
  <c r="H170" s="1"/>
  <c r="F180"/>
  <c r="F88"/>
  <c r="G61"/>
  <c r="H61" s="1"/>
  <c r="U78" i="107"/>
  <c r="G88"/>
  <c r="H88" s="1"/>
  <c r="U96" s="1"/>
  <c r="F97"/>
  <c r="U78" i="106"/>
  <c r="G88"/>
  <c r="H88" s="1"/>
  <c r="U96" s="1"/>
  <c r="F97"/>
  <c r="G69" i="105"/>
  <c r="H69" s="1"/>
  <c r="U78" s="1"/>
  <c r="G88"/>
  <c r="H88" s="1"/>
  <c r="U96" s="1"/>
  <c r="F97"/>
  <c r="G180"/>
  <c r="H180" s="1"/>
  <c r="F193"/>
  <c r="F97" i="104"/>
  <c r="G69"/>
  <c r="H69" s="1"/>
  <c r="V73" s="1"/>
  <c r="F88"/>
  <c r="F77"/>
  <c r="G77" s="1"/>
  <c r="H77" s="1"/>
  <c r="V87" s="1"/>
  <c r="F76"/>
  <c r="G76" s="1"/>
  <c r="F88" i="103"/>
  <c r="F77"/>
  <c r="G77" s="1"/>
  <c r="H77" s="1"/>
  <c r="V87" s="1"/>
  <c r="F76"/>
  <c r="G76" s="1"/>
  <c r="F97"/>
  <c r="G69"/>
  <c r="H69" s="1"/>
  <c r="V73" s="1"/>
  <c r="F97" i="102"/>
  <c r="G69"/>
  <c r="H69" s="1"/>
  <c r="F88"/>
  <c r="F77"/>
  <c r="G77" s="1"/>
  <c r="H77" s="1"/>
  <c r="V87" s="1"/>
  <c r="F76"/>
  <c r="G76" s="1"/>
  <c r="V73"/>
  <c r="F97" i="101"/>
  <c r="F76"/>
  <c r="G76" s="1"/>
  <c r="F88"/>
  <c r="F77"/>
  <c r="G69"/>
  <c r="H69" s="1"/>
  <c r="V73" s="1"/>
  <c r="F97" i="100"/>
  <c r="G69"/>
  <c r="H69" s="1"/>
  <c r="F88"/>
  <c r="F77"/>
  <c r="V73"/>
  <c r="V151" i="99"/>
  <c r="V132"/>
  <c r="V187" s="1"/>
  <c r="F192" s="1"/>
  <c r="U78" i="98"/>
  <c r="G88"/>
  <c r="H88" s="1"/>
  <c r="U96" s="1"/>
  <c r="F97"/>
  <c r="G69" i="96"/>
  <c r="H69" s="1"/>
  <c r="F76"/>
  <c r="G76" s="1"/>
  <c r="H76" s="1"/>
  <c r="U78" s="1"/>
  <c r="F181"/>
  <c r="G181" s="1"/>
  <c r="H181" s="1"/>
  <c r="H178"/>
  <c r="F189" s="1"/>
  <c r="G170"/>
  <c r="H170" s="1"/>
  <c r="F180"/>
  <c r="H127"/>
  <c r="U150" s="1"/>
  <c r="H136"/>
  <c r="H123"/>
  <c r="H103"/>
  <c r="G97"/>
  <c r="H97" s="1"/>
  <c r="G168" i="97"/>
  <c r="H168" s="1"/>
  <c r="V19"/>
  <c r="V73"/>
  <c r="V101"/>
  <c r="V151"/>
  <c r="V168"/>
  <c r="H163" i="82"/>
  <c r="G163"/>
  <c r="H148"/>
  <c r="G148"/>
  <c r="H136"/>
  <c r="G136"/>
  <c r="F148"/>
  <c r="H122"/>
  <c r="H121"/>
  <c r="H120"/>
  <c r="H119"/>
  <c r="H118"/>
  <c r="H117"/>
  <c r="H116"/>
  <c r="H115"/>
  <c r="H114"/>
  <c r="G115"/>
  <c r="G116"/>
  <c r="G117"/>
  <c r="G118"/>
  <c r="G119"/>
  <c r="G120"/>
  <c r="G121"/>
  <c r="G122"/>
  <c r="G114"/>
  <c r="H111"/>
  <c r="G111"/>
  <c r="H108"/>
  <c r="G108"/>
  <c r="H107"/>
  <c r="G107"/>
  <c r="H103"/>
  <c r="G103"/>
  <c r="F107"/>
  <c r="H163" i="83"/>
  <c r="G163"/>
  <c r="H155"/>
  <c r="G155"/>
  <c r="H148"/>
  <c r="G148"/>
  <c r="H116"/>
  <c r="H115"/>
  <c r="H114"/>
  <c r="G115"/>
  <c r="G116"/>
  <c r="G114"/>
  <c r="H108"/>
  <c r="G108"/>
  <c r="H111"/>
  <c r="G111"/>
  <c r="H107"/>
  <c r="G107"/>
  <c r="H103"/>
  <c r="G103"/>
  <c r="F107"/>
  <c r="H163" i="84"/>
  <c r="G163"/>
  <c r="H155"/>
  <c r="G155"/>
  <c r="H148"/>
  <c r="G148"/>
  <c r="F148"/>
  <c r="H136"/>
  <c r="G136"/>
  <c r="H116"/>
  <c r="H115"/>
  <c r="H114"/>
  <c r="G115"/>
  <c r="G116"/>
  <c r="G114"/>
  <c r="H111"/>
  <c r="G111"/>
  <c r="H108"/>
  <c r="G108"/>
  <c r="H107"/>
  <c r="G107"/>
  <c r="H103"/>
  <c r="G103"/>
  <c r="F107"/>
  <c r="H170" i="86"/>
  <c r="G170"/>
  <c r="H162"/>
  <c r="G162"/>
  <c r="H160"/>
  <c r="G160"/>
  <c r="H155"/>
  <c r="G155"/>
  <c r="H123"/>
  <c r="H122"/>
  <c r="H121"/>
  <c r="G122"/>
  <c r="G123"/>
  <c r="G121"/>
  <c r="H113"/>
  <c r="G113"/>
  <c r="H110"/>
  <c r="H109"/>
  <c r="G109"/>
  <c r="H104"/>
  <c r="G104"/>
  <c r="G110"/>
  <c r="H163" i="73"/>
  <c r="G163"/>
  <c r="H155"/>
  <c r="G155"/>
  <c r="H153"/>
  <c r="G153"/>
  <c r="H148"/>
  <c r="G148"/>
  <c r="H116"/>
  <c r="H115"/>
  <c r="G115"/>
  <c r="G116"/>
  <c r="H114"/>
  <c r="G114"/>
  <c r="H111"/>
  <c r="G111"/>
  <c r="H106"/>
  <c r="G106"/>
  <c r="H102"/>
  <c r="G180" i="147" l="1"/>
  <c r="H180" s="1"/>
  <c r="F193"/>
  <c r="F202"/>
  <c r="F201"/>
  <c r="U169"/>
  <c r="U197" s="1"/>
  <c r="F199" i="144"/>
  <c r="F198"/>
  <c r="F192" i="143"/>
  <c r="F197" i="141"/>
  <c r="H177" i="140"/>
  <c r="F188" s="1"/>
  <c r="U169"/>
  <c r="U188" s="1"/>
  <c r="F184"/>
  <c r="F185" s="1"/>
  <c r="G180"/>
  <c r="H180" s="1"/>
  <c r="G180" i="139"/>
  <c r="H180" s="1"/>
  <c r="F188"/>
  <c r="F197"/>
  <c r="F196"/>
  <c r="U169"/>
  <c r="U192" s="1"/>
  <c r="G180" i="138"/>
  <c r="H180" s="1"/>
  <c r="F194"/>
  <c r="F203"/>
  <c r="F202"/>
  <c r="U169"/>
  <c r="U198" s="1"/>
  <c r="H177" i="136"/>
  <c r="F188" s="1"/>
  <c r="U169"/>
  <c r="U188" s="1"/>
  <c r="F184"/>
  <c r="G180"/>
  <c r="H180" s="1"/>
  <c r="H177" i="137"/>
  <c r="F198" s="1"/>
  <c r="U169"/>
  <c r="U198" s="1"/>
  <c r="F194"/>
  <c r="G180"/>
  <c r="H180" s="1"/>
  <c r="F202" i="135"/>
  <c r="F201"/>
  <c r="F193"/>
  <c r="F194" s="1"/>
  <c r="G180"/>
  <c r="H180" s="1"/>
  <c r="G165" i="134"/>
  <c r="H165" s="1"/>
  <c r="H163"/>
  <c r="F170"/>
  <c r="H169"/>
  <c r="H168"/>
  <c r="U188" i="133"/>
  <c r="F188" s="1"/>
  <c r="F193" s="1"/>
  <c r="F190" i="132"/>
  <c r="T164" i="129"/>
  <c r="T185" s="1"/>
  <c r="F185" s="1"/>
  <c r="G168"/>
  <c r="H168" s="1"/>
  <c r="F178"/>
  <c r="V149" i="128"/>
  <c r="F178"/>
  <c r="G168"/>
  <c r="H168" s="1"/>
  <c r="V164" s="1"/>
  <c r="G170" i="127"/>
  <c r="H170" s="1"/>
  <c r="V166" s="1"/>
  <c r="F180"/>
  <c r="V151"/>
  <c r="V187" s="1"/>
  <c r="V151" i="126"/>
  <c r="G170"/>
  <c r="H170" s="1"/>
  <c r="V166" s="1"/>
  <c r="F180"/>
  <c r="G157" i="125"/>
  <c r="H157" s="1"/>
  <c r="H142"/>
  <c r="H139"/>
  <c r="H138"/>
  <c r="H136"/>
  <c r="H148"/>
  <c r="H161"/>
  <c r="H141"/>
  <c r="H140"/>
  <c r="H155"/>
  <c r="V132"/>
  <c r="G165"/>
  <c r="H165" s="1"/>
  <c r="F170"/>
  <c r="H163"/>
  <c r="H168"/>
  <c r="U123" i="110"/>
  <c r="F170" i="38"/>
  <c r="G165"/>
  <c r="H165" s="1"/>
  <c r="H163"/>
  <c r="H168"/>
  <c r="V132"/>
  <c r="H142" i="39"/>
  <c r="H139"/>
  <c r="H138"/>
  <c r="H137"/>
  <c r="H136"/>
  <c r="H123"/>
  <c r="H121"/>
  <c r="H120"/>
  <c r="H119"/>
  <c r="H118"/>
  <c r="H116"/>
  <c r="H115"/>
  <c r="H114"/>
  <c r="H111"/>
  <c r="H108"/>
  <c r="G97"/>
  <c r="H97" s="1"/>
  <c r="H103"/>
  <c r="H141"/>
  <c r="H140"/>
  <c r="H131"/>
  <c r="H127"/>
  <c r="H107"/>
  <c r="H148"/>
  <c r="V132" i="124"/>
  <c r="F170"/>
  <c r="G165"/>
  <c r="H165" s="1"/>
  <c r="H163"/>
  <c r="H168"/>
  <c r="V101"/>
  <c r="H128" i="123"/>
  <c r="G88"/>
  <c r="H88" s="1"/>
  <c r="H132"/>
  <c r="G97"/>
  <c r="H97" s="1"/>
  <c r="F165"/>
  <c r="H123"/>
  <c r="H122"/>
  <c r="H121"/>
  <c r="H120"/>
  <c r="H119"/>
  <c r="H117"/>
  <c r="H116"/>
  <c r="H115"/>
  <c r="H114"/>
  <c r="H111"/>
  <c r="H108"/>
  <c r="H102"/>
  <c r="H106"/>
  <c r="G97" i="122"/>
  <c r="H97" s="1"/>
  <c r="F165"/>
  <c r="G88"/>
  <c r="H88" s="1"/>
  <c r="V101" s="1"/>
  <c r="H142" i="121"/>
  <c r="H139"/>
  <c r="H138"/>
  <c r="G157"/>
  <c r="H157" s="1"/>
  <c r="H148"/>
  <c r="H136"/>
  <c r="H140"/>
  <c r="H155"/>
  <c r="H141"/>
  <c r="V132"/>
  <c r="F170"/>
  <c r="G165"/>
  <c r="H165" s="1"/>
  <c r="H161"/>
  <c r="H163"/>
  <c r="H168"/>
  <c r="F97" i="120"/>
  <c r="F88"/>
  <c r="F77"/>
  <c r="G77" s="1"/>
  <c r="H77" s="1"/>
  <c r="V87" s="1"/>
  <c r="G69"/>
  <c r="H69" s="1"/>
  <c r="V73" s="1"/>
  <c r="H123" i="119"/>
  <c r="H122"/>
  <c r="H121"/>
  <c r="H120"/>
  <c r="H119"/>
  <c r="H118"/>
  <c r="H117"/>
  <c r="H116"/>
  <c r="H115"/>
  <c r="H114"/>
  <c r="H111"/>
  <c r="H108"/>
  <c r="F165"/>
  <c r="F157"/>
  <c r="G97"/>
  <c r="H97" s="1"/>
  <c r="H106"/>
  <c r="H102"/>
  <c r="H128"/>
  <c r="G88"/>
  <c r="H88" s="1"/>
  <c r="V101" s="1"/>
  <c r="H132"/>
  <c r="F97" i="118"/>
  <c r="F88"/>
  <c r="F77"/>
  <c r="G77" s="1"/>
  <c r="H77" s="1"/>
  <c r="V87" s="1"/>
  <c r="G69"/>
  <c r="H69" s="1"/>
  <c r="V73" s="1"/>
  <c r="F165" i="117"/>
  <c r="F157"/>
  <c r="H102"/>
  <c r="G97"/>
  <c r="H97" s="1"/>
  <c r="H111"/>
  <c r="H117"/>
  <c r="H121"/>
  <c r="H114"/>
  <c r="H118"/>
  <c r="H122"/>
  <c r="H106"/>
  <c r="H115"/>
  <c r="H119"/>
  <c r="H123"/>
  <c r="H108"/>
  <c r="H116"/>
  <c r="H120"/>
  <c r="G88"/>
  <c r="H88" s="1"/>
  <c r="V101" s="1"/>
  <c r="H132"/>
  <c r="H128"/>
  <c r="F165" i="116"/>
  <c r="F157"/>
  <c r="H102"/>
  <c r="G97"/>
  <c r="H97" s="1"/>
  <c r="H111"/>
  <c r="H117"/>
  <c r="H121"/>
  <c r="H108"/>
  <c r="H116"/>
  <c r="H120"/>
  <c r="H106"/>
  <c r="H115"/>
  <c r="H119"/>
  <c r="H123"/>
  <c r="H114"/>
  <c r="H118"/>
  <c r="H122"/>
  <c r="G88"/>
  <c r="H88" s="1"/>
  <c r="V101" s="1"/>
  <c r="H132"/>
  <c r="H128"/>
  <c r="F165" i="115"/>
  <c r="F157"/>
  <c r="H102"/>
  <c r="G97"/>
  <c r="H97" s="1"/>
  <c r="H111"/>
  <c r="H117"/>
  <c r="H121"/>
  <c r="H114"/>
  <c r="H118"/>
  <c r="H122"/>
  <c r="H106"/>
  <c r="H115"/>
  <c r="H119"/>
  <c r="H123"/>
  <c r="H108"/>
  <c r="H116"/>
  <c r="H120"/>
  <c r="G88"/>
  <c r="H88" s="1"/>
  <c r="V101" s="1"/>
  <c r="H132"/>
  <c r="H128"/>
  <c r="F165" i="114"/>
  <c r="F157"/>
  <c r="H102"/>
  <c r="G97"/>
  <c r="H97" s="1"/>
  <c r="H114"/>
  <c r="H118"/>
  <c r="H122"/>
  <c r="H106"/>
  <c r="H115"/>
  <c r="H119"/>
  <c r="H123"/>
  <c r="H108"/>
  <c r="H116"/>
  <c r="H120"/>
  <c r="H111"/>
  <c r="H117"/>
  <c r="H121"/>
  <c r="G88"/>
  <c r="H88" s="1"/>
  <c r="V101" s="1"/>
  <c r="H128"/>
  <c r="H132"/>
  <c r="H127" i="113"/>
  <c r="H103"/>
  <c r="H118"/>
  <c r="G97"/>
  <c r="H97" s="1"/>
  <c r="H107"/>
  <c r="H115"/>
  <c r="H137"/>
  <c r="H142"/>
  <c r="H114"/>
  <c r="H119"/>
  <c r="H123"/>
  <c r="H136"/>
  <c r="H140"/>
  <c r="H148"/>
  <c r="H111"/>
  <c r="H120"/>
  <c r="H139"/>
  <c r="H108"/>
  <c r="H116"/>
  <c r="H121"/>
  <c r="H131"/>
  <c r="H138"/>
  <c r="H141"/>
  <c r="F88" i="111"/>
  <c r="F77"/>
  <c r="F97"/>
  <c r="G69"/>
  <c r="H69" s="1"/>
  <c r="V73" s="1"/>
  <c r="F165" i="112"/>
  <c r="F157"/>
  <c r="H102"/>
  <c r="G97"/>
  <c r="H97" s="1"/>
  <c r="H106"/>
  <c r="H115"/>
  <c r="H119"/>
  <c r="H123"/>
  <c r="H114"/>
  <c r="H118"/>
  <c r="H122"/>
  <c r="H111"/>
  <c r="H117"/>
  <c r="H121"/>
  <c r="H108"/>
  <c r="H116"/>
  <c r="H120"/>
  <c r="G88"/>
  <c r="H88" s="1"/>
  <c r="V101" s="1"/>
  <c r="H132"/>
  <c r="H128"/>
  <c r="H127" i="109"/>
  <c r="H103"/>
  <c r="H118"/>
  <c r="G97"/>
  <c r="H97" s="1"/>
  <c r="H114"/>
  <c r="H119"/>
  <c r="H123"/>
  <c r="H136"/>
  <c r="H140"/>
  <c r="H148"/>
  <c r="H107"/>
  <c r="H115"/>
  <c r="H137"/>
  <c r="H142"/>
  <c r="H108"/>
  <c r="H116"/>
  <c r="H121"/>
  <c r="H131"/>
  <c r="H138"/>
  <c r="H141"/>
  <c r="H111"/>
  <c r="H120"/>
  <c r="H139"/>
  <c r="U78" i="108"/>
  <c r="F97"/>
  <c r="G88"/>
  <c r="H88" s="1"/>
  <c r="U96" s="1"/>
  <c r="G180"/>
  <c r="H180" s="1"/>
  <c r="F193"/>
  <c r="H146" i="107"/>
  <c r="H145"/>
  <c r="H144"/>
  <c r="H143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27"/>
  <c r="H107"/>
  <c r="H140"/>
  <c r="H103"/>
  <c r="H141"/>
  <c r="H131"/>
  <c r="H148"/>
  <c r="H142" i="106"/>
  <c r="H141"/>
  <c r="H140"/>
  <c r="H139"/>
  <c r="H138"/>
  <c r="H137"/>
  <c r="H136"/>
  <c r="H123"/>
  <c r="H121"/>
  <c r="H120"/>
  <c r="H119"/>
  <c r="H118"/>
  <c r="H116"/>
  <c r="H115"/>
  <c r="H114"/>
  <c r="H111"/>
  <c r="H108"/>
  <c r="G97"/>
  <c r="H97" s="1"/>
  <c r="H127"/>
  <c r="H107"/>
  <c r="H103"/>
  <c r="H148"/>
  <c r="H131"/>
  <c r="H142" i="105"/>
  <c r="H139"/>
  <c r="H138"/>
  <c r="H137"/>
  <c r="H136"/>
  <c r="H123"/>
  <c r="H121"/>
  <c r="H120"/>
  <c r="H119"/>
  <c r="H118"/>
  <c r="H116"/>
  <c r="H115"/>
  <c r="H114"/>
  <c r="H111"/>
  <c r="H108"/>
  <c r="G97"/>
  <c r="H97" s="1"/>
  <c r="H131"/>
  <c r="H148"/>
  <c r="H103"/>
  <c r="H141"/>
  <c r="H107"/>
  <c r="H140"/>
  <c r="H127"/>
  <c r="G88" i="104"/>
  <c r="H88" s="1"/>
  <c r="H132"/>
  <c r="H128"/>
  <c r="F165"/>
  <c r="F157"/>
  <c r="H117"/>
  <c r="H116"/>
  <c r="H115"/>
  <c r="H114"/>
  <c r="H111"/>
  <c r="H108"/>
  <c r="G97"/>
  <c r="H97" s="1"/>
  <c r="H106"/>
  <c r="H121"/>
  <c r="H120"/>
  <c r="H119"/>
  <c r="H123"/>
  <c r="H102"/>
  <c r="V132" s="1"/>
  <c r="H122"/>
  <c r="F165" i="103"/>
  <c r="F157"/>
  <c r="H102"/>
  <c r="G97"/>
  <c r="H97" s="1"/>
  <c r="H106"/>
  <c r="H115"/>
  <c r="H119"/>
  <c r="H123"/>
  <c r="H114"/>
  <c r="H122"/>
  <c r="H111"/>
  <c r="H117"/>
  <c r="H121"/>
  <c r="H108"/>
  <c r="H116"/>
  <c r="H120"/>
  <c r="G88"/>
  <c r="H88" s="1"/>
  <c r="V101" s="1"/>
  <c r="H132"/>
  <c r="H128"/>
  <c r="H128" i="102"/>
  <c r="G88"/>
  <c r="H88" s="1"/>
  <c r="H132"/>
  <c r="F165"/>
  <c r="F157"/>
  <c r="H123"/>
  <c r="H122"/>
  <c r="H121"/>
  <c r="H120"/>
  <c r="H119"/>
  <c r="H118"/>
  <c r="H117"/>
  <c r="H116"/>
  <c r="H115"/>
  <c r="H114"/>
  <c r="H111"/>
  <c r="H108"/>
  <c r="G97"/>
  <c r="H97" s="1"/>
  <c r="H102"/>
  <c r="H106"/>
  <c r="H128" i="101"/>
  <c r="G88"/>
  <c r="H88" s="1"/>
  <c r="H132"/>
  <c r="F165"/>
  <c r="F157"/>
  <c r="H123"/>
  <c r="H122"/>
  <c r="H121"/>
  <c r="H120"/>
  <c r="H119"/>
  <c r="H118"/>
  <c r="H117"/>
  <c r="H116"/>
  <c r="H115"/>
  <c r="H114"/>
  <c r="H111"/>
  <c r="H108"/>
  <c r="G97"/>
  <c r="H97" s="1"/>
  <c r="H102"/>
  <c r="H106"/>
  <c r="G88" i="100"/>
  <c r="H88" s="1"/>
  <c r="H132"/>
  <c r="H128"/>
  <c r="F165"/>
  <c r="F157"/>
  <c r="H102"/>
  <c r="G97"/>
  <c r="H97" s="1"/>
  <c r="H111"/>
  <c r="H117"/>
  <c r="H121"/>
  <c r="H114"/>
  <c r="H118"/>
  <c r="H122"/>
  <c r="H106"/>
  <c r="H115"/>
  <c r="H119"/>
  <c r="H123"/>
  <c r="H108"/>
  <c r="H116"/>
  <c r="H120"/>
  <c r="F191" i="99"/>
  <c r="H142" i="98"/>
  <c r="H141"/>
  <c r="H140"/>
  <c r="H139"/>
  <c r="H138"/>
  <c r="H137"/>
  <c r="H136"/>
  <c r="H123"/>
  <c r="H121"/>
  <c r="H120"/>
  <c r="H119"/>
  <c r="H118"/>
  <c r="H116"/>
  <c r="H115"/>
  <c r="H114"/>
  <c r="H111"/>
  <c r="H108"/>
  <c r="G97"/>
  <c r="H97" s="1"/>
  <c r="H127"/>
  <c r="H107"/>
  <c r="H103"/>
  <c r="H148"/>
  <c r="H131"/>
  <c r="U123" i="96"/>
  <c r="G180"/>
  <c r="H180" s="1"/>
  <c r="F184"/>
  <c r="V185" i="97"/>
  <c r="F185" s="1"/>
  <c r="F190" s="1"/>
  <c r="G168" i="95"/>
  <c r="F165"/>
  <c r="F170" s="1"/>
  <c r="F181" s="1"/>
  <c r="G181" s="1"/>
  <c r="H181" s="1"/>
  <c r="G157"/>
  <c r="H157" s="1"/>
  <c r="F148"/>
  <c r="G148" s="1"/>
  <c r="G136"/>
  <c r="F131"/>
  <c r="G131" s="1"/>
  <c r="G127"/>
  <c r="G123"/>
  <c r="G115"/>
  <c r="G114"/>
  <c r="G111"/>
  <c r="F107"/>
  <c r="G107" s="1"/>
  <c r="G103"/>
  <c r="F69"/>
  <c r="F76" s="1"/>
  <c r="G76" s="1"/>
  <c r="H76" s="1"/>
  <c r="F61"/>
  <c r="F88" s="1"/>
  <c r="G47"/>
  <c r="H47" s="1"/>
  <c r="U59" s="1"/>
  <c r="H34"/>
  <c r="U39" s="1"/>
  <c r="G34"/>
  <c r="G14"/>
  <c r="H14" s="1"/>
  <c r="F11"/>
  <c r="G11" s="1"/>
  <c r="H11" s="1"/>
  <c r="G10"/>
  <c r="H10" s="1"/>
  <c r="G168" i="94"/>
  <c r="F165"/>
  <c r="H168" s="1"/>
  <c r="G157"/>
  <c r="H157" s="1"/>
  <c r="F148"/>
  <c r="F155" s="1"/>
  <c r="G136"/>
  <c r="F131"/>
  <c r="G127"/>
  <c r="G123"/>
  <c r="G115"/>
  <c r="G114"/>
  <c r="G111"/>
  <c r="G107"/>
  <c r="F107"/>
  <c r="G103"/>
  <c r="G69"/>
  <c r="H69" s="1"/>
  <c r="F69"/>
  <c r="F76" s="1"/>
  <c r="G76" s="1"/>
  <c r="H76" s="1"/>
  <c r="F61"/>
  <c r="F88" s="1"/>
  <c r="G47"/>
  <c r="H47" s="1"/>
  <c r="U59" s="1"/>
  <c r="G34"/>
  <c r="H34" s="1"/>
  <c r="U39" s="1"/>
  <c r="H14"/>
  <c r="G14"/>
  <c r="F11"/>
  <c r="G11" s="1"/>
  <c r="H11" s="1"/>
  <c r="G10"/>
  <c r="H10" s="1"/>
  <c r="V155" i="82"/>
  <c r="H132"/>
  <c r="H128"/>
  <c r="G132"/>
  <c r="G128"/>
  <c r="F132"/>
  <c r="H132" i="93"/>
  <c r="G129"/>
  <c r="G130"/>
  <c r="G132"/>
  <c r="H128"/>
  <c r="G128"/>
  <c r="V37" i="82"/>
  <c r="H33"/>
  <c r="G33"/>
  <c r="U39" i="93"/>
  <c r="H33"/>
  <c r="G33"/>
  <c r="G168"/>
  <c r="F165"/>
  <c r="G157"/>
  <c r="H157" s="1"/>
  <c r="G148"/>
  <c r="F148"/>
  <c r="F155" s="1"/>
  <c r="G136"/>
  <c r="F131"/>
  <c r="G123"/>
  <c r="G115"/>
  <c r="G114"/>
  <c r="G111"/>
  <c r="F107"/>
  <c r="G107" s="1"/>
  <c r="G103"/>
  <c r="G69"/>
  <c r="H69" s="1"/>
  <c r="F69"/>
  <c r="F76" s="1"/>
  <c r="G76" s="1"/>
  <c r="H76" s="1"/>
  <c r="F61"/>
  <c r="F88" s="1"/>
  <c r="G47"/>
  <c r="H47" s="1"/>
  <c r="U59" s="1"/>
  <c r="G34"/>
  <c r="H34" s="1"/>
  <c r="H14"/>
  <c r="G14"/>
  <c r="F11"/>
  <c r="G11" s="1"/>
  <c r="H11" s="1"/>
  <c r="G10"/>
  <c r="H10" s="1"/>
  <c r="F165" i="92"/>
  <c r="F170" s="1"/>
  <c r="H169"/>
  <c r="G168"/>
  <c r="G165"/>
  <c r="H165" s="1"/>
  <c r="H157"/>
  <c r="G157"/>
  <c r="F148"/>
  <c r="F155" s="1"/>
  <c r="G136"/>
  <c r="G131"/>
  <c r="F131"/>
  <c r="G127"/>
  <c r="G123"/>
  <c r="G115"/>
  <c r="G114"/>
  <c r="G111"/>
  <c r="F107"/>
  <c r="G107" s="1"/>
  <c r="G103"/>
  <c r="F69"/>
  <c r="F76" s="1"/>
  <c r="G76" s="1"/>
  <c r="H76" s="1"/>
  <c r="G61"/>
  <c r="H61" s="1"/>
  <c r="F61"/>
  <c r="F88" s="1"/>
  <c r="G47"/>
  <c r="H47" s="1"/>
  <c r="U59" s="1"/>
  <c r="H34"/>
  <c r="U39" s="1"/>
  <c r="G34"/>
  <c r="G14"/>
  <c r="H14" s="1"/>
  <c r="G11"/>
  <c r="H11" s="1"/>
  <c r="F11"/>
  <c r="G10"/>
  <c r="H10" s="1"/>
  <c r="F155" i="91"/>
  <c r="F148"/>
  <c r="F107"/>
  <c r="F170"/>
  <c r="F181" s="1"/>
  <c r="G181" s="1"/>
  <c r="H181" s="1"/>
  <c r="H169"/>
  <c r="G168"/>
  <c r="H168" s="1"/>
  <c r="G165"/>
  <c r="H165" s="1"/>
  <c r="G157"/>
  <c r="H157" s="1"/>
  <c r="G148"/>
  <c r="G136"/>
  <c r="F131"/>
  <c r="G131" s="1"/>
  <c r="G127"/>
  <c r="G123"/>
  <c r="G115"/>
  <c r="G114"/>
  <c r="G111"/>
  <c r="G107"/>
  <c r="G103"/>
  <c r="G69"/>
  <c r="H69" s="1"/>
  <c r="F69"/>
  <c r="F76" s="1"/>
  <c r="G76" s="1"/>
  <c r="H76" s="1"/>
  <c r="F61"/>
  <c r="F88" s="1"/>
  <c r="G47"/>
  <c r="H47" s="1"/>
  <c r="U59" s="1"/>
  <c r="G34"/>
  <c r="H34" s="1"/>
  <c r="U39" s="1"/>
  <c r="H14"/>
  <c r="G14"/>
  <c r="F11"/>
  <c r="G11" s="1"/>
  <c r="H11" s="1"/>
  <c r="G10"/>
  <c r="H10" s="1"/>
  <c r="F170" i="90"/>
  <c r="F180" s="1"/>
  <c r="F184" s="1"/>
  <c r="F131"/>
  <c r="G131" s="1"/>
  <c r="F181"/>
  <c r="G181" s="1"/>
  <c r="H181" s="1"/>
  <c r="H178"/>
  <c r="F189" s="1"/>
  <c r="H169"/>
  <c r="G168"/>
  <c r="H168" s="1"/>
  <c r="G165"/>
  <c r="H165" s="1"/>
  <c r="G157"/>
  <c r="H157" s="1"/>
  <c r="G148"/>
  <c r="G136"/>
  <c r="G127"/>
  <c r="G123"/>
  <c r="G115"/>
  <c r="G114"/>
  <c r="G111"/>
  <c r="G107"/>
  <c r="G103"/>
  <c r="G69"/>
  <c r="H69" s="1"/>
  <c r="F69"/>
  <c r="F76" s="1"/>
  <c r="G76" s="1"/>
  <c r="H76" s="1"/>
  <c r="F61"/>
  <c r="F88" s="1"/>
  <c r="G47"/>
  <c r="H47" s="1"/>
  <c r="U59" s="1"/>
  <c r="G34"/>
  <c r="H34" s="1"/>
  <c r="U39" s="1"/>
  <c r="G14"/>
  <c r="H14" s="1"/>
  <c r="F11"/>
  <c r="G11" s="1"/>
  <c r="H11" s="1"/>
  <c r="G10"/>
  <c r="H10" s="1"/>
  <c r="F181" i="89"/>
  <c r="F180"/>
  <c r="F184" s="1"/>
  <c r="G148"/>
  <c r="G136"/>
  <c r="G115"/>
  <c r="G114"/>
  <c r="G111"/>
  <c r="G107"/>
  <c r="G103"/>
  <c r="F69"/>
  <c r="G69" s="1"/>
  <c r="H69" s="1"/>
  <c r="F61"/>
  <c r="G61" s="1"/>
  <c r="H61" s="1"/>
  <c r="F11"/>
  <c r="G11" s="1"/>
  <c r="H11" s="1"/>
  <c r="G181"/>
  <c r="H181" s="1"/>
  <c r="G180"/>
  <c r="H180" s="1"/>
  <c r="H178"/>
  <c r="F189" s="1"/>
  <c r="G170"/>
  <c r="H170" s="1"/>
  <c r="H169"/>
  <c r="G168"/>
  <c r="H168" s="1"/>
  <c r="G165"/>
  <c r="H165" s="1"/>
  <c r="G157"/>
  <c r="H157" s="1"/>
  <c r="G131"/>
  <c r="G127"/>
  <c r="G123"/>
  <c r="G47"/>
  <c r="H47" s="1"/>
  <c r="U59" s="1"/>
  <c r="G34"/>
  <c r="H34" s="1"/>
  <c r="U39" s="1"/>
  <c r="H14"/>
  <c r="G14"/>
  <c r="G10"/>
  <c r="H10" s="1"/>
  <c r="F181" i="88"/>
  <c r="H153"/>
  <c r="G153"/>
  <c r="F148"/>
  <c r="H114"/>
  <c r="G114"/>
  <c r="G181"/>
  <c r="H181" s="1"/>
  <c r="G180"/>
  <c r="H180" s="1"/>
  <c r="H178"/>
  <c r="F189" s="1"/>
  <c r="G170"/>
  <c r="H170" s="1"/>
  <c r="H169"/>
  <c r="H168"/>
  <c r="G168"/>
  <c r="H165"/>
  <c r="G165"/>
  <c r="H157"/>
  <c r="G157"/>
  <c r="H155"/>
  <c r="V169" s="1"/>
  <c r="G155"/>
  <c r="G148"/>
  <c r="H148" s="1"/>
  <c r="G136"/>
  <c r="H136" s="1"/>
  <c r="H131"/>
  <c r="G131"/>
  <c r="G127"/>
  <c r="H127" s="1"/>
  <c r="H123"/>
  <c r="G123"/>
  <c r="H111"/>
  <c r="G111"/>
  <c r="H107"/>
  <c r="G107"/>
  <c r="H103"/>
  <c r="G103"/>
  <c r="H97"/>
  <c r="V123" s="1"/>
  <c r="G97"/>
  <c r="G88"/>
  <c r="H88" s="1"/>
  <c r="V96" s="1"/>
  <c r="G77"/>
  <c r="H77" s="1"/>
  <c r="G76"/>
  <c r="G69"/>
  <c r="H69" s="1"/>
  <c r="G61"/>
  <c r="H61" s="1"/>
  <c r="H47"/>
  <c r="V59" s="1"/>
  <c r="G47"/>
  <c r="G34"/>
  <c r="H34" s="1"/>
  <c r="V39" s="1"/>
  <c r="G14"/>
  <c r="H14" s="1"/>
  <c r="G11"/>
  <c r="H11" s="1"/>
  <c r="G10"/>
  <c r="H10" s="1"/>
  <c r="H155" i="87"/>
  <c r="G155"/>
  <c r="H148"/>
  <c r="G148"/>
  <c r="H136"/>
  <c r="G136"/>
  <c r="H111"/>
  <c r="G111"/>
  <c r="H107"/>
  <c r="G107"/>
  <c r="H103"/>
  <c r="G103"/>
  <c r="F189"/>
  <c r="G181"/>
  <c r="H181" s="1"/>
  <c r="G180"/>
  <c r="H180" s="1"/>
  <c r="H178"/>
  <c r="H170"/>
  <c r="G170"/>
  <c r="H169"/>
  <c r="G168"/>
  <c r="H168" s="1"/>
  <c r="G165"/>
  <c r="H165" s="1"/>
  <c r="G157"/>
  <c r="H157" s="1"/>
  <c r="H131"/>
  <c r="G131"/>
  <c r="G127"/>
  <c r="H127" s="1"/>
  <c r="H123"/>
  <c r="G123"/>
  <c r="G97"/>
  <c r="H97" s="1"/>
  <c r="V123" s="1"/>
  <c r="G88"/>
  <c r="H88" s="1"/>
  <c r="V96" s="1"/>
  <c r="G77"/>
  <c r="H77" s="1"/>
  <c r="G76"/>
  <c r="G69"/>
  <c r="H69" s="1"/>
  <c r="G61"/>
  <c r="H61" s="1"/>
  <c r="H47"/>
  <c r="V59" s="1"/>
  <c r="G47"/>
  <c r="G34"/>
  <c r="H34" s="1"/>
  <c r="V39" s="1"/>
  <c r="G14"/>
  <c r="H14" s="1"/>
  <c r="H11"/>
  <c r="G11"/>
  <c r="G10"/>
  <c r="H10" s="1"/>
  <c r="H143" i="86"/>
  <c r="G143"/>
  <c r="V177"/>
  <c r="V155"/>
  <c r="V125"/>
  <c r="V96"/>
  <c r="V78"/>
  <c r="V59"/>
  <c r="V39"/>
  <c r="V21"/>
  <c r="G189"/>
  <c r="H189" s="1"/>
  <c r="G185"/>
  <c r="H185" s="1"/>
  <c r="G118"/>
  <c r="H118" s="1"/>
  <c r="G116"/>
  <c r="H116" s="1"/>
  <c r="F193" i="140" l="1"/>
  <c r="F192"/>
  <c r="F193" i="136"/>
  <c r="F192"/>
  <c r="F203" i="137"/>
  <c r="F202"/>
  <c r="F181" i="134"/>
  <c r="G181" s="1"/>
  <c r="H181" s="1"/>
  <c r="H178"/>
  <c r="F189" s="1"/>
  <c r="G170"/>
  <c r="H170" s="1"/>
  <c r="U169" s="1"/>
  <c r="U188" s="1"/>
  <c r="F188" s="1"/>
  <c r="F180"/>
  <c r="F192" i="133"/>
  <c r="F189" i="129"/>
  <c r="F179"/>
  <c r="G179" s="1"/>
  <c r="H179" s="1"/>
  <c r="G178"/>
  <c r="H178" s="1"/>
  <c r="H176"/>
  <c r="F186" s="1"/>
  <c r="F190" s="1"/>
  <c r="F182"/>
  <c r="F183" s="1"/>
  <c r="V185" i="128"/>
  <c r="F182"/>
  <c r="F179"/>
  <c r="G179" s="1"/>
  <c r="H179" s="1"/>
  <c r="G178"/>
  <c r="H178" s="1"/>
  <c r="H176"/>
  <c r="F186" s="1"/>
  <c r="F191" i="127"/>
  <c r="F181"/>
  <c r="G181" s="1"/>
  <c r="H181" s="1"/>
  <c r="G180"/>
  <c r="H180" s="1"/>
  <c r="H178"/>
  <c r="F188" s="1"/>
  <c r="F192" s="1"/>
  <c r="F184"/>
  <c r="V187" i="126"/>
  <c r="F191" s="1"/>
  <c r="F181"/>
  <c r="G181" s="1"/>
  <c r="H181" s="1"/>
  <c r="G180"/>
  <c r="H180" s="1"/>
  <c r="H178"/>
  <c r="F188" s="1"/>
  <c r="F184"/>
  <c r="G170" i="125"/>
  <c r="H170" s="1"/>
  <c r="V166" s="1"/>
  <c r="F180"/>
  <c r="V151"/>
  <c r="V187" s="1"/>
  <c r="U188" i="110"/>
  <c r="F193" s="1"/>
  <c r="F180" i="38"/>
  <c r="G170"/>
  <c r="H170" s="1"/>
  <c r="V166" s="1"/>
  <c r="V187" s="1"/>
  <c r="F187" s="1"/>
  <c r="U150" i="39"/>
  <c r="U123"/>
  <c r="G170" i="124"/>
  <c r="H170" s="1"/>
  <c r="V166" s="1"/>
  <c r="V187" s="1"/>
  <c r="F180"/>
  <c r="V132" i="123"/>
  <c r="F170"/>
  <c r="G165"/>
  <c r="H165" s="1"/>
  <c r="H168"/>
  <c r="H163"/>
  <c r="V101"/>
  <c r="V132" i="122"/>
  <c r="F170"/>
  <c r="G165"/>
  <c r="H165" s="1"/>
  <c r="H168"/>
  <c r="V151" i="121"/>
  <c r="G170"/>
  <c r="H170" s="1"/>
  <c r="F180"/>
  <c r="V166"/>
  <c r="F165" i="120"/>
  <c r="F157"/>
  <c r="H102"/>
  <c r="G97"/>
  <c r="H97" s="1"/>
  <c r="H111"/>
  <c r="H117"/>
  <c r="H121"/>
  <c r="H108"/>
  <c r="H116"/>
  <c r="H120"/>
  <c r="H106"/>
  <c r="H115"/>
  <c r="H119"/>
  <c r="H123"/>
  <c r="H114"/>
  <c r="H118"/>
  <c r="H122"/>
  <c r="G88"/>
  <c r="H88" s="1"/>
  <c r="V101" s="1"/>
  <c r="H132"/>
  <c r="H128"/>
  <c r="V132" i="119"/>
  <c r="F170"/>
  <c r="G165"/>
  <c r="H165" s="1"/>
  <c r="H163"/>
  <c r="H161"/>
  <c r="H168"/>
  <c r="G157"/>
  <c r="H157" s="1"/>
  <c r="H155"/>
  <c r="H136"/>
  <c r="H142"/>
  <c r="H140"/>
  <c r="H148"/>
  <c r="H139"/>
  <c r="H138"/>
  <c r="H141"/>
  <c r="F165" i="118"/>
  <c r="F157"/>
  <c r="H102"/>
  <c r="G97"/>
  <c r="H97" s="1"/>
  <c r="H111"/>
  <c r="H117"/>
  <c r="H121"/>
  <c r="H108"/>
  <c r="H116"/>
  <c r="H120"/>
  <c r="H106"/>
  <c r="H115"/>
  <c r="H119"/>
  <c r="H123"/>
  <c r="H114"/>
  <c r="H118"/>
  <c r="H122"/>
  <c r="G88"/>
  <c r="H88" s="1"/>
  <c r="V101" s="1"/>
  <c r="H132"/>
  <c r="H128"/>
  <c r="V132" i="117"/>
  <c r="F170"/>
  <c r="G165"/>
  <c r="H165" s="1"/>
  <c r="H161"/>
  <c r="H163"/>
  <c r="H168"/>
  <c r="H142"/>
  <c r="H139"/>
  <c r="H138"/>
  <c r="G157"/>
  <c r="H157" s="1"/>
  <c r="H148"/>
  <c r="H136"/>
  <c r="H140"/>
  <c r="H155"/>
  <c r="H141"/>
  <c r="H142" i="116"/>
  <c r="H139"/>
  <c r="H138"/>
  <c r="G157"/>
  <c r="H157" s="1"/>
  <c r="H148"/>
  <c r="H141"/>
  <c r="H140"/>
  <c r="H155"/>
  <c r="H136"/>
  <c r="V132"/>
  <c r="F170"/>
  <c r="G165"/>
  <c r="H165" s="1"/>
  <c r="H161"/>
  <c r="H168"/>
  <c r="H163"/>
  <c r="V132" i="115"/>
  <c r="F170"/>
  <c r="G165"/>
  <c r="H165" s="1"/>
  <c r="H161"/>
  <c r="H163"/>
  <c r="H168"/>
  <c r="H142"/>
  <c r="H139"/>
  <c r="H138"/>
  <c r="G157"/>
  <c r="H157" s="1"/>
  <c r="H148"/>
  <c r="H136"/>
  <c r="H140"/>
  <c r="H155"/>
  <c r="H141"/>
  <c r="V132" i="114"/>
  <c r="F170"/>
  <c r="G165"/>
  <c r="H165" s="1"/>
  <c r="H163"/>
  <c r="H168"/>
  <c r="H142"/>
  <c r="H139"/>
  <c r="H138"/>
  <c r="G157"/>
  <c r="H157" s="1"/>
  <c r="H136"/>
  <c r="H140"/>
  <c r="H155"/>
  <c r="H141"/>
  <c r="H148"/>
  <c r="U123" i="113"/>
  <c r="U188" s="1"/>
  <c r="U150"/>
  <c r="F165" i="111"/>
  <c r="F157"/>
  <c r="G97"/>
  <c r="H97" s="1"/>
  <c r="H123"/>
  <c r="H122"/>
  <c r="H121"/>
  <c r="H120"/>
  <c r="H119"/>
  <c r="H118"/>
  <c r="H117"/>
  <c r="H116"/>
  <c r="H115"/>
  <c r="H114"/>
  <c r="H111"/>
  <c r="H108"/>
  <c r="H102"/>
  <c r="H106"/>
  <c r="H132"/>
  <c r="H128"/>
  <c r="G88"/>
  <c r="H88" s="1"/>
  <c r="V132" i="112"/>
  <c r="F170"/>
  <c r="G165"/>
  <c r="H165" s="1"/>
  <c r="H163"/>
  <c r="H168"/>
  <c r="H136"/>
  <c r="G157"/>
  <c r="H157" s="1"/>
  <c r="H139"/>
  <c r="H138"/>
  <c r="H142"/>
  <c r="H141"/>
  <c r="H140"/>
  <c r="H148"/>
  <c r="U150" i="109"/>
  <c r="U123"/>
  <c r="H146" i="108"/>
  <c r="H145"/>
  <c r="H144"/>
  <c r="H143"/>
  <c r="H142"/>
  <c r="H139"/>
  <c r="H138"/>
  <c r="H137"/>
  <c r="H136"/>
  <c r="H123"/>
  <c r="H121"/>
  <c r="H120"/>
  <c r="H119"/>
  <c r="H118"/>
  <c r="H116"/>
  <c r="H115"/>
  <c r="H114"/>
  <c r="H111"/>
  <c r="H108"/>
  <c r="G97"/>
  <c r="H97" s="1"/>
  <c r="H140"/>
  <c r="H107"/>
  <c r="H148"/>
  <c r="H103"/>
  <c r="H141"/>
  <c r="U123" i="107"/>
  <c r="U150"/>
  <c r="U123" i="106"/>
  <c r="U150"/>
  <c r="U123" i="105"/>
  <c r="U150"/>
  <c r="F170" i="104"/>
  <c r="G165"/>
  <c r="H165" s="1"/>
  <c r="H163"/>
  <c r="H168"/>
  <c r="H142"/>
  <c r="H139"/>
  <c r="H138"/>
  <c r="G157"/>
  <c r="H157" s="1"/>
  <c r="H148"/>
  <c r="H161"/>
  <c r="H141"/>
  <c r="H140"/>
  <c r="H155"/>
  <c r="H136"/>
  <c r="V101"/>
  <c r="V132" i="103"/>
  <c r="F170"/>
  <c r="G165"/>
  <c r="H165" s="1"/>
  <c r="H163"/>
  <c r="H168"/>
  <c r="H142"/>
  <c r="H139"/>
  <c r="H138"/>
  <c r="G157"/>
  <c r="H157" s="1"/>
  <c r="H140"/>
  <c r="H155"/>
  <c r="H136"/>
  <c r="H148"/>
  <c r="H161"/>
  <c r="H141"/>
  <c r="V132" i="102"/>
  <c r="H142"/>
  <c r="H139"/>
  <c r="H138"/>
  <c r="H136"/>
  <c r="G157"/>
  <c r="H157" s="1"/>
  <c r="H140"/>
  <c r="H155"/>
  <c r="H141"/>
  <c r="H148"/>
  <c r="H161"/>
  <c r="F170"/>
  <c r="G165"/>
  <c r="H165" s="1"/>
  <c r="H163"/>
  <c r="H168"/>
  <c r="V101"/>
  <c r="F170" i="101"/>
  <c r="G165"/>
  <c r="H165" s="1"/>
  <c r="H163"/>
  <c r="H168"/>
  <c r="V101"/>
  <c r="V132"/>
  <c r="H136"/>
  <c r="G157"/>
  <c r="H157" s="1"/>
  <c r="H141"/>
  <c r="H138"/>
  <c r="H142"/>
  <c r="H139"/>
  <c r="H140"/>
  <c r="H148"/>
  <c r="V132" i="100"/>
  <c r="G165"/>
  <c r="H165" s="1"/>
  <c r="F170"/>
  <c r="H168"/>
  <c r="H163"/>
  <c r="G157"/>
  <c r="H157" s="1"/>
  <c r="H136"/>
  <c r="H141"/>
  <c r="H138"/>
  <c r="H142"/>
  <c r="H139"/>
  <c r="H140"/>
  <c r="H148"/>
  <c r="V101"/>
  <c r="U123" i="98"/>
  <c r="U150"/>
  <c r="U188" i="96"/>
  <c r="F193" s="1"/>
  <c r="F189" i="97"/>
  <c r="V191" i="86"/>
  <c r="V203" s="1"/>
  <c r="G165" i="95"/>
  <c r="H165" s="1"/>
  <c r="H169"/>
  <c r="H168"/>
  <c r="G61"/>
  <c r="H61" s="1"/>
  <c r="U22"/>
  <c r="I10"/>
  <c r="J10" s="1"/>
  <c r="K10" s="1"/>
  <c r="L10" s="1"/>
  <c r="M10" s="1"/>
  <c r="N10" s="1"/>
  <c r="O10" s="1"/>
  <c r="P10" s="1"/>
  <c r="Q10" s="1"/>
  <c r="R10" s="1"/>
  <c r="S10" s="1"/>
  <c r="F97"/>
  <c r="G88"/>
  <c r="H88" s="1"/>
  <c r="U96" s="1"/>
  <c r="H107"/>
  <c r="H131"/>
  <c r="F155"/>
  <c r="F180"/>
  <c r="G69"/>
  <c r="H69" s="1"/>
  <c r="G170"/>
  <c r="H170" s="1"/>
  <c r="H178"/>
  <c r="F189" s="1"/>
  <c r="G148" i="94"/>
  <c r="U22"/>
  <c r="F97"/>
  <c r="H111" s="1"/>
  <c r="G88"/>
  <c r="H88" s="1"/>
  <c r="U96" s="1"/>
  <c r="H107"/>
  <c r="H131"/>
  <c r="I10"/>
  <c r="J10" s="1"/>
  <c r="K10" s="1"/>
  <c r="L10" s="1"/>
  <c r="M10" s="1"/>
  <c r="N10" s="1"/>
  <c r="O10" s="1"/>
  <c r="P10" s="1"/>
  <c r="Q10" s="1"/>
  <c r="R10" s="1"/>
  <c r="S10" s="1"/>
  <c r="G61"/>
  <c r="H61" s="1"/>
  <c r="U78" s="1"/>
  <c r="G131"/>
  <c r="G165"/>
  <c r="H165" s="1"/>
  <c r="H169"/>
  <c r="F170"/>
  <c r="H168" i="93"/>
  <c r="U22"/>
  <c r="F97"/>
  <c r="H111" s="1"/>
  <c r="G88"/>
  <c r="H88" s="1"/>
  <c r="U96" s="1"/>
  <c r="H107"/>
  <c r="I10"/>
  <c r="J10" s="1"/>
  <c r="K10" s="1"/>
  <c r="L10" s="1"/>
  <c r="M10" s="1"/>
  <c r="N10" s="1"/>
  <c r="O10" s="1"/>
  <c r="P10" s="1"/>
  <c r="Q10" s="1"/>
  <c r="R10" s="1"/>
  <c r="S10" s="1"/>
  <c r="G61"/>
  <c r="H61" s="1"/>
  <c r="U78" s="1"/>
  <c r="G165"/>
  <c r="H165" s="1"/>
  <c r="H169"/>
  <c r="F170"/>
  <c r="F181" i="92"/>
  <c r="G181" s="1"/>
  <c r="H181" s="1"/>
  <c r="G170"/>
  <c r="H170" s="1"/>
  <c r="H178"/>
  <c r="F189" s="1"/>
  <c r="H168"/>
  <c r="U169" s="1"/>
  <c r="G88"/>
  <c r="H88" s="1"/>
  <c r="U96" s="1"/>
  <c r="F97"/>
  <c r="H107"/>
  <c r="H123"/>
  <c r="H131"/>
  <c r="H136"/>
  <c r="U22"/>
  <c r="I10"/>
  <c r="J10" s="1"/>
  <c r="K10" s="1"/>
  <c r="L10" s="1"/>
  <c r="M10" s="1"/>
  <c r="N10" s="1"/>
  <c r="O10" s="1"/>
  <c r="P10" s="1"/>
  <c r="Q10" s="1"/>
  <c r="R10" s="1"/>
  <c r="S10" s="1"/>
  <c r="H103"/>
  <c r="G69"/>
  <c r="H69" s="1"/>
  <c r="U78" s="1"/>
  <c r="G148"/>
  <c r="H148" s="1"/>
  <c r="F180"/>
  <c r="U169" i="91"/>
  <c r="H178"/>
  <c r="F189" s="1"/>
  <c r="G170"/>
  <c r="H170" s="1"/>
  <c r="U22"/>
  <c r="F97"/>
  <c r="H123" s="1"/>
  <c r="G88"/>
  <c r="H88" s="1"/>
  <c r="U96" s="1"/>
  <c r="H148"/>
  <c r="I10"/>
  <c r="J10" s="1"/>
  <c r="K10" s="1"/>
  <c r="L10" s="1"/>
  <c r="M10" s="1"/>
  <c r="N10" s="1"/>
  <c r="O10" s="1"/>
  <c r="P10" s="1"/>
  <c r="Q10" s="1"/>
  <c r="R10" s="1"/>
  <c r="S10" s="1"/>
  <c r="G61"/>
  <c r="H61" s="1"/>
  <c r="U78" s="1"/>
  <c r="F180"/>
  <c r="G170" i="90"/>
  <c r="H170" s="1"/>
  <c r="U169"/>
  <c r="G180"/>
  <c r="H180" s="1"/>
  <c r="F76" i="89"/>
  <c r="G76" s="1"/>
  <c r="H76" s="1"/>
  <c r="U78" s="1"/>
  <c r="F88"/>
  <c r="I10" i="90"/>
  <c r="J10" s="1"/>
  <c r="K10" s="1"/>
  <c r="L10" s="1"/>
  <c r="M10" s="1"/>
  <c r="N10" s="1"/>
  <c r="O10" s="1"/>
  <c r="P10" s="1"/>
  <c r="Q10" s="1"/>
  <c r="R10" s="1"/>
  <c r="S10" s="1"/>
  <c r="U22"/>
  <c r="F97"/>
  <c r="G88"/>
  <c r="H88" s="1"/>
  <c r="U96" s="1"/>
  <c r="G61"/>
  <c r="H61" s="1"/>
  <c r="U78" s="1"/>
  <c r="U169" i="89"/>
  <c r="U22"/>
  <c r="I10"/>
  <c r="J10" s="1"/>
  <c r="K10" s="1"/>
  <c r="L10" s="1"/>
  <c r="M10" s="1"/>
  <c r="N10" s="1"/>
  <c r="O10" s="1"/>
  <c r="P10" s="1"/>
  <c r="Q10" s="1"/>
  <c r="R10" s="1"/>
  <c r="S10" s="1"/>
  <c r="V22" i="88"/>
  <c r="V78"/>
  <c r="V150"/>
  <c r="I10"/>
  <c r="J10" s="1"/>
  <c r="K10" s="1"/>
  <c r="L10" s="1"/>
  <c r="M10" s="1"/>
  <c r="N10" s="1"/>
  <c r="O10" s="1"/>
  <c r="P10" s="1"/>
  <c r="Q10" s="1"/>
  <c r="R10" s="1"/>
  <c r="S10" s="1"/>
  <c r="T10" s="1"/>
  <c r="V169" i="87"/>
  <c r="V150"/>
  <c r="V22"/>
  <c r="V78"/>
  <c r="I10"/>
  <c r="J10" s="1"/>
  <c r="K10" s="1"/>
  <c r="L10" s="1"/>
  <c r="M10" s="1"/>
  <c r="N10" s="1"/>
  <c r="O10" s="1"/>
  <c r="P10" s="1"/>
  <c r="Q10" s="1"/>
  <c r="R10" s="1"/>
  <c r="S10" s="1"/>
  <c r="T10" s="1"/>
  <c r="G196" i="86"/>
  <c r="H196" s="1"/>
  <c r="G195"/>
  <c r="H195" s="1"/>
  <c r="H193"/>
  <c r="F204" s="1"/>
  <c r="G177"/>
  <c r="H177" s="1"/>
  <c r="H176"/>
  <c r="G175"/>
  <c r="H175" s="1"/>
  <c r="G172"/>
  <c r="H172" s="1"/>
  <c r="G164"/>
  <c r="H164" s="1"/>
  <c r="H138"/>
  <c r="G138"/>
  <c r="G134"/>
  <c r="H134" s="1"/>
  <c r="H130"/>
  <c r="G130"/>
  <c r="H97"/>
  <c r="G97"/>
  <c r="G88"/>
  <c r="H88" s="1"/>
  <c r="G76"/>
  <c r="H76" s="1"/>
  <c r="G69"/>
  <c r="H69" s="1"/>
  <c r="G61"/>
  <c r="H61" s="1"/>
  <c r="H47"/>
  <c r="G47"/>
  <c r="G34"/>
  <c r="H34" s="1"/>
  <c r="G14"/>
  <c r="H14" s="1"/>
  <c r="G11"/>
  <c r="H11" s="1"/>
  <c r="G10"/>
  <c r="H10" s="1"/>
  <c r="F189" i="85"/>
  <c r="G181"/>
  <c r="H181" s="1"/>
  <c r="G180"/>
  <c r="H180" s="1"/>
  <c r="H178"/>
  <c r="H170"/>
  <c r="G170"/>
  <c r="H169"/>
  <c r="G168"/>
  <c r="H168" s="1"/>
  <c r="H165"/>
  <c r="G165"/>
  <c r="G157"/>
  <c r="H157" s="1"/>
  <c r="H131"/>
  <c r="G131"/>
  <c r="G127"/>
  <c r="H127" s="1"/>
  <c r="V150" s="1"/>
  <c r="H123"/>
  <c r="G123"/>
  <c r="G97"/>
  <c r="H97" s="1"/>
  <c r="V123" s="1"/>
  <c r="G88"/>
  <c r="H88" s="1"/>
  <c r="V96" s="1"/>
  <c r="G77"/>
  <c r="H77" s="1"/>
  <c r="G76"/>
  <c r="G69"/>
  <c r="H69" s="1"/>
  <c r="G61"/>
  <c r="H61" s="1"/>
  <c r="H47"/>
  <c r="V59" s="1"/>
  <c r="G47"/>
  <c r="G34"/>
  <c r="H34" s="1"/>
  <c r="V39" s="1"/>
  <c r="H14"/>
  <c r="G14"/>
  <c r="H11"/>
  <c r="G11"/>
  <c r="G10"/>
  <c r="H10" s="1"/>
  <c r="V22" s="1"/>
  <c r="F189" i="84"/>
  <c r="G181"/>
  <c r="H181" s="1"/>
  <c r="G180"/>
  <c r="H180" s="1"/>
  <c r="H178"/>
  <c r="H170"/>
  <c r="G170"/>
  <c r="H169"/>
  <c r="G168"/>
  <c r="H168" s="1"/>
  <c r="G165"/>
  <c r="H165" s="1"/>
  <c r="G157"/>
  <c r="H157" s="1"/>
  <c r="H131"/>
  <c r="G131"/>
  <c r="G127"/>
  <c r="H127" s="1"/>
  <c r="V150" s="1"/>
  <c r="H123"/>
  <c r="G123"/>
  <c r="H97"/>
  <c r="V123" s="1"/>
  <c r="G97"/>
  <c r="G88"/>
  <c r="H88" s="1"/>
  <c r="V96" s="1"/>
  <c r="G77"/>
  <c r="H77" s="1"/>
  <c r="G76"/>
  <c r="G69"/>
  <c r="H69" s="1"/>
  <c r="G61"/>
  <c r="H61" s="1"/>
  <c r="H47"/>
  <c r="V59" s="1"/>
  <c r="G47"/>
  <c r="G34"/>
  <c r="H34" s="1"/>
  <c r="V39" s="1"/>
  <c r="G14"/>
  <c r="H14" s="1"/>
  <c r="G11"/>
  <c r="H11" s="1"/>
  <c r="G10"/>
  <c r="H10" s="1"/>
  <c r="H181" i="83"/>
  <c r="G181"/>
  <c r="H180"/>
  <c r="G180"/>
  <c r="H178"/>
  <c r="F189" s="1"/>
  <c r="G170"/>
  <c r="H170" s="1"/>
  <c r="G169"/>
  <c r="H169" s="1"/>
  <c r="G168"/>
  <c r="H168" s="1"/>
  <c r="G165"/>
  <c r="H165" s="1"/>
  <c r="G157"/>
  <c r="H157" s="1"/>
  <c r="G131"/>
  <c r="H131" s="1"/>
  <c r="G127"/>
  <c r="H127" s="1"/>
  <c r="V155" s="1"/>
  <c r="G123"/>
  <c r="H123" s="1"/>
  <c r="G97"/>
  <c r="H97" s="1"/>
  <c r="G88"/>
  <c r="H88" s="1"/>
  <c r="G76"/>
  <c r="H76" s="1"/>
  <c r="V93" s="1"/>
  <c r="G69"/>
  <c r="H69" s="1"/>
  <c r="G61"/>
  <c r="H61" s="1"/>
  <c r="G47"/>
  <c r="H47" s="1"/>
  <c r="V56" s="1"/>
  <c r="H34"/>
  <c r="V37" s="1"/>
  <c r="G34"/>
  <c r="G14"/>
  <c r="H14" s="1"/>
  <c r="G11"/>
  <c r="H11" s="1"/>
  <c r="G10"/>
  <c r="H10" s="1"/>
  <c r="V21" s="1"/>
  <c r="G181" i="82"/>
  <c r="H181" s="1"/>
  <c r="G180"/>
  <c r="H180" s="1"/>
  <c r="H178"/>
  <c r="F189" s="1"/>
  <c r="G170"/>
  <c r="H170" s="1"/>
  <c r="G169"/>
  <c r="H169" s="1"/>
  <c r="G168"/>
  <c r="H168" s="1"/>
  <c r="G165"/>
  <c r="H165" s="1"/>
  <c r="G157"/>
  <c r="H157" s="1"/>
  <c r="G123"/>
  <c r="H123" s="1"/>
  <c r="G97"/>
  <c r="H97" s="1"/>
  <c r="G88"/>
  <c r="H88" s="1"/>
  <c r="G76"/>
  <c r="H76" s="1"/>
  <c r="G69"/>
  <c r="H69" s="1"/>
  <c r="G61"/>
  <c r="H61" s="1"/>
  <c r="H47"/>
  <c r="V56" s="1"/>
  <c r="G47"/>
  <c r="G34"/>
  <c r="H34" s="1"/>
  <c r="G14"/>
  <c r="H14" s="1"/>
  <c r="H11"/>
  <c r="G11"/>
  <c r="G10"/>
  <c r="H10" s="1"/>
  <c r="H181" i="81"/>
  <c r="G181"/>
  <c r="H180"/>
  <c r="G180"/>
  <c r="H178"/>
  <c r="F189" s="1"/>
  <c r="G170"/>
  <c r="H170" s="1"/>
  <c r="H169"/>
  <c r="G169"/>
  <c r="G168"/>
  <c r="H168" s="1"/>
  <c r="G165"/>
  <c r="H165" s="1"/>
  <c r="G157"/>
  <c r="H157" s="1"/>
  <c r="G131"/>
  <c r="H131" s="1"/>
  <c r="G127"/>
  <c r="H127" s="1"/>
  <c r="H123"/>
  <c r="G123"/>
  <c r="H97"/>
  <c r="V123" s="1"/>
  <c r="G97"/>
  <c r="G88"/>
  <c r="H88" s="1"/>
  <c r="G76"/>
  <c r="H76" s="1"/>
  <c r="G69"/>
  <c r="H69" s="1"/>
  <c r="G61"/>
  <c r="H61" s="1"/>
  <c r="G47"/>
  <c r="H47" s="1"/>
  <c r="V56" s="1"/>
  <c r="H34"/>
  <c r="V37" s="1"/>
  <c r="G34"/>
  <c r="G14"/>
  <c r="H14" s="1"/>
  <c r="G11"/>
  <c r="H11" s="1"/>
  <c r="G10"/>
  <c r="H10" s="1"/>
  <c r="H179" i="79"/>
  <c r="G179"/>
  <c r="H178"/>
  <c r="G178"/>
  <c r="H176"/>
  <c r="F186" s="1"/>
  <c r="G168"/>
  <c r="H168" s="1"/>
  <c r="H166"/>
  <c r="G166"/>
  <c r="G165"/>
  <c r="H165" s="1"/>
  <c r="G157"/>
  <c r="H157" s="1"/>
  <c r="V151"/>
  <c r="H132"/>
  <c r="G132"/>
  <c r="H128"/>
  <c r="V132" s="1"/>
  <c r="G128"/>
  <c r="G97"/>
  <c r="H97" s="1"/>
  <c r="G88"/>
  <c r="H88" s="1"/>
  <c r="H77"/>
  <c r="V87" s="1"/>
  <c r="G77"/>
  <c r="G69"/>
  <c r="H69" s="1"/>
  <c r="G61"/>
  <c r="H61" s="1"/>
  <c r="H47"/>
  <c r="V57" s="1"/>
  <c r="G47"/>
  <c r="G34"/>
  <c r="H34" s="1"/>
  <c r="V37" s="1"/>
  <c r="G14"/>
  <c r="H14" s="1"/>
  <c r="G11"/>
  <c r="H11" s="1"/>
  <c r="G10"/>
  <c r="H10" s="1"/>
  <c r="V79" i="24"/>
  <c r="H77"/>
  <c r="V87" i="66"/>
  <c r="H76"/>
  <c r="G76"/>
  <c r="H123" i="80"/>
  <c r="H168"/>
  <c r="G131"/>
  <c r="H128"/>
  <c r="H131"/>
  <c r="H127"/>
  <c r="G127"/>
  <c r="V87"/>
  <c r="H76"/>
  <c r="G76"/>
  <c r="G181"/>
  <c r="H181" s="1"/>
  <c r="G180"/>
  <c r="H180" s="1"/>
  <c r="H178"/>
  <c r="F188" s="1"/>
  <c r="G170"/>
  <c r="H170" s="1"/>
  <c r="G169"/>
  <c r="H169" s="1"/>
  <c r="G168"/>
  <c r="G165"/>
  <c r="H165" s="1"/>
  <c r="G160"/>
  <c r="G157"/>
  <c r="H157" s="1"/>
  <c r="V151"/>
  <c r="G123"/>
  <c r="G102"/>
  <c r="H97"/>
  <c r="G97"/>
  <c r="G88"/>
  <c r="H88" s="1"/>
  <c r="V101" s="1"/>
  <c r="H69"/>
  <c r="G69"/>
  <c r="G61"/>
  <c r="H61" s="1"/>
  <c r="V73" s="1"/>
  <c r="G47"/>
  <c r="H47" s="1"/>
  <c r="V57" s="1"/>
  <c r="H34"/>
  <c r="V37" s="1"/>
  <c r="G34"/>
  <c r="G14"/>
  <c r="H14" s="1"/>
  <c r="G11"/>
  <c r="H11" s="1"/>
  <c r="G10"/>
  <c r="H10" s="1"/>
  <c r="V19" s="1"/>
  <c r="F188" i="78"/>
  <c r="G181"/>
  <c r="H181" s="1"/>
  <c r="G180"/>
  <c r="H180" s="1"/>
  <c r="H178"/>
  <c r="H170"/>
  <c r="G170"/>
  <c r="H169"/>
  <c r="G169"/>
  <c r="H168"/>
  <c r="G168"/>
  <c r="G165"/>
  <c r="H165" s="1"/>
  <c r="G160"/>
  <c r="H157"/>
  <c r="V166" s="1"/>
  <c r="G157"/>
  <c r="V151"/>
  <c r="H132"/>
  <c r="G132"/>
  <c r="G128"/>
  <c r="H128" s="1"/>
  <c r="G123"/>
  <c r="H123" s="1"/>
  <c r="G97"/>
  <c r="H97" s="1"/>
  <c r="H88"/>
  <c r="G88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F186" i="77"/>
  <c r="G179"/>
  <c r="H179" s="1"/>
  <c r="G178"/>
  <c r="H178" s="1"/>
  <c r="H176"/>
  <c r="G168"/>
  <c r="H168" s="1"/>
  <c r="G166"/>
  <c r="H166" s="1"/>
  <c r="G165"/>
  <c r="H165" s="1"/>
  <c r="G157"/>
  <c r="H157" s="1"/>
  <c r="V151"/>
  <c r="G132"/>
  <c r="H132" s="1"/>
  <c r="G128"/>
  <c r="H128" s="1"/>
  <c r="G97"/>
  <c r="H97" s="1"/>
  <c r="G88"/>
  <c r="H88" s="1"/>
  <c r="G77"/>
  <c r="H77" s="1"/>
  <c r="V87" s="1"/>
  <c r="H69"/>
  <c r="G69"/>
  <c r="H61"/>
  <c r="V73" s="1"/>
  <c r="G61"/>
  <c r="G47"/>
  <c r="H47" s="1"/>
  <c r="V57" s="1"/>
  <c r="G34"/>
  <c r="H34" s="1"/>
  <c r="V37" s="1"/>
  <c r="G14"/>
  <c r="H14" s="1"/>
  <c r="G11"/>
  <c r="H11" s="1"/>
  <c r="G10"/>
  <c r="H10" s="1"/>
  <c r="G179" i="76"/>
  <c r="H179" s="1"/>
  <c r="G178"/>
  <c r="H178" s="1"/>
  <c r="H176"/>
  <c r="F186" s="1"/>
  <c r="G168"/>
  <c r="H168" s="1"/>
  <c r="G166"/>
  <c r="H166" s="1"/>
  <c r="G165"/>
  <c r="H165" s="1"/>
  <c r="G157"/>
  <c r="H157" s="1"/>
  <c r="V151"/>
  <c r="G132"/>
  <c r="H132" s="1"/>
  <c r="G128"/>
  <c r="H128" s="1"/>
  <c r="H97"/>
  <c r="G97"/>
  <c r="G88"/>
  <c r="H88" s="1"/>
  <c r="V101" s="1"/>
  <c r="V87"/>
  <c r="G69"/>
  <c r="H69" s="1"/>
  <c r="G61"/>
  <c r="H61" s="1"/>
  <c r="G47"/>
  <c r="V57" s="1"/>
  <c r="H34"/>
  <c r="V37" s="1"/>
  <c r="G34"/>
  <c r="G14"/>
  <c r="H14" s="1"/>
  <c r="G11"/>
  <c r="H11" s="1"/>
  <c r="G10"/>
  <c r="H10" s="1"/>
  <c r="F188" i="75"/>
  <c r="G181"/>
  <c r="H181" s="1"/>
  <c r="G180"/>
  <c r="H180" s="1"/>
  <c r="H178"/>
  <c r="H170"/>
  <c r="G170"/>
  <c r="H169"/>
  <c r="G169"/>
  <c r="H168"/>
  <c r="G168"/>
  <c r="G165"/>
  <c r="H165" s="1"/>
  <c r="G160"/>
  <c r="G157"/>
  <c r="H157" s="1"/>
  <c r="V166" s="1"/>
  <c r="V151"/>
  <c r="G132"/>
  <c r="H132" s="1"/>
  <c r="G128"/>
  <c r="H128" s="1"/>
  <c r="G123"/>
  <c r="H123" s="1"/>
  <c r="G97"/>
  <c r="H97" s="1"/>
  <c r="G88"/>
  <c r="H88" s="1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G181" i="74"/>
  <c r="H181" s="1"/>
  <c r="G180"/>
  <c r="H180" s="1"/>
  <c r="H178"/>
  <c r="F188" s="1"/>
  <c r="G170"/>
  <c r="H170" s="1"/>
  <c r="H169"/>
  <c r="G169"/>
  <c r="G168"/>
  <c r="H168" s="1"/>
  <c r="G165"/>
  <c r="H165" s="1"/>
  <c r="G160"/>
  <c r="G157"/>
  <c r="H157" s="1"/>
  <c r="V151"/>
  <c r="H132"/>
  <c r="G132"/>
  <c r="G128"/>
  <c r="H128" s="1"/>
  <c r="H123"/>
  <c r="G123"/>
  <c r="G102"/>
  <c r="G97"/>
  <c r="H97" s="1"/>
  <c r="G88"/>
  <c r="H88" s="1"/>
  <c r="G77"/>
  <c r="H77" s="1"/>
  <c r="V87" s="1"/>
  <c r="H69"/>
  <c r="G69"/>
  <c r="G61"/>
  <c r="H61" s="1"/>
  <c r="V73" s="1"/>
  <c r="G47"/>
  <c r="H47" s="1"/>
  <c r="V57" s="1"/>
  <c r="G34"/>
  <c r="H34" s="1"/>
  <c r="V37" s="1"/>
  <c r="G14"/>
  <c r="H14" s="1"/>
  <c r="G11"/>
  <c r="H11" s="1"/>
  <c r="G10"/>
  <c r="H10" s="1"/>
  <c r="G181" i="73"/>
  <c r="H181" s="1"/>
  <c r="G180"/>
  <c r="H180" s="1"/>
  <c r="H178"/>
  <c r="F188" s="1"/>
  <c r="G170"/>
  <c r="H170" s="1"/>
  <c r="H169"/>
  <c r="G169"/>
  <c r="G168"/>
  <c r="H168" s="1"/>
  <c r="G165"/>
  <c r="H165" s="1"/>
  <c r="G160"/>
  <c r="H157"/>
  <c r="G157"/>
  <c r="V151"/>
  <c r="H132"/>
  <c r="G132"/>
  <c r="H128"/>
  <c r="G128"/>
  <c r="H123"/>
  <c r="G123"/>
  <c r="G102"/>
  <c r="G97"/>
  <c r="H97" s="1"/>
  <c r="G88"/>
  <c r="H88" s="1"/>
  <c r="G77"/>
  <c r="H77" s="1"/>
  <c r="V87" s="1"/>
  <c r="G69"/>
  <c r="H69" s="1"/>
  <c r="H61"/>
  <c r="G61"/>
  <c r="G47"/>
  <c r="H47" s="1"/>
  <c r="V57" s="1"/>
  <c r="H34"/>
  <c r="V37" s="1"/>
  <c r="G34"/>
  <c r="G14"/>
  <c r="H14" s="1"/>
  <c r="G11"/>
  <c r="H11" s="1"/>
  <c r="G10"/>
  <c r="H10" s="1"/>
  <c r="V19" s="1"/>
  <c r="G181" i="72"/>
  <c r="H181" s="1"/>
  <c r="G180"/>
  <c r="H180" s="1"/>
  <c r="H178"/>
  <c r="F188" s="1"/>
  <c r="G170"/>
  <c r="H170" s="1"/>
  <c r="G169"/>
  <c r="H169" s="1"/>
  <c r="G168"/>
  <c r="H168" s="1"/>
  <c r="G165"/>
  <c r="H165" s="1"/>
  <c r="G160"/>
  <c r="G157"/>
  <c r="H157" s="1"/>
  <c r="V151"/>
  <c r="H132"/>
  <c r="G132"/>
  <c r="H128"/>
  <c r="V132" s="1"/>
  <c r="G128"/>
  <c r="H123"/>
  <c r="G123"/>
  <c r="G102"/>
  <c r="G97"/>
  <c r="H97" s="1"/>
  <c r="G88"/>
  <c r="H88" s="1"/>
  <c r="G77"/>
  <c r="H77" s="1"/>
  <c r="V87" s="1"/>
  <c r="H69"/>
  <c r="G69"/>
  <c r="H61"/>
  <c r="G61"/>
  <c r="G47"/>
  <c r="H47" s="1"/>
  <c r="V57" s="1"/>
  <c r="H34"/>
  <c r="V37" s="1"/>
  <c r="G34"/>
  <c r="G14"/>
  <c r="H14" s="1"/>
  <c r="G11"/>
  <c r="H11" s="1"/>
  <c r="G10"/>
  <c r="H10" s="1"/>
  <c r="F186" i="71"/>
  <c r="G179"/>
  <c r="H179" s="1"/>
  <c r="G178"/>
  <c r="H178" s="1"/>
  <c r="H176"/>
  <c r="G168"/>
  <c r="H168" s="1"/>
  <c r="G166"/>
  <c r="H166" s="1"/>
  <c r="G165"/>
  <c r="H165" s="1"/>
  <c r="G157"/>
  <c r="H157" s="1"/>
  <c r="V151"/>
  <c r="G132"/>
  <c r="H132" s="1"/>
  <c r="G128"/>
  <c r="H128" s="1"/>
  <c r="H97"/>
  <c r="G97"/>
  <c r="G88"/>
  <c r="H88" s="1"/>
  <c r="G77"/>
  <c r="H77" s="1"/>
  <c r="V87" s="1"/>
  <c r="H69"/>
  <c r="G69"/>
  <c r="H61"/>
  <c r="G61"/>
  <c r="G47"/>
  <c r="H47" s="1"/>
  <c r="V57" s="1"/>
  <c r="G34"/>
  <c r="H34" s="1"/>
  <c r="V37" s="1"/>
  <c r="G14"/>
  <c r="H14" s="1"/>
  <c r="G11"/>
  <c r="H11" s="1"/>
  <c r="G10"/>
  <c r="H10" s="1"/>
  <c r="G180" i="134" l="1"/>
  <c r="H180" s="1"/>
  <c r="F184"/>
  <c r="F193"/>
  <c r="F192"/>
  <c r="F190" i="128"/>
  <c r="F189"/>
  <c r="F192" i="126"/>
  <c r="F191" i="125"/>
  <c r="F181"/>
  <c r="G181" s="1"/>
  <c r="H181" s="1"/>
  <c r="G180"/>
  <c r="H180" s="1"/>
  <c r="H178"/>
  <c r="F188" s="1"/>
  <c r="F192" s="1"/>
  <c r="F184"/>
  <c r="F192" i="110"/>
  <c r="F191" i="38"/>
  <c r="F184"/>
  <c r="F185" s="1"/>
  <c r="F181"/>
  <c r="G181" s="1"/>
  <c r="H181" s="1"/>
  <c r="G180"/>
  <c r="H180" s="1"/>
  <c r="H178"/>
  <c r="F188" s="1"/>
  <c r="F192" s="1"/>
  <c r="U188" i="39"/>
  <c r="F193" s="1"/>
  <c r="F191" i="124"/>
  <c r="F181"/>
  <c r="G181" s="1"/>
  <c r="H181" s="1"/>
  <c r="G180"/>
  <c r="H180" s="1"/>
  <c r="H178"/>
  <c r="F188" s="1"/>
  <c r="F192" s="1"/>
  <c r="F184"/>
  <c r="F180" i="123"/>
  <c r="G170"/>
  <c r="H170" s="1"/>
  <c r="V166"/>
  <c r="V187" s="1"/>
  <c r="F187" s="1"/>
  <c r="F180" i="122"/>
  <c r="G170"/>
  <c r="H170" s="1"/>
  <c r="V166"/>
  <c r="V187" s="1"/>
  <c r="F187" s="1"/>
  <c r="V187" i="121"/>
  <c r="F191" s="1"/>
  <c r="F181"/>
  <c r="G181" s="1"/>
  <c r="H181" s="1"/>
  <c r="G180"/>
  <c r="H180" s="1"/>
  <c r="H178"/>
  <c r="F188" s="1"/>
  <c r="F184"/>
  <c r="V132" i="120"/>
  <c r="F170"/>
  <c r="G165"/>
  <c r="H165" s="1"/>
  <c r="H161"/>
  <c r="H168"/>
  <c r="H163"/>
  <c r="G157"/>
  <c r="H157" s="1"/>
  <c r="H142"/>
  <c r="H139"/>
  <c r="H138"/>
  <c r="H148"/>
  <c r="H141"/>
  <c r="H140"/>
  <c r="H155"/>
  <c r="H136"/>
  <c r="F180" i="119"/>
  <c r="G170"/>
  <c r="H170" s="1"/>
  <c r="V166" s="1"/>
  <c r="V151"/>
  <c r="V132" i="118"/>
  <c r="F170"/>
  <c r="G165"/>
  <c r="H165" s="1"/>
  <c r="H161"/>
  <c r="H168"/>
  <c r="H163"/>
  <c r="G157"/>
  <c r="H157" s="1"/>
  <c r="H142"/>
  <c r="H139"/>
  <c r="H138"/>
  <c r="H148"/>
  <c r="H141"/>
  <c r="H140"/>
  <c r="H155"/>
  <c r="H136"/>
  <c r="V151" s="1"/>
  <c r="V151" i="117"/>
  <c r="G170"/>
  <c r="H170" s="1"/>
  <c r="V166" s="1"/>
  <c r="F180"/>
  <c r="V151" i="116"/>
  <c r="G170"/>
  <c r="H170" s="1"/>
  <c r="F180"/>
  <c r="V166"/>
  <c r="V151" i="115"/>
  <c r="V187" s="1"/>
  <c r="G170"/>
  <c r="H170" s="1"/>
  <c r="V166" s="1"/>
  <c r="F180"/>
  <c r="V151" i="114"/>
  <c r="G170"/>
  <c r="H170" s="1"/>
  <c r="V166" s="1"/>
  <c r="F180"/>
  <c r="F193" i="113"/>
  <c r="F192"/>
  <c r="V101" i="111"/>
  <c r="F170"/>
  <c r="G165"/>
  <c r="H165" s="1"/>
  <c r="H163"/>
  <c r="H168"/>
  <c r="V132"/>
  <c r="G157"/>
  <c r="H157" s="1"/>
  <c r="H142"/>
  <c r="H141"/>
  <c r="H140"/>
  <c r="H139"/>
  <c r="H138"/>
  <c r="H136"/>
  <c r="H148"/>
  <c r="V151" i="112"/>
  <c r="G170"/>
  <c r="H170" s="1"/>
  <c r="V166" s="1"/>
  <c r="F180"/>
  <c r="U188" i="109"/>
  <c r="F193" s="1"/>
  <c r="U150" i="108"/>
  <c r="U123"/>
  <c r="U188" i="107"/>
  <c r="F193" s="1"/>
  <c r="U188" i="106"/>
  <c r="F193" s="1"/>
  <c r="U197" i="105"/>
  <c r="F202" s="1"/>
  <c r="G170" i="104"/>
  <c r="H170" s="1"/>
  <c r="V166" s="1"/>
  <c r="F180"/>
  <c r="V151"/>
  <c r="V151" i="103"/>
  <c r="V187" s="1"/>
  <c r="G170"/>
  <c r="H170" s="1"/>
  <c r="V166" s="1"/>
  <c r="F180"/>
  <c r="V151" i="102"/>
  <c r="V187" s="1"/>
  <c r="G170"/>
  <c r="H170" s="1"/>
  <c r="F180"/>
  <c r="V166"/>
  <c r="V151" i="101"/>
  <c r="G170"/>
  <c r="H170" s="1"/>
  <c r="V166" s="1"/>
  <c r="F180"/>
  <c r="V151" i="100"/>
  <c r="G170"/>
  <c r="H170" s="1"/>
  <c r="F180"/>
  <c r="V166"/>
  <c r="U188" i="98"/>
  <c r="F193" s="1"/>
  <c r="F192" i="96"/>
  <c r="U169" i="95"/>
  <c r="U78"/>
  <c r="H127"/>
  <c r="H114"/>
  <c r="H111"/>
  <c r="G97"/>
  <c r="H97" s="1"/>
  <c r="U123" s="1"/>
  <c r="H103"/>
  <c r="G180"/>
  <c r="H180" s="1"/>
  <c r="F184"/>
  <c r="H136"/>
  <c r="H123"/>
  <c r="H148"/>
  <c r="U169" i="94"/>
  <c r="F181"/>
  <c r="G181" s="1"/>
  <c r="H181" s="1"/>
  <c r="H178"/>
  <c r="F189" s="1"/>
  <c r="G170"/>
  <c r="H170" s="1"/>
  <c r="F180"/>
  <c r="H114"/>
  <c r="H148"/>
  <c r="H136"/>
  <c r="H123"/>
  <c r="H103"/>
  <c r="G97"/>
  <c r="H97" s="1"/>
  <c r="H127"/>
  <c r="U150" s="1"/>
  <c r="U169" i="93"/>
  <c r="F181"/>
  <c r="G181" s="1"/>
  <c r="H181" s="1"/>
  <c r="H178"/>
  <c r="F189" s="1"/>
  <c r="G170"/>
  <c r="H170" s="1"/>
  <c r="F180"/>
  <c r="H114"/>
  <c r="H148"/>
  <c r="H136"/>
  <c r="U150" s="1"/>
  <c r="H123"/>
  <c r="H103"/>
  <c r="G97"/>
  <c r="H97" s="1"/>
  <c r="H127" i="92"/>
  <c r="U150" s="1"/>
  <c r="H114"/>
  <c r="H111"/>
  <c r="G97"/>
  <c r="H97" s="1"/>
  <c r="G180"/>
  <c r="H180" s="1"/>
  <c r="F184"/>
  <c r="G180" i="91"/>
  <c r="H180" s="1"/>
  <c r="F184"/>
  <c r="H136"/>
  <c r="H127"/>
  <c r="H114"/>
  <c r="H111"/>
  <c r="H107"/>
  <c r="H103"/>
  <c r="G97"/>
  <c r="H97" s="1"/>
  <c r="H131"/>
  <c r="F97" i="89"/>
  <c r="G88"/>
  <c r="H88" s="1"/>
  <c r="U96" s="1"/>
  <c r="H148" i="90"/>
  <c r="H136"/>
  <c r="H131"/>
  <c r="H127"/>
  <c r="H114"/>
  <c r="H111"/>
  <c r="H107"/>
  <c r="H103"/>
  <c r="G97"/>
  <c r="H97" s="1"/>
  <c r="H123"/>
  <c r="V188" i="88"/>
  <c r="F193" s="1"/>
  <c r="V188" i="87"/>
  <c r="F193" s="1"/>
  <c r="I10" i="86"/>
  <c r="J10" s="1"/>
  <c r="K10" s="1"/>
  <c r="L10" s="1"/>
  <c r="M10" s="1"/>
  <c r="N10" s="1"/>
  <c r="O10" s="1"/>
  <c r="P10" s="1"/>
  <c r="Q10" s="1"/>
  <c r="R10" s="1"/>
  <c r="S10" s="1"/>
  <c r="V169" i="85"/>
  <c r="V188" s="1"/>
  <c r="V78"/>
  <c r="I10"/>
  <c r="J10" s="1"/>
  <c r="K10" s="1"/>
  <c r="L10" s="1"/>
  <c r="M10" s="1"/>
  <c r="N10" s="1"/>
  <c r="O10" s="1"/>
  <c r="P10" s="1"/>
  <c r="Q10" s="1"/>
  <c r="R10" s="1"/>
  <c r="S10" s="1"/>
  <c r="T10" s="1"/>
  <c r="V169" i="84"/>
  <c r="V22"/>
  <c r="V78"/>
  <c r="I10"/>
  <c r="J10" s="1"/>
  <c r="K10" s="1"/>
  <c r="L10" s="1"/>
  <c r="M10" s="1"/>
  <c r="N10" s="1"/>
  <c r="O10" s="1"/>
  <c r="P10" s="1"/>
  <c r="Q10" s="1"/>
  <c r="R10" s="1"/>
  <c r="S10" s="1"/>
  <c r="T10" s="1"/>
  <c r="V174" i="83"/>
  <c r="V123"/>
  <c r="V74"/>
  <c r="V93" i="82"/>
  <c r="V21"/>
  <c r="V74"/>
  <c r="V123"/>
  <c r="V174"/>
  <c r="V174" i="81"/>
  <c r="V74"/>
  <c r="V21"/>
  <c r="V93"/>
  <c r="V155"/>
  <c r="V168" i="79"/>
  <c r="V101"/>
  <c r="V73"/>
  <c r="V19"/>
  <c r="V166" i="80"/>
  <c r="V132"/>
  <c r="V132" i="78"/>
  <c r="V101"/>
  <c r="V73"/>
  <c r="V19"/>
  <c r="V101" i="77"/>
  <c r="V132"/>
  <c r="V19"/>
  <c r="V168"/>
  <c r="V132" i="76"/>
  <c r="V73"/>
  <c r="V19"/>
  <c r="V168"/>
  <c r="V132" i="75"/>
  <c r="V101"/>
  <c r="V73"/>
  <c r="V19"/>
  <c r="V166" i="74"/>
  <c r="V101"/>
  <c r="V132"/>
  <c r="V19"/>
  <c r="V166" i="73"/>
  <c r="V101"/>
  <c r="V132"/>
  <c r="V73"/>
  <c r="V166" i="72"/>
  <c r="V101"/>
  <c r="V73"/>
  <c r="V19"/>
  <c r="V168" i="71"/>
  <c r="V101"/>
  <c r="V73"/>
  <c r="V19"/>
  <c r="V132"/>
  <c r="H181" i="70"/>
  <c r="G181"/>
  <c r="H180"/>
  <c r="G180"/>
  <c r="H178"/>
  <c r="F188" s="1"/>
  <c r="G170"/>
  <c r="H170" s="1"/>
  <c r="G168"/>
  <c r="H168" s="1"/>
  <c r="G165"/>
  <c r="H165" s="1"/>
  <c r="G160"/>
  <c r="G157"/>
  <c r="H157" s="1"/>
  <c r="V151"/>
  <c r="G132"/>
  <c r="H132" s="1"/>
  <c r="G128"/>
  <c r="H128" s="1"/>
  <c r="V132" s="1"/>
  <c r="G102"/>
  <c r="G97"/>
  <c r="H97" s="1"/>
  <c r="G88"/>
  <c r="H88" s="1"/>
  <c r="V101" s="1"/>
  <c r="V87"/>
  <c r="G69"/>
  <c r="H69" s="1"/>
  <c r="G61"/>
  <c r="H61" s="1"/>
  <c r="V73" s="1"/>
  <c r="G47"/>
  <c r="V57" s="1"/>
  <c r="G34"/>
  <c r="H34" s="1"/>
  <c r="V37" s="1"/>
  <c r="H14"/>
  <c r="G14"/>
  <c r="H11"/>
  <c r="G11"/>
  <c r="H10"/>
  <c r="G10"/>
  <c r="H181" i="69"/>
  <c r="G181"/>
  <c r="H180"/>
  <c r="G180"/>
  <c r="H178"/>
  <c r="F188" s="1"/>
  <c r="G170"/>
  <c r="H170" s="1"/>
  <c r="G169"/>
  <c r="H169" s="1"/>
  <c r="G168"/>
  <c r="H168" s="1"/>
  <c r="G165"/>
  <c r="H165" s="1"/>
  <c r="G160"/>
  <c r="G157"/>
  <c r="H157" s="1"/>
  <c r="V151"/>
  <c r="H132"/>
  <c r="G132"/>
  <c r="H128"/>
  <c r="G128"/>
  <c r="H123"/>
  <c r="G123"/>
  <c r="G102"/>
  <c r="G97"/>
  <c r="H97" s="1"/>
  <c r="H88"/>
  <c r="G88"/>
  <c r="G77"/>
  <c r="H77" s="1"/>
  <c r="V87" s="1"/>
  <c r="H69"/>
  <c r="G69"/>
  <c r="H61"/>
  <c r="G61"/>
  <c r="G47"/>
  <c r="H47" s="1"/>
  <c r="V57" s="1"/>
  <c r="G34"/>
  <c r="H34" s="1"/>
  <c r="V37" s="1"/>
  <c r="G14"/>
  <c r="H14" s="1"/>
  <c r="G11"/>
  <c r="H11" s="1"/>
  <c r="G10"/>
  <c r="H10" s="1"/>
  <c r="H181" i="35"/>
  <c r="G181"/>
  <c r="H180"/>
  <c r="G180"/>
  <c r="H178"/>
  <c r="F188" s="1"/>
  <c r="G170"/>
  <c r="H170" s="1"/>
  <c r="G168"/>
  <c r="H168" s="1"/>
  <c r="G165"/>
  <c r="H165" s="1"/>
  <c r="G160"/>
  <c r="G157"/>
  <c r="H157" s="1"/>
  <c r="V151"/>
  <c r="G132"/>
  <c r="H132" s="1"/>
  <c r="G128"/>
  <c r="H128" s="1"/>
  <c r="H97"/>
  <c r="G97"/>
  <c r="H88"/>
  <c r="G88"/>
  <c r="G77"/>
  <c r="H77" s="1"/>
  <c r="V87" s="1"/>
  <c r="H69"/>
  <c r="G69"/>
  <c r="H61"/>
  <c r="G61"/>
  <c r="G47"/>
  <c r="H47" s="1"/>
  <c r="V57" s="1"/>
  <c r="H34"/>
  <c r="V37" s="1"/>
  <c r="G34"/>
  <c r="G14"/>
  <c r="H14" s="1"/>
  <c r="G11"/>
  <c r="H11" s="1"/>
  <c r="G10"/>
  <c r="H10" s="1"/>
  <c r="V19" s="1"/>
  <c r="F192" i="39" l="1"/>
  <c r="F191" i="123"/>
  <c r="F184"/>
  <c r="F181"/>
  <c r="G181" s="1"/>
  <c r="H181" s="1"/>
  <c r="G180"/>
  <c r="H180" s="1"/>
  <c r="H178"/>
  <c r="F188" s="1"/>
  <c r="F192" s="1"/>
  <c r="F191" i="122"/>
  <c r="F184"/>
  <c r="F185" s="1"/>
  <c r="F181"/>
  <c r="G181" s="1"/>
  <c r="H181" s="1"/>
  <c r="G180"/>
  <c r="H180" s="1"/>
  <c r="H178"/>
  <c r="F188" s="1"/>
  <c r="F192" s="1"/>
  <c r="F192" i="121"/>
  <c r="V151" i="120"/>
  <c r="F180"/>
  <c r="G170"/>
  <c r="H170" s="1"/>
  <c r="V166" s="1"/>
  <c r="V187" s="1"/>
  <c r="V187" i="119"/>
  <c r="F184"/>
  <c r="F185" s="1"/>
  <c r="F181"/>
  <c r="G181" s="1"/>
  <c r="H181" s="1"/>
  <c r="G180"/>
  <c r="H180" s="1"/>
  <c r="H178"/>
  <c r="F188" s="1"/>
  <c r="F180" i="118"/>
  <c r="G170"/>
  <c r="H170" s="1"/>
  <c r="V166" s="1"/>
  <c r="V187" s="1"/>
  <c r="V187" i="117"/>
  <c r="F181"/>
  <c r="G181" s="1"/>
  <c r="H181" s="1"/>
  <c r="G180"/>
  <c r="H180" s="1"/>
  <c r="H178"/>
  <c r="F188" s="1"/>
  <c r="F184"/>
  <c r="V187" i="116"/>
  <c r="F181"/>
  <c r="G181" s="1"/>
  <c r="H181" s="1"/>
  <c r="G180"/>
  <c r="H180" s="1"/>
  <c r="H178"/>
  <c r="F188" s="1"/>
  <c r="F184"/>
  <c r="F191" i="115"/>
  <c r="F181"/>
  <c r="G181" s="1"/>
  <c r="H181" s="1"/>
  <c r="G180"/>
  <c r="H180" s="1"/>
  <c r="H178"/>
  <c r="F188" s="1"/>
  <c r="F192" s="1"/>
  <c r="F184"/>
  <c r="V187" i="114"/>
  <c r="F181"/>
  <c r="G181" s="1"/>
  <c r="H181" s="1"/>
  <c r="G180"/>
  <c r="H180" s="1"/>
  <c r="H178"/>
  <c r="F188" s="1"/>
  <c r="F184"/>
  <c r="V151" i="111"/>
  <c r="G170"/>
  <c r="H170" s="1"/>
  <c r="F180"/>
  <c r="V166"/>
  <c r="V187" i="112"/>
  <c r="F181"/>
  <c r="G181" s="1"/>
  <c r="H181" s="1"/>
  <c r="G180"/>
  <c r="H180" s="1"/>
  <c r="H178"/>
  <c r="F188" s="1"/>
  <c r="F184"/>
  <c r="F192" i="109"/>
  <c r="U197" i="108"/>
  <c r="F202" s="1"/>
  <c r="F192" i="107"/>
  <c r="F192" i="106"/>
  <c r="F201" i="105"/>
  <c r="V187" i="104"/>
  <c r="F191" s="1"/>
  <c r="F181"/>
  <c r="G181" s="1"/>
  <c r="H181" s="1"/>
  <c r="G180"/>
  <c r="H180" s="1"/>
  <c r="H178"/>
  <c r="F188" s="1"/>
  <c r="F184"/>
  <c r="F191" i="103"/>
  <c r="F181"/>
  <c r="G181" s="1"/>
  <c r="H181" s="1"/>
  <c r="G180"/>
  <c r="H180" s="1"/>
  <c r="H178"/>
  <c r="F188" s="1"/>
  <c r="F192" s="1"/>
  <c r="F184"/>
  <c r="F191" i="102"/>
  <c r="F181"/>
  <c r="G181" s="1"/>
  <c r="H181" s="1"/>
  <c r="G180"/>
  <c r="H180" s="1"/>
  <c r="H178"/>
  <c r="F188" s="1"/>
  <c r="F192" s="1"/>
  <c r="F184"/>
  <c r="V187" i="101"/>
  <c r="F181"/>
  <c r="G181" s="1"/>
  <c r="H181" s="1"/>
  <c r="G180"/>
  <c r="H180" s="1"/>
  <c r="H178"/>
  <c r="F188" s="1"/>
  <c r="F184"/>
  <c r="V187" i="100"/>
  <c r="F191" s="1"/>
  <c r="F181"/>
  <c r="G181" s="1"/>
  <c r="H181" s="1"/>
  <c r="G180"/>
  <c r="H180" s="1"/>
  <c r="H178"/>
  <c r="F188" s="1"/>
  <c r="F184"/>
  <c r="F192" i="98"/>
  <c r="U150" i="95"/>
  <c r="U188" s="1"/>
  <c r="U123" i="94"/>
  <c r="U188" s="1"/>
  <c r="G180"/>
  <c r="H180" s="1"/>
  <c r="F184"/>
  <c r="U123" i="93"/>
  <c r="G180"/>
  <c r="H180" s="1"/>
  <c r="F184"/>
  <c r="U123" i="92"/>
  <c r="U188" s="1"/>
  <c r="U123" i="91"/>
  <c r="U150"/>
  <c r="U150" i="90"/>
  <c r="H114" i="89"/>
  <c r="H111"/>
  <c r="H107"/>
  <c r="H103"/>
  <c r="H123"/>
  <c r="H131"/>
  <c r="G97"/>
  <c r="H97" s="1"/>
  <c r="U123" s="1"/>
  <c r="H148"/>
  <c r="H136"/>
  <c r="H127"/>
  <c r="U123" i="90"/>
  <c r="F192" i="88"/>
  <c r="F192" i="87"/>
  <c r="F203" i="86"/>
  <c r="F208" s="1"/>
  <c r="F193" i="85"/>
  <c r="F192"/>
  <c r="V188" i="84"/>
  <c r="F193" s="1"/>
  <c r="V188" i="83"/>
  <c r="F188" s="1"/>
  <c r="F193" s="1"/>
  <c r="V188" i="82"/>
  <c r="F188" s="1"/>
  <c r="F192" s="1"/>
  <c r="V188" i="81"/>
  <c r="F188" s="1"/>
  <c r="V185" i="79"/>
  <c r="F185" s="1"/>
  <c r="F190" s="1"/>
  <c r="V187" i="80"/>
  <c r="F187" s="1"/>
  <c r="F192" s="1"/>
  <c r="V187" i="78"/>
  <c r="F187" s="1"/>
  <c r="F192" s="1"/>
  <c r="V185" i="77"/>
  <c r="F185" s="1"/>
  <c r="F189" s="1"/>
  <c r="V185" i="76"/>
  <c r="F185" s="1"/>
  <c r="F190" s="1"/>
  <c r="V187" i="75"/>
  <c r="F187" s="1"/>
  <c r="F192" s="1"/>
  <c r="V187" i="74"/>
  <c r="F187" s="1"/>
  <c r="F192" s="1"/>
  <c r="V187" i="73"/>
  <c r="F187" s="1"/>
  <c r="F192" s="1"/>
  <c r="V187" i="72"/>
  <c r="F187" s="1"/>
  <c r="F192" s="1"/>
  <c r="V185" i="71"/>
  <c r="F185" s="1"/>
  <c r="F190" s="1"/>
  <c r="V19" i="70"/>
  <c r="V166"/>
  <c r="V187" s="1"/>
  <c r="F187" s="1"/>
  <c r="V166" i="69"/>
  <c r="V132"/>
  <c r="V101"/>
  <c r="V73"/>
  <c r="V19"/>
  <c r="V166" i="35"/>
  <c r="V101"/>
  <c r="V73"/>
  <c r="V132"/>
  <c r="G181" i="32"/>
  <c r="H181" s="1"/>
  <c r="G180"/>
  <c r="H180" s="1"/>
  <c r="H178"/>
  <c r="F189" s="1"/>
  <c r="G170"/>
  <c r="H170" s="1"/>
  <c r="H169"/>
  <c r="H168"/>
  <c r="G168"/>
  <c r="G165"/>
  <c r="H165" s="1"/>
  <c r="G157"/>
  <c r="H157" s="1"/>
  <c r="H131"/>
  <c r="G131"/>
  <c r="G127"/>
  <c r="H127" s="1"/>
  <c r="V150" s="1"/>
  <c r="H123"/>
  <c r="G123"/>
  <c r="G97"/>
  <c r="H97" s="1"/>
  <c r="V123" s="1"/>
  <c r="G88"/>
  <c r="H88" s="1"/>
  <c r="V96" s="1"/>
  <c r="G77"/>
  <c r="H77" s="1"/>
  <c r="G76"/>
  <c r="G69"/>
  <c r="H69" s="1"/>
  <c r="G61"/>
  <c r="H61" s="1"/>
  <c r="G47"/>
  <c r="H47" s="1"/>
  <c r="V59" s="1"/>
  <c r="G34"/>
  <c r="H34" s="1"/>
  <c r="V39" s="1"/>
  <c r="G14"/>
  <c r="H14" s="1"/>
  <c r="G11"/>
  <c r="H11" s="1"/>
  <c r="G10"/>
  <c r="H10" s="1"/>
  <c r="H123" i="66"/>
  <c r="G181" i="68"/>
  <c r="H181" s="1"/>
  <c r="G180"/>
  <c r="H180" s="1"/>
  <c r="H178"/>
  <c r="F188" s="1"/>
  <c r="H170"/>
  <c r="G170"/>
  <c r="G169"/>
  <c r="H169" s="1"/>
  <c r="G168"/>
  <c r="H168" s="1"/>
  <c r="G165"/>
  <c r="H165" s="1"/>
  <c r="G160"/>
  <c r="H157"/>
  <c r="G157"/>
  <c r="V151"/>
  <c r="G132"/>
  <c r="H132" s="1"/>
  <c r="G128"/>
  <c r="H128" s="1"/>
  <c r="G123"/>
  <c r="H123" s="1"/>
  <c r="G102"/>
  <c r="G97"/>
  <c r="H97" s="1"/>
  <c r="G88"/>
  <c r="H88" s="1"/>
  <c r="G77"/>
  <c r="H77" s="1"/>
  <c r="V87" s="1"/>
  <c r="H69"/>
  <c r="G69"/>
  <c r="H61"/>
  <c r="V73" s="1"/>
  <c r="G61"/>
  <c r="G47"/>
  <c r="H47" s="1"/>
  <c r="V57" s="1"/>
  <c r="G34"/>
  <c r="H34" s="1"/>
  <c r="V37" s="1"/>
  <c r="G14"/>
  <c r="H14" s="1"/>
  <c r="G11"/>
  <c r="H11" s="1"/>
  <c r="G10"/>
  <c r="H10" s="1"/>
  <c r="F191" i="120" l="1"/>
  <c r="F184"/>
  <c r="F181"/>
  <c r="G181" s="1"/>
  <c r="H181" s="1"/>
  <c r="G180"/>
  <c r="H180" s="1"/>
  <c r="H178"/>
  <c r="F188" s="1"/>
  <c r="F192" s="1"/>
  <c r="F192" i="119"/>
  <c r="F191"/>
  <c r="F191" i="118"/>
  <c r="F184"/>
  <c r="F185" s="1"/>
  <c r="F181"/>
  <c r="G181" s="1"/>
  <c r="H181" s="1"/>
  <c r="G180"/>
  <c r="H180" s="1"/>
  <c r="H178"/>
  <c r="F188" s="1"/>
  <c r="F192" s="1"/>
  <c r="F192" i="117"/>
  <c r="F191"/>
  <c r="F192" i="116"/>
  <c r="F191"/>
  <c r="F192" i="114"/>
  <c r="F191"/>
  <c r="V187" i="111"/>
  <c r="F191" s="1"/>
  <c r="F181"/>
  <c r="G181" s="1"/>
  <c r="H181" s="1"/>
  <c r="G180"/>
  <c r="H180" s="1"/>
  <c r="H178"/>
  <c r="F188" s="1"/>
  <c r="F184"/>
  <c r="F192" i="112"/>
  <c r="F191"/>
  <c r="F201" i="108"/>
  <c r="F192" i="104"/>
  <c r="F192" i="101"/>
  <c r="F191"/>
  <c r="F192" i="100"/>
  <c r="F193" i="95"/>
  <c r="F192"/>
  <c r="F193" i="94"/>
  <c r="F192"/>
  <c r="U188" i="93"/>
  <c r="F193" s="1"/>
  <c r="F193" i="92"/>
  <c r="F192"/>
  <c r="U188" i="91"/>
  <c r="F193" s="1"/>
  <c r="U188" i="90"/>
  <c r="F192" s="1"/>
  <c r="U150" i="89"/>
  <c r="U188" s="1"/>
  <c r="F207" i="86"/>
  <c r="F192" i="84"/>
  <c r="F192" i="83"/>
  <c r="F193" i="82"/>
  <c r="F193" i="81"/>
  <c r="F192"/>
  <c r="F189" i="79"/>
  <c r="F191" i="80"/>
  <c r="F191" i="78"/>
  <c r="F190" i="77"/>
  <c r="F189" i="76"/>
  <c r="F191" i="75"/>
  <c r="F191" i="74"/>
  <c r="F191" i="73"/>
  <c r="F191" i="72"/>
  <c r="F189" i="71"/>
  <c r="F192" i="70"/>
  <c r="F191"/>
  <c r="V187" i="69"/>
  <c r="F187" s="1"/>
  <c r="F191" s="1"/>
  <c r="V187" i="35"/>
  <c r="F187" s="1"/>
  <c r="F192" s="1"/>
  <c r="V169" i="32"/>
  <c r="V22"/>
  <c r="V78"/>
  <c r="I10"/>
  <c r="J10" s="1"/>
  <c r="K10" s="1"/>
  <c r="L10" s="1"/>
  <c r="M10" s="1"/>
  <c r="N10" s="1"/>
  <c r="O10" s="1"/>
  <c r="P10" s="1"/>
  <c r="Q10" s="1"/>
  <c r="R10" s="1"/>
  <c r="S10" s="1"/>
  <c r="T10" s="1"/>
  <c r="V166" i="68"/>
  <c r="V132"/>
  <c r="V101"/>
  <c r="V19"/>
  <c r="V168" i="67"/>
  <c r="H168" i="66"/>
  <c r="G179" i="67"/>
  <c r="H179" s="1"/>
  <c r="G178"/>
  <c r="H178" s="1"/>
  <c r="H176"/>
  <c r="F186" s="1"/>
  <c r="G168"/>
  <c r="H168" s="1"/>
  <c r="G166"/>
  <c r="H166" s="1"/>
  <c r="G165"/>
  <c r="H165" s="1"/>
  <c r="G157"/>
  <c r="H157" s="1"/>
  <c r="V151"/>
  <c r="G132"/>
  <c r="H132" s="1"/>
  <c r="G128"/>
  <c r="H128" s="1"/>
  <c r="G97"/>
  <c r="H97" s="1"/>
  <c r="H88"/>
  <c r="G88"/>
  <c r="V87"/>
  <c r="G69"/>
  <c r="H69" s="1"/>
  <c r="G61"/>
  <c r="H61" s="1"/>
  <c r="G47"/>
  <c r="V57" s="1"/>
  <c r="H34"/>
  <c r="V37" s="1"/>
  <c r="G34"/>
  <c r="G14"/>
  <c r="H14" s="1"/>
  <c r="G11"/>
  <c r="H11" s="1"/>
  <c r="G10"/>
  <c r="H10" s="1"/>
  <c r="H181" i="66"/>
  <c r="G181"/>
  <c r="G180"/>
  <c r="H180" s="1"/>
  <c r="H178"/>
  <c r="F188" s="1"/>
  <c r="G170"/>
  <c r="H170" s="1"/>
  <c r="G169"/>
  <c r="H169" s="1"/>
  <c r="G168"/>
  <c r="H165"/>
  <c r="G165"/>
  <c r="G160"/>
  <c r="G157"/>
  <c r="H157" s="1"/>
  <c r="V151"/>
  <c r="G132"/>
  <c r="H132" s="1"/>
  <c r="G128"/>
  <c r="H128" s="1"/>
  <c r="G123"/>
  <c r="G102"/>
  <c r="G97"/>
  <c r="H97" s="1"/>
  <c r="G88"/>
  <c r="H88" s="1"/>
  <c r="G69"/>
  <c r="H69" s="1"/>
  <c r="G61"/>
  <c r="H61" s="1"/>
  <c r="H47"/>
  <c r="V57" s="1"/>
  <c r="G47"/>
  <c r="G34"/>
  <c r="H34" s="1"/>
  <c r="V37" s="1"/>
  <c r="G14"/>
  <c r="H14" s="1"/>
  <c r="H11"/>
  <c r="G11"/>
  <c r="H10"/>
  <c r="G10"/>
  <c r="V185" i="67" l="1"/>
  <c r="F192" i="111"/>
  <c r="F192" i="93"/>
  <c r="F192" i="91"/>
  <c r="F193" i="90"/>
  <c r="F193" i="89"/>
  <c r="F192"/>
  <c r="F192" i="69"/>
  <c r="F191" i="35"/>
  <c r="V188" i="32"/>
  <c r="F193" s="1"/>
  <c r="V187" i="68"/>
  <c r="F187" s="1"/>
  <c r="F192" s="1"/>
  <c r="V73" i="67"/>
  <c r="V132"/>
  <c r="V101"/>
  <c r="V19"/>
  <c r="V166" i="66"/>
  <c r="V19"/>
  <c r="V73"/>
  <c r="V101"/>
  <c r="V132"/>
  <c r="F188" i="20"/>
  <c r="F188" i="19"/>
  <c r="F188" i="18"/>
  <c r="F188" i="33"/>
  <c r="F188" i="34"/>
  <c r="F188" i="36"/>
  <c r="H123"/>
  <c r="F188" i="37"/>
  <c r="V167"/>
  <c r="F188" i="40"/>
  <c r="F188" i="57"/>
  <c r="F188" i="41"/>
  <c r="F188" i="42"/>
  <c r="F188" i="43"/>
  <c r="F188" i="45"/>
  <c r="F188" i="47"/>
  <c r="F188" i="48"/>
  <c r="F188" i="56"/>
  <c r="F188" i="49"/>
  <c r="F188" i="50"/>
  <c r="F188" i="51"/>
  <c r="F188" i="52"/>
  <c r="F188" i="53"/>
  <c r="F188" i="54"/>
  <c r="F188" i="55"/>
  <c r="F188" i="58"/>
  <c r="F188" i="59"/>
  <c r="F188" i="60"/>
  <c r="F188" i="61"/>
  <c r="F188" i="62"/>
  <c r="F188" i="63"/>
  <c r="F188" i="64"/>
  <c r="F188" i="65"/>
  <c r="H181"/>
  <c r="G181"/>
  <c r="H180"/>
  <c r="G180"/>
  <c r="H178"/>
  <c r="G170"/>
  <c r="H170" s="1"/>
  <c r="G168"/>
  <c r="H168" s="1"/>
  <c r="G165"/>
  <c r="H165" s="1"/>
  <c r="H157"/>
  <c r="G157"/>
  <c r="V151"/>
  <c r="H132"/>
  <c r="G132"/>
  <c r="G128"/>
  <c r="H128" s="1"/>
  <c r="V132" s="1"/>
  <c r="G97"/>
  <c r="H97" s="1"/>
  <c r="G88"/>
  <c r="H88" s="1"/>
  <c r="G77"/>
  <c r="H77" s="1"/>
  <c r="V87" s="1"/>
  <c r="G69"/>
  <c r="H69" s="1"/>
  <c r="G61"/>
  <c r="H61" s="1"/>
  <c r="G47"/>
  <c r="H47" s="1"/>
  <c r="V57" s="1"/>
  <c r="G34"/>
  <c r="H34" s="1"/>
  <c r="V37" s="1"/>
  <c r="G14"/>
  <c r="H14" s="1"/>
  <c r="G11"/>
  <c r="H11" s="1"/>
  <c r="G10"/>
  <c r="H10" s="1"/>
  <c r="G181" i="64"/>
  <c r="H181" s="1"/>
  <c r="G180"/>
  <c r="H180" s="1"/>
  <c r="H178"/>
  <c r="G170"/>
  <c r="H170" s="1"/>
  <c r="G168"/>
  <c r="H168" s="1"/>
  <c r="G165"/>
  <c r="H165" s="1"/>
  <c r="G157"/>
  <c r="H157" s="1"/>
  <c r="V151"/>
  <c r="G132"/>
  <c r="H132" s="1"/>
  <c r="G128"/>
  <c r="H128" s="1"/>
  <c r="H97"/>
  <c r="G97"/>
  <c r="G88"/>
  <c r="H88" s="1"/>
  <c r="V101" s="1"/>
  <c r="G77"/>
  <c r="H77" s="1"/>
  <c r="V87" s="1"/>
  <c r="H69"/>
  <c r="G69"/>
  <c r="H61"/>
  <c r="V73" s="1"/>
  <c r="G61"/>
  <c r="G47"/>
  <c r="H47" s="1"/>
  <c r="V57" s="1"/>
  <c r="H34"/>
  <c r="V37" s="1"/>
  <c r="G34"/>
  <c r="G14"/>
  <c r="H14" s="1"/>
  <c r="G11"/>
  <c r="H11" s="1"/>
  <c r="G10"/>
  <c r="G181" i="63"/>
  <c r="H181" s="1"/>
  <c r="G180"/>
  <c r="H180" s="1"/>
  <c r="H178"/>
  <c r="G170"/>
  <c r="H170" s="1"/>
  <c r="G168"/>
  <c r="H168" s="1"/>
  <c r="G165"/>
  <c r="H165" s="1"/>
  <c r="G157"/>
  <c r="H157" s="1"/>
  <c r="V151"/>
  <c r="H132"/>
  <c r="G132"/>
  <c r="G128"/>
  <c r="H128" s="1"/>
  <c r="V132" s="1"/>
  <c r="G97"/>
  <c r="H97" s="1"/>
  <c r="G88"/>
  <c r="H88" s="1"/>
  <c r="H77"/>
  <c r="V87" s="1"/>
  <c r="G77"/>
  <c r="G69"/>
  <c r="H69" s="1"/>
  <c r="G61"/>
  <c r="H61" s="1"/>
  <c r="G47"/>
  <c r="H47" s="1"/>
  <c r="V57" s="1"/>
  <c r="G34"/>
  <c r="H34" s="1"/>
  <c r="V37" s="1"/>
  <c r="G14"/>
  <c r="H14" s="1"/>
  <c r="H11"/>
  <c r="G11"/>
  <c r="G10"/>
  <c r="H10" s="1"/>
  <c r="G181" i="62"/>
  <c r="H181" s="1"/>
  <c r="G180"/>
  <c r="H180" s="1"/>
  <c r="H178"/>
  <c r="H170"/>
  <c r="G170"/>
  <c r="H169"/>
  <c r="G169"/>
  <c r="H168"/>
  <c r="G168"/>
  <c r="G165"/>
  <c r="H165" s="1"/>
  <c r="G160"/>
  <c r="H157"/>
  <c r="V166" s="1"/>
  <c r="G157"/>
  <c r="V151"/>
  <c r="H132"/>
  <c r="G132"/>
  <c r="H128"/>
  <c r="G128"/>
  <c r="H123"/>
  <c r="G123"/>
  <c r="G102"/>
  <c r="G97"/>
  <c r="H97" s="1"/>
  <c r="G88"/>
  <c r="H88" s="1"/>
  <c r="G77"/>
  <c r="H77" s="1"/>
  <c r="V87" s="1"/>
  <c r="H69"/>
  <c r="G69"/>
  <c r="H61"/>
  <c r="G61"/>
  <c r="G47"/>
  <c r="H47" s="1"/>
  <c r="V57" s="1"/>
  <c r="G34"/>
  <c r="H34" s="1"/>
  <c r="V37" s="1"/>
  <c r="G14"/>
  <c r="H14" s="1"/>
  <c r="G11"/>
  <c r="H11" s="1"/>
  <c r="G10"/>
  <c r="H10" s="1"/>
  <c r="F192" i="32" l="1"/>
  <c r="F191" i="68"/>
  <c r="F185" i="67"/>
  <c r="F190" s="1"/>
  <c r="V187" i="66"/>
  <c r="F187" s="1"/>
  <c r="F192" s="1"/>
  <c r="V19" i="65"/>
  <c r="V73"/>
  <c r="V101"/>
  <c r="V166"/>
  <c r="V132" i="64"/>
  <c r="V19"/>
  <c r="V166"/>
  <c r="V19" i="63"/>
  <c r="V73"/>
  <c r="V101"/>
  <c r="V166"/>
  <c r="V132" i="62"/>
  <c r="V101"/>
  <c r="V73"/>
  <c r="V19"/>
  <c r="G181" i="61"/>
  <c r="H181" s="1"/>
  <c r="H180"/>
  <c r="G180"/>
  <c r="H178"/>
  <c r="G170"/>
  <c r="H170" s="1"/>
  <c r="G169"/>
  <c r="H169" s="1"/>
  <c r="G168"/>
  <c r="H168" s="1"/>
  <c r="H165"/>
  <c r="G165"/>
  <c r="G160"/>
  <c r="G157"/>
  <c r="H157" s="1"/>
  <c r="V151"/>
  <c r="G132"/>
  <c r="H132" s="1"/>
  <c r="G128"/>
  <c r="H128" s="1"/>
  <c r="G123"/>
  <c r="H123" s="1"/>
  <c r="G102"/>
  <c r="G97"/>
  <c r="H97" s="1"/>
  <c r="G88"/>
  <c r="H88" s="1"/>
  <c r="V101" s="1"/>
  <c r="G77"/>
  <c r="H77" s="1"/>
  <c r="V87" s="1"/>
  <c r="G69"/>
  <c r="H69" s="1"/>
  <c r="G61"/>
  <c r="H61" s="1"/>
  <c r="G47"/>
  <c r="H47" s="1"/>
  <c r="V57" s="1"/>
  <c r="G34"/>
  <c r="H34" s="1"/>
  <c r="V37" s="1"/>
  <c r="H14"/>
  <c r="G14"/>
  <c r="H11"/>
  <c r="G11"/>
  <c r="H10"/>
  <c r="V19" s="1"/>
  <c r="G10"/>
  <c r="H181" i="60"/>
  <c r="G181"/>
  <c r="G180"/>
  <c r="H180" s="1"/>
  <c r="H178"/>
  <c r="G170"/>
  <c r="H170" s="1"/>
  <c r="G168"/>
  <c r="H168" s="1"/>
  <c r="G165"/>
  <c r="H165" s="1"/>
  <c r="G157"/>
  <c r="H157" s="1"/>
  <c r="V151"/>
  <c r="H132"/>
  <c r="G132"/>
  <c r="H128"/>
  <c r="V132" s="1"/>
  <c r="G128"/>
  <c r="G97"/>
  <c r="H97" s="1"/>
  <c r="G88"/>
  <c r="H88" s="1"/>
  <c r="H77"/>
  <c r="V87" s="1"/>
  <c r="G77"/>
  <c r="G69"/>
  <c r="H69" s="1"/>
  <c r="G61"/>
  <c r="H61" s="1"/>
  <c r="H47"/>
  <c r="V57" s="1"/>
  <c r="G47"/>
  <c r="G34"/>
  <c r="H34" s="1"/>
  <c r="V37" s="1"/>
  <c r="H14"/>
  <c r="G14"/>
  <c r="G11"/>
  <c r="H11" s="1"/>
  <c r="H10"/>
  <c r="G10"/>
  <c r="G181" i="59"/>
  <c r="H181" s="1"/>
  <c r="G180"/>
  <c r="H180" s="1"/>
  <c r="H178"/>
  <c r="G170"/>
  <c r="H170" s="1"/>
  <c r="G168"/>
  <c r="H168" s="1"/>
  <c r="G165"/>
  <c r="H165" s="1"/>
  <c r="G157"/>
  <c r="H157" s="1"/>
  <c r="V151"/>
  <c r="G132"/>
  <c r="H132" s="1"/>
  <c r="G128"/>
  <c r="H128" s="1"/>
  <c r="H97"/>
  <c r="G97"/>
  <c r="H88"/>
  <c r="V101" s="1"/>
  <c r="G88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G181" i="58"/>
  <c r="H181" s="1"/>
  <c r="G180"/>
  <c r="H180" s="1"/>
  <c r="H178"/>
  <c r="G170"/>
  <c r="H170" s="1"/>
  <c r="G169"/>
  <c r="H169" s="1"/>
  <c r="G168"/>
  <c r="H168" s="1"/>
  <c r="G165"/>
  <c r="H165" s="1"/>
  <c r="G160"/>
  <c r="G157"/>
  <c r="H157" s="1"/>
  <c r="V151"/>
  <c r="H132"/>
  <c r="G132"/>
  <c r="G128"/>
  <c r="H128" s="1"/>
  <c r="H123"/>
  <c r="G123"/>
  <c r="G102"/>
  <c r="H97"/>
  <c r="G97"/>
  <c r="G88"/>
  <c r="H88" s="1"/>
  <c r="V101" s="1"/>
  <c r="G77"/>
  <c r="H77" s="1"/>
  <c r="V87" s="1"/>
  <c r="H69"/>
  <c r="G69"/>
  <c r="G61"/>
  <c r="H61" s="1"/>
  <c r="V73" s="1"/>
  <c r="G47"/>
  <c r="H47" s="1"/>
  <c r="V57" s="1"/>
  <c r="G34"/>
  <c r="H34" s="1"/>
  <c r="V37" s="1"/>
  <c r="G14"/>
  <c r="H14" s="1"/>
  <c r="G11"/>
  <c r="H11" s="1"/>
  <c r="G10"/>
  <c r="H10" s="1"/>
  <c r="H76" i="57"/>
  <c r="G76"/>
  <c r="G181"/>
  <c r="H181" s="1"/>
  <c r="G180"/>
  <c r="H180" s="1"/>
  <c r="H178"/>
  <c r="G170"/>
  <c r="H170" s="1"/>
  <c r="G169"/>
  <c r="H169" s="1"/>
  <c r="G168"/>
  <c r="H168" s="1"/>
  <c r="G165"/>
  <c r="H165" s="1"/>
  <c r="G160"/>
  <c r="G157"/>
  <c r="H157" s="1"/>
  <c r="V151"/>
  <c r="H132"/>
  <c r="G132"/>
  <c r="H128"/>
  <c r="G128"/>
  <c r="G123"/>
  <c r="H123" s="1"/>
  <c r="G102"/>
  <c r="G97"/>
  <c r="H97" s="1"/>
  <c r="H88"/>
  <c r="G88"/>
  <c r="V87"/>
  <c r="H69"/>
  <c r="G69"/>
  <c r="G61"/>
  <c r="H61" s="1"/>
  <c r="V73" s="1"/>
  <c r="G47"/>
  <c r="H47" s="1"/>
  <c r="V57" s="1"/>
  <c r="H34"/>
  <c r="V37" s="1"/>
  <c r="G34"/>
  <c r="G14"/>
  <c r="H14" s="1"/>
  <c r="G11"/>
  <c r="H11" s="1"/>
  <c r="G10"/>
  <c r="H10" s="1"/>
  <c r="G181" i="56"/>
  <c r="H181" s="1"/>
  <c r="G180"/>
  <c r="H180" s="1"/>
  <c r="H178"/>
  <c r="G170"/>
  <c r="H170" s="1"/>
  <c r="G169"/>
  <c r="H169" s="1"/>
  <c r="H168"/>
  <c r="G168"/>
  <c r="G165"/>
  <c r="H165" s="1"/>
  <c r="G160"/>
  <c r="G157"/>
  <c r="H157" s="1"/>
  <c r="V151"/>
  <c r="G132"/>
  <c r="H132" s="1"/>
  <c r="G128"/>
  <c r="H128" s="1"/>
  <c r="G123"/>
  <c r="H123" s="1"/>
  <c r="G102"/>
  <c r="G97"/>
  <c r="H97" s="1"/>
  <c r="G88"/>
  <c r="H88" s="1"/>
  <c r="H77"/>
  <c r="V87" s="1"/>
  <c r="G77"/>
  <c r="G69"/>
  <c r="H69" s="1"/>
  <c r="G61"/>
  <c r="H61" s="1"/>
  <c r="G47"/>
  <c r="H47" s="1"/>
  <c r="V57" s="1"/>
  <c r="G34"/>
  <c r="H34" s="1"/>
  <c r="V37" s="1"/>
  <c r="H14"/>
  <c r="G14"/>
  <c r="G11"/>
  <c r="H11" s="1"/>
  <c r="H10"/>
  <c r="G10"/>
  <c r="G181" i="55"/>
  <c r="H181" s="1"/>
  <c r="G180"/>
  <c r="H180" s="1"/>
  <c r="H178"/>
  <c r="G170"/>
  <c r="H170" s="1"/>
  <c r="G168"/>
  <c r="H168" s="1"/>
  <c r="G165"/>
  <c r="H165" s="1"/>
  <c r="G157"/>
  <c r="H157" s="1"/>
  <c r="V151"/>
  <c r="G132"/>
  <c r="H132" s="1"/>
  <c r="G128"/>
  <c r="H128" s="1"/>
  <c r="G97"/>
  <c r="H97" s="1"/>
  <c r="H88"/>
  <c r="G88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G181" i="54"/>
  <c r="H181" s="1"/>
  <c r="G180"/>
  <c r="H180" s="1"/>
  <c r="H178"/>
  <c r="G170"/>
  <c r="H170" s="1"/>
  <c r="G169"/>
  <c r="H169" s="1"/>
  <c r="G168"/>
  <c r="H168" s="1"/>
  <c r="G165"/>
  <c r="H165" s="1"/>
  <c r="G160"/>
  <c r="G157"/>
  <c r="H157" s="1"/>
  <c r="V151"/>
  <c r="G132"/>
  <c r="H132" s="1"/>
  <c r="G128"/>
  <c r="H128" s="1"/>
  <c r="V132" s="1"/>
  <c r="G123"/>
  <c r="H123" s="1"/>
  <c r="G102"/>
  <c r="G97"/>
  <c r="H97" s="1"/>
  <c r="G88"/>
  <c r="H88" s="1"/>
  <c r="G77"/>
  <c r="H77" s="1"/>
  <c r="V87" s="1"/>
  <c r="G69"/>
  <c r="H69" s="1"/>
  <c r="G61"/>
  <c r="H61" s="1"/>
  <c r="V73" s="1"/>
  <c r="G47"/>
  <c r="H47" s="1"/>
  <c r="V57" s="1"/>
  <c r="G34"/>
  <c r="H34" s="1"/>
  <c r="V37" s="1"/>
  <c r="G14"/>
  <c r="H14" s="1"/>
  <c r="H11"/>
  <c r="G11"/>
  <c r="H10"/>
  <c r="G10"/>
  <c r="H181" i="53"/>
  <c r="G181"/>
  <c r="H180"/>
  <c r="G180"/>
  <c r="H178"/>
  <c r="G170"/>
  <c r="H170" s="1"/>
  <c r="G169"/>
  <c r="H169" s="1"/>
  <c r="G168"/>
  <c r="H168" s="1"/>
  <c r="G167"/>
  <c r="G165"/>
  <c r="H165" s="1"/>
  <c r="G160"/>
  <c r="G157"/>
  <c r="H157" s="1"/>
  <c r="V151"/>
  <c r="H132"/>
  <c r="G132"/>
  <c r="H128"/>
  <c r="G128"/>
  <c r="G123"/>
  <c r="H123" s="1"/>
  <c r="G102"/>
  <c r="H97"/>
  <c r="G97"/>
  <c r="G88"/>
  <c r="H88" s="1"/>
  <c r="V101" s="1"/>
  <c r="G77"/>
  <c r="H77" s="1"/>
  <c r="V87" s="1"/>
  <c r="H69"/>
  <c r="G69"/>
  <c r="H61"/>
  <c r="G61"/>
  <c r="G47"/>
  <c r="H47" s="1"/>
  <c r="V57" s="1"/>
  <c r="G34"/>
  <c r="H34" s="1"/>
  <c r="V37" s="1"/>
  <c r="G14"/>
  <c r="H14" s="1"/>
  <c r="G11"/>
  <c r="H11" s="1"/>
  <c r="G10"/>
  <c r="H10" s="1"/>
  <c r="V166" i="37"/>
  <c r="H165"/>
  <c r="G165"/>
  <c r="V166" i="40"/>
  <c r="H165"/>
  <c r="G165"/>
  <c r="H181" i="52"/>
  <c r="G181"/>
  <c r="H180"/>
  <c r="G180"/>
  <c r="H178"/>
  <c r="G170"/>
  <c r="H170" s="1"/>
  <c r="G168"/>
  <c r="H168" s="1"/>
  <c r="G165"/>
  <c r="H165" s="1"/>
  <c r="G157"/>
  <c r="H157" s="1"/>
  <c r="V151"/>
  <c r="G132"/>
  <c r="H132" s="1"/>
  <c r="G128"/>
  <c r="H128" s="1"/>
  <c r="G97"/>
  <c r="H97" s="1"/>
  <c r="G88"/>
  <c r="H88" s="1"/>
  <c r="H77"/>
  <c r="V87" s="1"/>
  <c r="G77"/>
  <c r="G69"/>
  <c r="H69" s="1"/>
  <c r="G61"/>
  <c r="H61" s="1"/>
  <c r="G47"/>
  <c r="H47" s="1"/>
  <c r="V57" s="1"/>
  <c r="G34"/>
  <c r="H34" s="1"/>
  <c r="V37" s="1"/>
  <c r="G14"/>
  <c r="H14" s="1"/>
  <c r="G11"/>
  <c r="H11" s="1"/>
  <c r="G10"/>
  <c r="H10" s="1"/>
  <c r="F189" i="67" l="1"/>
  <c r="F191" i="66"/>
  <c r="V187" i="65"/>
  <c r="F187" s="1"/>
  <c r="F192" s="1"/>
  <c r="V187" i="64"/>
  <c r="F187" s="1"/>
  <c r="V187" i="63"/>
  <c r="F187" s="1"/>
  <c r="F192" s="1"/>
  <c r="V187" i="62"/>
  <c r="F187" s="1"/>
  <c r="F192" s="1"/>
  <c r="V132" i="61"/>
  <c r="V73"/>
  <c r="V166"/>
  <c r="V187" s="1"/>
  <c r="F187" s="1"/>
  <c r="V19" i="60"/>
  <c r="V73"/>
  <c r="V101"/>
  <c r="V166"/>
  <c r="V132" i="59"/>
  <c r="V73"/>
  <c r="V19"/>
  <c r="V166"/>
  <c r="V166" i="58"/>
  <c r="V132"/>
  <c r="V19"/>
  <c r="V132" i="57"/>
  <c r="V101"/>
  <c r="V19"/>
  <c r="V166"/>
  <c r="V166" i="56"/>
  <c r="V19"/>
  <c r="V73"/>
  <c r="V101"/>
  <c r="V132"/>
  <c r="V101" i="55"/>
  <c r="V132"/>
  <c r="V73"/>
  <c r="V19"/>
  <c r="V166"/>
  <c r="V166" i="54"/>
  <c r="V101"/>
  <c r="V19"/>
  <c r="V187" s="1"/>
  <c r="F187" s="1"/>
  <c r="F192" s="1"/>
  <c r="V166" i="53"/>
  <c r="V132"/>
  <c r="V73"/>
  <c r="V19"/>
  <c r="V166" i="52"/>
  <c r="V132"/>
  <c r="V101"/>
  <c r="V73"/>
  <c r="V19"/>
  <c r="V187" s="1"/>
  <c r="F187" s="1"/>
  <c r="F192" s="1"/>
  <c r="G181" i="51"/>
  <c r="H181" s="1"/>
  <c r="G180"/>
  <c r="H180" s="1"/>
  <c r="H178"/>
  <c r="G170"/>
  <c r="H170" s="1"/>
  <c r="G168"/>
  <c r="H168" s="1"/>
  <c r="G165"/>
  <c r="H165" s="1"/>
  <c r="G157"/>
  <c r="H157" s="1"/>
  <c r="V151"/>
  <c r="G132"/>
  <c r="H132" s="1"/>
  <c r="G128"/>
  <c r="H128" s="1"/>
  <c r="G97"/>
  <c r="H97" s="1"/>
  <c r="H88"/>
  <c r="G88"/>
  <c r="G77"/>
  <c r="H77" s="1"/>
  <c r="V87" s="1"/>
  <c r="G69"/>
  <c r="H69" s="1"/>
  <c r="H61"/>
  <c r="G61"/>
  <c r="G47"/>
  <c r="H47" s="1"/>
  <c r="V57" s="1"/>
  <c r="H34"/>
  <c r="V37" s="1"/>
  <c r="G34"/>
  <c r="G14"/>
  <c r="H14" s="1"/>
  <c r="G11"/>
  <c r="H11" s="1"/>
  <c r="G10"/>
  <c r="H10" s="1"/>
  <c r="F191" i="65" l="1"/>
  <c r="F192" i="64"/>
  <c r="F191"/>
  <c r="F191" i="63"/>
  <c r="F191" i="62"/>
  <c r="F192" i="61"/>
  <c r="F191"/>
  <c r="V187" i="60"/>
  <c r="F187" s="1"/>
  <c r="F192" s="1"/>
  <c r="V187" i="59"/>
  <c r="F187" s="1"/>
  <c r="V187" i="58"/>
  <c r="F187" s="1"/>
  <c r="F191" s="1"/>
  <c r="V187" i="57"/>
  <c r="F187" s="1"/>
  <c r="F192" s="1"/>
  <c r="V187" i="56"/>
  <c r="F187" s="1"/>
  <c r="F192" s="1"/>
  <c r="V187" i="55"/>
  <c r="F187" s="1"/>
  <c r="F192" s="1"/>
  <c r="F191" i="54"/>
  <c r="V187" i="53"/>
  <c r="F187" s="1"/>
  <c r="F192" s="1"/>
  <c r="F191" i="52"/>
  <c r="V101" i="51"/>
  <c r="V132"/>
  <c r="V73"/>
  <c r="V19"/>
  <c r="V166"/>
  <c r="G181" i="50"/>
  <c r="H181" s="1"/>
  <c r="H180"/>
  <c r="G180"/>
  <c r="H178"/>
  <c r="G170"/>
  <c r="H170" s="1"/>
  <c r="G168"/>
  <c r="H168" s="1"/>
  <c r="G165"/>
  <c r="H165" s="1"/>
  <c r="H157"/>
  <c r="G157"/>
  <c r="V151"/>
  <c r="G132"/>
  <c r="H132" s="1"/>
  <c r="H128"/>
  <c r="G128"/>
  <c r="G97"/>
  <c r="H97" s="1"/>
  <c r="G88"/>
  <c r="H88" s="1"/>
  <c r="G77"/>
  <c r="H77" s="1"/>
  <c r="V87" s="1"/>
  <c r="G69"/>
  <c r="H69" s="1"/>
  <c r="G61"/>
  <c r="H61" s="1"/>
  <c r="H47"/>
  <c r="V57" s="1"/>
  <c r="G47"/>
  <c r="G34"/>
  <c r="H34" s="1"/>
  <c r="V37" s="1"/>
  <c r="G14"/>
  <c r="H14" s="1"/>
  <c r="G11"/>
  <c r="H11" s="1"/>
  <c r="G10"/>
  <c r="H10" s="1"/>
  <c r="F191" i="60" l="1"/>
  <c r="F192" i="59"/>
  <c r="F191"/>
  <c r="F192" i="58"/>
  <c r="F191" i="57"/>
  <c r="F191" i="56"/>
  <c r="F191" i="55"/>
  <c r="F191" i="53"/>
  <c r="V187" i="51"/>
  <c r="F187" s="1"/>
  <c r="V132" i="50"/>
  <c r="V19"/>
  <c r="V73"/>
  <c r="V101"/>
  <c r="V166"/>
  <c r="H168" i="30"/>
  <c r="H165"/>
  <c r="G165"/>
  <c r="G181" i="49"/>
  <c r="H181" s="1"/>
  <c r="G180"/>
  <c r="H180" s="1"/>
  <c r="H178"/>
  <c r="G170"/>
  <c r="H170" s="1"/>
  <c r="G168"/>
  <c r="H168" s="1"/>
  <c r="G165"/>
  <c r="H165" s="1"/>
  <c r="G157"/>
  <c r="H157" s="1"/>
  <c r="V151"/>
  <c r="G132"/>
  <c r="H132" s="1"/>
  <c r="G128"/>
  <c r="H128" s="1"/>
  <c r="H97"/>
  <c r="G97"/>
  <c r="H88"/>
  <c r="V101" s="1"/>
  <c r="G88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G181" i="48"/>
  <c r="H181" s="1"/>
  <c r="H180"/>
  <c r="G180"/>
  <c r="H178"/>
  <c r="G170"/>
  <c r="H170" s="1"/>
  <c r="G168"/>
  <c r="H168" s="1"/>
  <c r="G165"/>
  <c r="H165" s="1"/>
  <c r="G157"/>
  <c r="H157" s="1"/>
  <c r="V151"/>
  <c r="G132"/>
  <c r="H132" s="1"/>
  <c r="G128"/>
  <c r="H128" s="1"/>
  <c r="H97"/>
  <c r="G97"/>
  <c r="G88"/>
  <c r="H88" s="1"/>
  <c r="V101" s="1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V166" i="20"/>
  <c r="H165"/>
  <c r="G165"/>
  <c r="V166" i="19"/>
  <c r="H165"/>
  <c r="G165"/>
  <c r="V166" i="18"/>
  <c r="H165"/>
  <c r="G165"/>
  <c r="V166" i="33"/>
  <c r="H168"/>
  <c r="H165"/>
  <c r="G165"/>
  <c r="V166" i="36"/>
  <c r="H168"/>
  <c r="H165"/>
  <c r="G165"/>
  <c r="H168" i="34"/>
  <c r="H165"/>
  <c r="G165"/>
  <c r="V166" i="45"/>
  <c r="H165"/>
  <c r="G165"/>
  <c r="H168" i="47"/>
  <c r="H165"/>
  <c r="G165"/>
  <c r="G181"/>
  <c r="H181" s="1"/>
  <c r="G180"/>
  <c r="H180" s="1"/>
  <c r="H178"/>
  <c r="G170"/>
  <c r="H170" s="1"/>
  <c r="H169"/>
  <c r="G169"/>
  <c r="V166"/>
  <c r="G168"/>
  <c r="G160"/>
  <c r="H157"/>
  <c r="G157"/>
  <c r="V151"/>
  <c r="G132"/>
  <c r="H132" s="1"/>
  <c r="H128"/>
  <c r="G128"/>
  <c r="G102"/>
  <c r="H97"/>
  <c r="G97"/>
  <c r="G88"/>
  <c r="H88" s="1"/>
  <c r="V101" s="1"/>
  <c r="G77"/>
  <c r="H77" s="1"/>
  <c r="V87" s="1"/>
  <c r="G69"/>
  <c r="H69" s="1"/>
  <c r="H61"/>
  <c r="G61"/>
  <c r="G47"/>
  <c r="H47" s="1"/>
  <c r="V57" s="1"/>
  <c r="H34"/>
  <c r="V37" s="1"/>
  <c r="G34"/>
  <c r="G14"/>
  <c r="H14" s="1"/>
  <c r="G11"/>
  <c r="H11" s="1"/>
  <c r="G10"/>
  <c r="H10" s="1"/>
  <c r="G183" i="46"/>
  <c r="H183" s="1"/>
  <c r="G182"/>
  <c r="H182" s="1"/>
  <c r="H180"/>
  <c r="F190" s="1"/>
  <c r="G172"/>
  <c r="H172" s="1"/>
  <c r="G171"/>
  <c r="H171" s="1"/>
  <c r="G170"/>
  <c r="H170" s="1"/>
  <c r="G167"/>
  <c r="H167" s="1"/>
  <c r="G159"/>
  <c r="H159" s="1"/>
  <c r="H150"/>
  <c r="V155" s="1"/>
  <c r="G150"/>
  <c r="G138"/>
  <c r="H138" s="1"/>
  <c r="G133"/>
  <c r="H133" s="1"/>
  <c r="G132"/>
  <c r="G131"/>
  <c r="G130"/>
  <c r="G129"/>
  <c r="H129" s="1"/>
  <c r="H125"/>
  <c r="G125"/>
  <c r="G99"/>
  <c r="H99" s="1"/>
  <c r="G90"/>
  <c r="H90" s="1"/>
  <c r="H79"/>
  <c r="V89" s="1"/>
  <c r="G79"/>
  <c r="G71"/>
  <c r="H71" s="1"/>
  <c r="G63"/>
  <c r="H63" s="1"/>
  <c r="H49"/>
  <c r="V56" s="1"/>
  <c r="G49"/>
  <c r="G36"/>
  <c r="H36" s="1"/>
  <c r="V38" s="1"/>
  <c r="G15"/>
  <c r="H15" s="1"/>
  <c r="H11"/>
  <c r="G11"/>
  <c r="G10"/>
  <c r="H10" s="1"/>
  <c r="H181" i="45"/>
  <c r="G181"/>
  <c r="H180"/>
  <c r="G180"/>
  <c r="H178"/>
  <c r="G170"/>
  <c r="H170" s="1"/>
  <c r="G169"/>
  <c r="H169" s="1"/>
  <c r="G168"/>
  <c r="H168" s="1"/>
  <c r="G160"/>
  <c r="G157"/>
  <c r="H157" s="1"/>
  <c r="V151"/>
  <c r="G132"/>
  <c r="H132" s="1"/>
  <c r="G128"/>
  <c r="H128" s="1"/>
  <c r="G123"/>
  <c r="H123" s="1"/>
  <c r="G102"/>
  <c r="G97"/>
  <c r="H97" s="1"/>
  <c r="G88"/>
  <c r="H88" s="1"/>
  <c r="G77"/>
  <c r="H77" s="1"/>
  <c r="V87" s="1"/>
  <c r="G69"/>
  <c r="H69" s="1"/>
  <c r="G61"/>
  <c r="H61" s="1"/>
  <c r="G47"/>
  <c r="H47" s="1"/>
  <c r="V57" s="1"/>
  <c r="G34"/>
  <c r="H34" s="1"/>
  <c r="V37" s="1"/>
  <c r="G14"/>
  <c r="H14" s="1"/>
  <c r="H11"/>
  <c r="G11"/>
  <c r="H10"/>
  <c r="G10"/>
  <c r="F190" i="44"/>
  <c r="G183"/>
  <c r="H183" s="1"/>
  <c r="G182"/>
  <c r="H182" s="1"/>
  <c r="H180"/>
  <c r="G172"/>
  <c r="H172" s="1"/>
  <c r="G171"/>
  <c r="H171" s="1"/>
  <c r="G170"/>
  <c r="H170" s="1"/>
  <c r="G167"/>
  <c r="H167" s="1"/>
  <c r="G159"/>
  <c r="H159" s="1"/>
  <c r="H150"/>
  <c r="V155" s="1"/>
  <c r="G150"/>
  <c r="G138"/>
  <c r="H138" s="1"/>
  <c r="G133"/>
  <c r="H133" s="1"/>
  <c r="G132"/>
  <c r="G131"/>
  <c r="G130"/>
  <c r="G129"/>
  <c r="H129" s="1"/>
  <c r="H125"/>
  <c r="G125"/>
  <c r="G99"/>
  <c r="H99" s="1"/>
  <c r="G90"/>
  <c r="H90" s="1"/>
  <c r="H79"/>
  <c r="V89" s="1"/>
  <c r="G79"/>
  <c r="G71"/>
  <c r="H71" s="1"/>
  <c r="G63"/>
  <c r="H63" s="1"/>
  <c r="H49"/>
  <c r="V56" s="1"/>
  <c r="G49"/>
  <c r="G36"/>
  <c r="H36" s="1"/>
  <c r="V38" s="1"/>
  <c r="G15"/>
  <c r="H15" s="1"/>
  <c r="G11"/>
  <c r="H11" s="1"/>
  <c r="G10"/>
  <c r="H10" s="1"/>
  <c r="G181" i="43"/>
  <c r="H181" s="1"/>
  <c r="G180"/>
  <c r="H180" s="1"/>
  <c r="H178"/>
  <c r="G170"/>
  <c r="H170" s="1"/>
  <c r="G169"/>
  <c r="H169" s="1"/>
  <c r="G168"/>
  <c r="H168" s="1"/>
  <c r="G167"/>
  <c r="H167" s="1"/>
  <c r="G160"/>
  <c r="G157"/>
  <c r="H157" s="1"/>
  <c r="V151"/>
  <c r="G132"/>
  <c r="H132" s="1"/>
  <c r="G128"/>
  <c r="H128" s="1"/>
  <c r="G123"/>
  <c r="H123" s="1"/>
  <c r="G102"/>
  <c r="G97"/>
  <c r="H97" s="1"/>
  <c r="G88"/>
  <c r="H88" s="1"/>
  <c r="V101" s="1"/>
  <c r="G77"/>
  <c r="H77" s="1"/>
  <c r="V87" s="1"/>
  <c r="G69"/>
  <c r="H69" s="1"/>
  <c r="G61"/>
  <c r="H61" s="1"/>
  <c r="G47"/>
  <c r="H47" s="1"/>
  <c r="V57" s="1"/>
  <c r="G34"/>
  <c r="H34" s="1"/>
  <c r="V37" s="1"/>
  <c r="G14"/>
  <c r="H14" s="1"/>
  <c r="G11"/>
  <c r="H11" s="1"/>
  <c r="G10"/>
  <c r="H10" s="1"/>
  <c r="H181" i="42"/>
  <c r="G181"/>
  <c r="H180"/>
  <c r="G180"/>
  <c r="H178"/>
  <c r="G170"/>
  <c r="H170" s="1"/>
  <c r="G168"/>
  <c r="H168" s="1"/>
  <c r="G167"/>
  <c r="H167" s="1"/>
  <c r="H157"/>
  <c r="G157"/>
  <c r="V151"/>
  <c r="H132"/>
  <c r="G132"/>
  <c r="H128"/>
  <c r="V132" s="1"/>
  <c r="G128"/>
  <c r="G97"/>
  <c r="H97" s="1"/>
  <c r="G88"/>
  <c r="H88" s="1"/>
  <c r="V101" s="1"/>
  <c r="H77"/>
  <c r="V87" s="1"/>
  <c r="G77"/>
  <c r="G69"/>
  <c r="H69" s="1"/>
  <c r="G61"/>
  <c r="H61" s="1"/>
  <c r="H47"/>
  <c r="V57" s="1"/>
  <c r="G47"/>
  <c r="G34"/>
  <c r="H34" s="1"/>
  <c r="V37" s="1"/>
  <c r="H14"/>
  <c r="G14"/>
  <c r="H11"/>
  <c r="G11"/>
  <c r="H10"/>
  <c r="G10"/>
  <c r="H181" i="41"/>
  <c r="G181"/>
  <c r="H180"/>
  <c r="G180"/>
  <c r="H178"/>
  <c r="G170"/>
  <c r="H170" s="1"/>
  <c r="G168"/>
  <c r="H168" s="1"/>
  <c r="G167"/>
  <c r="H167" s="1"/>
  <c r="H157"/>
  <c r="G157"/>
  <c r="V151"/>
  <c r="G132"/>
  <c r="H132" s="1"/>
  <c r="G128"/>
  <c r="H128" s="1"/>
  <c r="G97"/>
  <c r="H97" s="1"/>
  <c r="G88"/>
  <c r="H88" s="1"/>
  <c r="G77"/>
  <c r="H77" s="1"/>
  <c r="V87" s="1"/>
  <c r="G69"/>
  <c r="H69" s="1"/>
  <c r="G61"/>
  <c r="H61" s="1"/>
  <c r="V73" s="1"/>
  <c r="H47"/>
  <c r="V57" s="1"/>
  <c r="G47"/>
  <c r="G34"/>
  <c r="H34" s="1"/>
  <c r="V37" s="1"/>
  <c r="H14"/>
  <c r="G14"/>
  <c r="H11"/>
  <c r="G11"/>
  <c r="H10"/>
  <c r="G10"/>
  <c r="G181" i="40"/>
  <c r="H181" s="1"/>
  <c r="H180"/>
  <c r="G180"/>
  <c r="H178"/>
  <c r="G170"/>
  <c r="H170" s="1"/>
  <c r="G169"/>
  <c r="H169" s="1"/>
  <c r="G168"/>
  <c r="H168" s="1"/>
  <c r="G167"/>
  <c r="G160"/>
  <c r="G157"/>
  <c r="H157" s="1"/>
  <c r="V151"/>
  <c r="G132"/>
  <c r="H132" s="1"/>
  <c r="G128"/>
  <c r="H128" s="1"/>
  <c r="G123"/>
  <c r="H123" s="1"/>
  <c r="G102"/>
  <c r="G97"/>
  <c r="H97" s="1"/>
  <c r="G88"/>
  <c r="H88" s="1"/>
  <c r="H77"/>
  <c r="V87" s="1"/>
  <c r="G77"/>
  <c r="G69"/>
  <c r="H69" s="1"/>
  <c r="G61"/>
  <c r="H61" s="1"/>
  <c r="V73" s="1"/>
  <c r="H47"/>
  <c r="V57" s="1"/>
  <c r="G47"/>
  <c r="G34"/>
  <c r="H34" s="1"/>
  <c r="V37" s="1"/>
  <c r="G14"/>
  <c r="H14" s="1"/>
  <c r="G11"/>
  <c r="H11" s="1"/>
  <c r="G10"/>
  <c r="H10" s="1"/>
  <c r="F192" i="51" l="1"/>
  <c r="F191"/>
  <c r="V187" i="50"/>
  <c r="F187" s="1"/>
  <c r="F192" s="1"/>
  <c r="V132" i="49"/>
  <c r="V73"/>
  <c r="V19"/>
  <c r="V166"/>
  <c r="V166" i="48"/>
  <c r="V73"/>
  <c r="V19"/>
  <c r="V132"/>
  <c r="V132" i="47"/>
  <c r="V73"/>
  <c r="V19"/>
  <c r="V172" i="46"/>
  <c r="V138"/>
  <c r="V21"/>
  <c r="V75"/>
  <c r="V107"/>
  <c r="V19" i="45"/>
  <c r="V73"/>
  <c r="V101"/>
  <c r="V132"/>
  <c r="V172" i="44"/>
  <c r="V138"/>
  <c r="V21"/>
  <c r="V75"/>
  <c r="V107"/>
  <c r="V166" i="43"/>
  <c r="V132"/>
  <c r="V19"/>
  <c r="V73"/>
  <c r="V166" i="42"/>
  <c r="V73"/>
  <c r="V19"/>
  <c r="V187" s="1"/>
  <c r="F187" s="1"/>
  <c r="F192" s="1"/>
  <c r="V132" i="41"/>
  <c r="V101"/>
  <c r="V19"/>
  <c r="V166"/>
  <c r="V101" i="40"/>
  <c r="V132"/>
  <c r="V19"/>
  <c r="V138" i="12"/>
  <c r="V132" i="18"/>
  <c r="H123"/>
  <c r="G123"/>
  <c r="V132" i="19"/>
  <c r="H123"/>
  <c r="G123"/>
  <c r="V132" i="36"/>
  <c r="G123"/>
  <c r="H181" i="37"/>
  <c r="G181"/>
  <c r="G180"/>
  <c r="H180" s="1"/>
  <c r="H178"/>
  <c r="G170"/>
  <c r="H170" s="1"/>
  <c r="G168"/>
  <c r="H168" s="1"/>
  <c r="G167"/>
  <c r="G157"/>
  <c r="H157" s="1"/>
  <c r="V151"/>
  <c r="G132"/>
  <c r="H132" s="1"/>
  <c r="G128"/>
  <c r="H128" s="1"/>
  <c r="V132" s="1"/>
  <c r="H97"/>
  <c r="G97"/>
  <c r="G88"/>
  <c r="H88" s="1"/>
  <c r="V101" s="1"/>
  <c r="G77"/>
  <c r="H77" s="1"/>
  <c r="V87" s="1"/>
  <c r="H69"/>
  <c r="G69"/>
  <c r="H61"/>
  <c r="V73" s="1"/>
  <c r="G61"/>
  <c r="G47"/>
  <c r="H47" s="1"/>
  <c r="V57" s="1"/>
  <c r="G34"/>
  <c r="H34" s="1"/>
  <c r="V37" s="1"/>
  <c r="G14"/>
  <c r="H14" s="1"/>
  <c r="G11"/>
  <c r="H11" s="1"/>
  <c r="G10"/>
  <c r="H10" s="1"/>
  <c r="G181" i="36"/>
  <c r="H181" s="1"/>
  <c r="G180"/>
  <c r="H180" s="1"/>
  <c r="H178"/>
  <c r="G170"/>
  <c r="H170" s="1"/>
  <c r="G169"/>
  <c r="H169" s="1"/>
  <c r="G168"/>
  <c r="G160"/>
  <c r="G157"/>
  <c r="H157" s="1"/>
  <c r="V151"/>
  <c r="G132"/>
  <c r="H132" s="1"/>
  <c r="G128"/>
  <c r="H128" s="1"/>
  <c r="G102"/>
  <c r="H97"/>
  <c r="G97"/>
  <c r="H88"/>
  <c r="V101" s="1"/>
  <c r="G88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G181" i="34"/>
  <c r="H181" s="1"/>
  <c r="G180"/>
  <c r="H180" s="1"/>
  <c r="H178"/>
  <c r="G170"/>
  <c r="H170" s="1"/>
  <c r="V166"/>
  <c r="G168"/>
  <c r="G160"/>
  <c r="H157"/>
  <c r="G157"/>
  <c r="V151"/>
  <c r="G132"/>
  <c r="H132" s="1"/>
  <c r="G128"/>
  <c r="H128" s="1"/>
  <c r="G97"/>
  <c r="H97" s="1"/>
  <c r="G88"/>
  <c r="H88" s="1"/>
  <c r="V101" s="1"/>
  <c r="G77"/>
  <c r="H77" s="1"/>
  <c r="V87" s="1"/>
  <c r="G69"/>
  <c r="H69" s="1"/>
  <c r="G61"/>
  <c r="H61" s="1"/>
  <c r="G47"/>
  <c r="H47" s="1"/>
  <c r="V57" s="1"/>
  <c r="G34"/>
  <c r="H34" s="1"/>
  <c r="V37" s="1"/>
  <c r="H14"/>
  <c r="G14"/>
  <c r="H11"/>
  <c r="G11"/>
  <c r="H10"/>
  <c r="G10"/>
  <c r="G181" i="33"/>
  <c r="H181" s="1"/>
  <c r="G180"/>
  <c r="H180" s="1"/>
  <c r="H178"/>
  <c r="G170"/>
  <c r="H170" s="1"/>
  <c r="G168"/>
  <c r="G160"/>
  <c r="H157"/>
  <c r="G157"/>
  <c r="V151"/>
  <c r="G132"/>
  <c r="H132" s="1"/>
  <c r="H128"/>
  <c r="G128"/>
  <c r="G97"/>
  <c r="H97" s="1"/>
  <c r="G88"/>
  <c r="H88" s="1"/>
  <c r="V101" s="1"/>
  <c r="G77"/>
  <c r="H77" s="1"/>
  <c r="V87" s="1"/>
  <c r="G69"/>
  <c r="H69" s="1"/>
  <c r="G61"/>
  <c r="H61" s="1"/>
  <c r="V73" s="1"/>
  <c r="G47"/>
  <c r="H47" s="1"/>
  <c r="V57" s="1"/>
  <c r="G34"/>
  <c r="H34" s="1"/>
  <c r="V37" s="1"/>
  <c r="H14"/>
  <c r="G14"/>
  <c r="H11"/>
  <c r="G11"/>
  <c r="H10"/>
  <c r="G10"/>
  <c r="G181" i="18"/>
  <c r="H181" s="1"/>
  <c r="H180"/>
  <c r="G180"/>
  <c r="H178"/>
  <c r="G170"/>
  <c r="H170" s="1"/>
  <c r="G169"/>
  <c r="H169" s="1"/>
  <c r="G168"/>
  <c r="H168" s="1"/>
  <c r="G160"/>
  <c r="G157"/>
  <c r="H157" s="1"/>
  <c r="V151"/>
  <c r="H132"/>
  <c r="G132"/>
  <c r="H128"/>
  <c r="G128"/>
  <c r="G102"/>
  <c r="G97"/>
  <c r="H97" s="1"/>
  <c r="G88"/>
  <c r="H88" s="1"/>
  <c r="G77"/>
  <c r="H77" s="1"/>
  <c r="V87" s="1"/>
  <c r="H69"/>
  <c r="G69"/>
  <c r="G61"/>
  <c r="H61" s="1"/>
  <c r="G47"/>
  <c r="H47" s="1"/>
  <c r="V57" s="1"/>
  <c r="G34"/>
  <c r="H34" s="1"/>
  <c r="V37" s="1"/>
  <c r="G14"/>
  <c r="H14" s="1"/>
  <c r="G11"/>
  <c r="H11" s="1"/>
  <c r="G10"/>
  <c r="H10" s="1"/>
  <c r="H169" i="19"/>
  <c r="G169"/>
  <c r="G102"/>
  <c r="G181"/>
  <c r="H181" s="1"/>
  <c r="G180"/>
  <c r="H180" s="1"/>
  <c r="H178"/>
  <c r="G170"/>
  <c r="H170" s="1"/>
  <c r="H168"/>
  <c r="G168"/>
  <c r="G160"/>
  <c r="G157"/>
  <c r="H157" s="1"/>
  <c r="V151"/>
  <c r="G132"/>
  <c r="H132" s="1"/>
  <c r="G128"/>
  <c r="H128" s="1"/>
  <c r="H97"/>
  <c r="G97"/>
  <c r="H88"/>
  <c r="V101" s="1"/>
  <c r="G88"/>
  <c r="G77"/>
  <c r="H77" s="1"/>
  <c r="V87" s="1"/>
  <c r="G69"/>
  <c r="H69" s="1"/>
  <c r="G61"/>
  <c r="H61" s="1"/>
  <c r="G47"/>
  <c r="H47" s="1"/>
  <c r="V57" s="1"/>
  <c r="G34"/>
  <c r="H34" s="1"/>
  <c r="V37" s="1"/>
  <c r="G14"/>
  <c r="H14" s="1"/>
  <c r="G11"/>
  <c r="H11" s="1"/>
  <c r="G10"/>
  <c r="H10" s="1"/>
  <c r="H178" i="20"/>
  <c r="H132"/>
  <c r="G132"/>
  <c r="H128"/>
  <c r="V132" s="1"/>
  <c r="G128"/>
  <c r="G181"/>
  <c r="H181" s="1"/>
  <c r="G180"/>
  <c r="H180" s="1"/>
  <c r="G170"/>
  <c r="H170" s="1"/>
  <c r="G168"/>
  <c r="H168" s="1"/>
  <c r="G160"/>
  <c r="G157"/>
  <c r="H157" s="1"/>
  <c r="V151"/>
  <c r="G97"/>
  <c r="H97" s="1"/>
  <c r="G88"/>
  <c r="H88" s="1"/>
  <c r="G77"/>
  <c r="H77" s="1"/>
  <c r="V87" s="1"/>
  <c r="G69"/>
  <c r="H69" s="1"/>
  <c r="G61"/>
  <c r="H61" s="1"/>
  <c r="G47"/>
  <c r="H47" s="1"/>
  <c r="V57" s="1"/>
  <c r="G34"/>
  <c r="H34" s="1"/>
  <c r="V37" s="1"/>
  <c r="H14"/>
  <c r="G14"/>
  <c r="H11"/>
  <c r="G11"/>
  <c r="H10"/>
  <c r="G10"/>
  <c r="F191" i="50" l="1"/>
  <c r="V187" i="49"/>
  <c r="F187" s="1"/>
  <c r="F192" s="1"/>
  <c r="V187" i="48"/>
  <c r="F187" s="1"/>
  <c r="F192" s="1"/>
  <c r="V187" i="47"/>
  <c r="F187" s="1"/>
  <c r="F192" s="1"/>
  <c r="V189" i="46"/>
  <c r="F189" s="1"/>
  <c r="F194" s="1"/>
  <c r="V187" i="45"/>
  <c r="F187" s="1"/>
  <c r="F192" s="1"/>
  <c r="V189" i="44"/>
  <c r="F189" s="1"/>
  <c r="F194" s="1"/>
  <c r="V187" i="43"/>
  <c r="F187" s="1"/>
  <c r="F192" s="1"/>
  <c r="F191" i="42"/>
  <c r="V187" i="41"/>
  <c r="F187" s="1"/>
  <c r="F192" s="1"/>
  <c r="V187" i="40"/>
  <c r="F187" s="1"/>
  <c r="F192" s="1"/>
  <c r="V19" i="37"/>
  <c r="V73" i="36"/>
  <c r="V19"/>
  <c r="V132" i="34"/>
  <c r="V73"/>
  <c r="V19"/>
  <c r="V132" i="33"/>
  <c r="V19"/>
  <c r="V101" i="18"/>
  <c r="V73"/>
  <c r="V19"/>
  <c r="V73" i="19"/>
  <c r="V19"/>
  <c r="V19" i="20"/>
  <c r="V73"/>
  <c r="V101"/>
  <c r="H178" i="29"/>
  <c r="H181"/>
  <c r="H180"/>
  <c r="G181"/>
  <c r="G180"/>
  <c r="H169"/>
  <c r="H168"/>
  <c r="G169"/>
  <c r="G168"/>
  <c r="H159" i="11"/>
  <c r="G159"/>
  <c r="H159" i="12"/>
  <c r="G159"/>
  <c r="H15"/>
  <c r="H10"/>
  <c r="F190"/>
  <c r="G183"/>
  <c r="H183" s="1"/>
  <c r="G182"/>
  <c r="H182" s="1"/>
  <c r="H180"/>
  <c r="G172"/>
  <c r="H172" s="1"/>
  <c r="G171"/>
  <c r="H171" s="1"/>
  <c r="G170"/>
  <c r="H170" s="1"/>
  <c r="G167"/>
  <c r="H167" s="1"/>
  <c r="H150"/>
  <c r="V155" s="1"/>
  <c r="G150"/>
  <c r="G138"/>
  <c r="H138" s="1"/>
  <c r="G133"/>
  <c r="H133" s="1"/>
  <c r="G132"/>
  <c r="G131"/>
  <c r="G130"/>
  <c r="H129"/>
  <c r="G129"/>
  <c r="H125"/>
  <c r="G125"/>
  <c r="G99"/>
  <c r="H99" s="1"/>
  <c r="G90"/>
  <c r="H90" s="1"/>
  <c r="G79"/>
  <c r="H79" s="1"/>
  <c r="V89" s="1"/>
  <c r="G71"/>
  <c r="H71" s="1"/>
  <c r="G63"/>
  <c r="H63" s="1"/>
  <c r="G49"/>
  <c r="H49" s="1"/>
  <c r="V56" s="1"/>
  <c r="G36"/>
  <c r="H36" s="1"/>
  <c r="V38" s="1"/>
  <c r="G15"/>
  <c r="G11"/>
  <c r="H11" s="1"/>
  <c r="G10"/>
  <c r="H180" i="11"/>
  <c r="F190" s="1"/>
  <c r="H138"/>
  <c r="G138"/>
  <c r="H150"/>
  <c r="V155" s="1"/>
  <c r="G150"/>
  <c r="G183"/>
  <c r="H183" s="1"/>
  <c r="G182"/>
  <c r="H182" s="1"/>
  <c r="G172"/>
  <c r="H172" s="1"/>
  <c r="G171"/>
  <c r="H171" s="1"/>
  <c r="G170"/>
  <c r="H170" s="1"/>
  <c r="G167"/>
  <c r="H167" s="1"/>
  <c r="H133"/>
  <c r="G133"/>
  <c r="G132"/>
  <c r="G131"/>
  <c r="G130"/>
  <c r="G129"/>
  <c r="H129" s="1"/>
  <c r="G125"/>
  <c r="H125" s="1"/>
  <c r="G99"/>
  <c r="H99" s="1"/>
  <c r="G90"/>
  <c r="H90" s="1"/>
  <c r="G79"/>
  <c r="H79" s="1"/>
  <c r="V89" s="1"/>
  <c r="H71"/>
  <c r="G71"/>
  <c r="H63"/>
  <c r="V75" s="1"/>
  <c r="G63"/>
  <c r="G49"/>
  <c r="H49" s="1"/>
  <c r="V56" s="1"/>
  <c r="G36"/>
  <c r="H36" s="1"/>
  <c r="V38" s="1"/>
  <c r="G15"/>
  <c r="H15" s="1"/>
  <c r="G11"/>
  <c r="H11" s="1"/>
  <c r="G10"/>
  <c r="H10" s="1"/>
  <c r="F191" i="49" l="1"/>
  <c r="F191" i="48"/>
  <c r="F191" i="47"/>
  <c r="F193" i="46"/>
  <c r="F191" i="45"/>
  <c r="F193" i="44"/>
  <c r="F191" i="43"/>
  <c r="F191" i="41"/>
  <c r="F191" i="40"/>
  <c r="V187" i="37"/>
  <c r="F187" s="1"/>
  <c r="F192" s="1"/>
  <c r="V187" i="36"/>
  <c r="F187" s="1"/>
  <c r="F192" s="1"/>
  <c r="V187" i="34"/>
  <c r="F187" s="1"/>
  <c r="F192" s="1"/>
  <c r="V187" i="33"/>
  <c r="F187" s="1"/>
  <c r="F192" s="1"/>
  <c r="V187" i="18"/>
  <c r="F187" s="1"/>
  <c r="F192" s="1"/>
  <c r="V187" i="19"/>
  <c r="F187" s="1"/>
  <c r="F192" s="1"/>
  <c r="V187" i="20"/>
  <c r="F187" s="1"/>
  <c r="F192" s="1"/>
  <c r="V107" i="12"/>
  <c r="V75"/>
  <c r="V21"/>
  <c r="V172"/>
  <c r="V172" i="11"/>
  <c r="V138"/>
  <c r="V107"/>
  <c r="V21"/>
  <c r="H180" i="9"/>
  <c r="F191" i="37" l="1"/>
  <c r="F191" i="36"/>
  <c r="F191" i="34"/>
  <c r="F191" i="33"/>
  <c r="F191" i="18"/>
  <c r="F191" i="19"/>
  <c r="F191" i="20"/>
  <c r="V189" i="12"/>
  <c r="F189" s="1"/>
  <c r="F194" s="1"/>
  <c r="V189" i="11"/>
  <c r="F189" s="1"/>
  <c r="F194" s="1"/>
  <c r="F189" i="31"/>
  <c r="G181"/>
  <c r="H181" s="1"/>
  <c r="G180"/>
  <c r="H180" s="1"/>
  <c r="H178"/>
  <c r="H170"/>
  <c r="G170"/>
  <c r="H169"/>
  <c r="H168"/>
  <c r="G168"/>
  <c r="G165"/>
  <c r="H165" s="1"/>
  <c r="G157"/>
  <c r="H157" s="1"/>
  <c r="H131"/>
  <c r="G131"/>
  <c r="G127"/>
  <c r="H127" s="1"/>
  <c r="V150" s="1"/>
  <c r="G123"/>
  <c r="H123" s="1"/>
  <c r="G97"/>
  <c r="H97" s="1"/>
  <c r="V123" s="1"/>
  <c r="G88"/>
  <c r="H88" s="1"/>
  <c r="V96" s="1"/>
  <c r="G77"/>
  <c r="H77" s="1"/>
  <c r="G76"/>
  <c r="G69"/>
  <c r="H69" s="1"/>
  <c r="G61"/>
  <c r="H61" s="1"/>
  <c r="H47"/>
  <c r="V59" s="1"/>
  <c r="G47"/>
  <c r="G34"/>
  <c r="H34" s="1"/>
  <c r="V39" s="1"/>
  <c r="G14"/>
  <c r="H14" s="1"/>
  <c r="H11"/>
  <c r="G11"/>
  <c r="G10"/>
  <c r="H10" s="1"/>
  <c r="F193" i="12" l="1"/>
  <c r="F193" i="11"/>
  <c r="V169" i="31"/>
  <c r="V22"/>
  <c r="V78"/>
  <c r="I10"/>
  <c r="J10" s="1"/>
  <c r="K10" s="1"/>
  <c r="L10" s="1"/>
  <c r="M10" s="1"/>
  <c r="N10" s="1"/>
  <c r="O10" s="1"/>
  <c r="P10" s="1"/>
  <c r="Q10" s="1"/>
  <c r="R10" s="1"/>
  <c r="S10" s="1"/>
  <c r="T10" s="1"/>
  <c r="H132" i="30"/>
  <c r="V132" s="1"/>
  <c r="G129"/>
  <c r="G130"/>
  <c r="G131"/>
  <c r="G132"/>
  <c r="H128"/>
  <c r="G128"/>
  <c r="H181"/>
  <c r="G181"/>
  <c r="G180"/>
  <c r="H180" s="1"/>
  <c r="H170"/>
  <c r="G170"/>
  <c r="G168"/>
  <c r="V166" s="1"/>
  <c r="G160"/>
  <c r="H160" s="1"/>
  <c r="G157"/>
  <c r="H157" s="1"/>
  <c r="V151"/>
  <c r="H97"/>
  <c r="G97"/>
  <c r="H88"/>
  <c r="G88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G10"/>
  <c r="H10" s="1"/>
  <c r="V188" i="31" l="1"/>
  <c r="F193" s="1"/>
  <c r="V101" i="30"/>
  <c r="V73"/>
  <c r="V19"/>
  <c r="V172" i="10"/>
  <c r="V155"/>
  <c r="V107"/>
  <c r="V89"/>
  <c r="V75"/>
  <c r="V56"/>
  <c r="V38"/>
  <c r="H172"/>
  <c r="G172"/>
  <c r="H171"/>
  <c r="G171"/>
  <c r="H170"/>
  <c r="G170"/>
  <c r="H167"/>
  <c r="G167"/>
  <c r="G130"/>
  <c r="G131"/>
  <c r="G132"/>
  <c r="G133"/>
  <c r="H133" s="1"/>
  <c r="V138" s="1"/>
  <c r="H129"/>
  <c r="G129"/>
  <c r="G125"/>
  <c r="H125" s="1"/>
  <c r="H99"/>
  <c r="G99"/>
  <c r="H90"/>
  <c r="G90"/>
  <c r="H79"/>
  <c r="G79"/>
  <c r="G71"/>
  <c r="H71"/>
  <c r="G63"/>
  <c r="H63" s="1"/>
  <c r="H49"/>
  <c r="G49"/>
  <c r="G36"/>
  <c r="H36" s="1"/>
  <c r="G15"/>
  <c r="H15" s="1"/>
  <c r="V21" s="1"/>
  <c r="G11"/>
  <c r="H11" s="1"/>
  <c r="G10"/>
  <c r="H10" s="1"/>
  <c r="G183"/>
  <c r="H183" s="1"/>
  <c r="G182"/>
  <c r="H182" s="1"/>
  <c r="V160" i="9"/>
  <c r="V48"/>
  <c r="V35"/>
  <c r="G172"/>
  <c r="H172" s="1"/>
  <c r="G167"/>
  <c r="H167" s="1"/>
  <c r="V173" s="1"/>
  <c r="G159"/>
  <c r="H159" s="1"/>
  <c r="G130"/>
  <c r="G131"/>
  <c r="G132"/>
  <c r="G133"/>
  <c r="H133" s="1"/>
  <c r="G134"/>
  <c r="G129"/>
  <c r="H129" s="1"/>
  <c r="V137" s="1"/>
  <c r="G125"/>
  <c r="H125" s="1"/>
  <c r="G99"/>
  <c r="H99" s="1"/>
  <c r="G90"/>
  <c r="H90" s="1"/>
  <c r="G79"/>
  <c r="H79" s="1"/>
  <c r="V89" s="1"/>
  <c r="G71"/>
  <c r="H71" s="1"/>
  <c r="G63"/>
  <c r="H63" s="1"/>
  <c r="G49"/>
  <c r="H49" s="1"/>
  <c r="G36"/>
  <c r="H36" s="1"/>
  <c r="G15"/>
  <c r="H15" s="1"/>
  <c r="V17" s="1"/>
  <c r="G11"/>
  <c r="G10"/>
  <c r="G183"/>
  <c r="H183" s="1"/>
  <c r="G182"/>
  <c r="H182" s="1"/>
  <c r="V179" i="8"/>
  <c r="V164"/>
  <c r="V149"/>
  <c r="V119"/>
  <c r="V96"/>
  <c r="V76"/>
  <c r="V60"/>
  <c r="V39"/>
  <c r="V21"/>
  <c r="H181" i="7"/>
  <c r="G181"/>
  <c r="G180"/>
  <c r="H180" s="1"/>
  <c r="G170"/>
  <c r="H170" s="1"/>
  <c r="G168"/>
  <c r="H168" s="1"/>
  <c r="G167"/>
  <c r="H167" s="1"/>
  <c r="G97"/>
  <c r="H97" s="1"/>
  <c r="G88"/>
  <c r="H88" s="1"/>
  <c r="G77"/>
  <c r="H77" s="1"/>
  <c r="V87" s="1"/>
  <c r="G69"/>
  <c r="H69" s="1"/>
  <c r="G61"/>
  <c r="H61" s="1"/>
  <c r="G47"/>
  <c r="H47" s="1"/>
  <c r="V57" s="1"/>
  <c r="H34"/>
  <c r="V37" s="1"/>
  <c r="G34"/>
  <c r="G14"/>
  <c r="H14" s="1"/>
  <c r="G11"/>
  <c r="H11" s="1"/>
  <c r="H10"/>
  <c r="G10"/>
  <c r="V151"/>
  <c r="V132"/>
  <c r="V151" i="6"/>
  <c r="V132"/>
  <c r="G181"/>
  <c r="H181" s="1"/>
  <c r="G180"/>
  <c r="H180" s="1"/>
  <c r="H170"/>
  <c r="G170"/>
  <c r="H168"/>
  <c r="G168"/>
  <c r="H167"/>
  <c r="G167"/>
  <c r="G160"/>
  <c r="H160" s="1"/>
  <c r="V166" s="1"/>
  <c r="H157"/>
  <c r="G157"/>
  <c r="H97"/>
  <c r="G97"/>
  <c r="G88"/>
  <c r="H88" s="1"/>
  <c r="V101" s="1"/>
  <c r="H77"/>
  <c r="V87" s="1"/>
  <c r="G77"/>
  <c r="G69"/>
  <c r="H69" s="1"/>
  <c r="G61"/>
  <c r="H61" s="1"/>
  <c r="G47"/>
  <c r="H47" s="1"/>
  <c r="V57" s="1"/>
  <c r="H34"/>
  <c r="V37" s="1"/>
  <c r="G34"/>
  <c r="H14"/>
  <c r="G14"/>
  <c r="G11"/>
  <c r="H11" s="1"/>
  <c r="G10"/>
  <c r="H10" s="1"/>
  <c r="H182" i="1"/>
  <c r="G182"/>
  <c r="G181"/>
  <c r="H181" s="1"/>
  <c r="V38"/>
  <c r="G171"/>
  <c r="H171" s="1"/>
  <c r="G167"/>
  <c r="G168"/>
  <c r="G169"/>
  <c r="H169" s="1"/>
  <c r="G170"/>
  <c r="H170" s="1"/>
  <c r="G166"/>
  <c r="H166" s="1"/>
  <c r="V166" s="1"/>
  <c r="H158"/>
  <c r="G158"/>
  <c r="H132"/>
  <c r="G132"/>
  <c r="H128"/>
  <c r="G128"/>
  <c r="G124"/>
  <c r="H124" s="1"/>
  <c r="V137" s="1"/>
  <c r="G98"/>
  <c r="H98" s="1"/>
  <c r="H89"/>
  <c r="G89"/>
  <c r="H78"/>
  <c r="G78"/>
  <c r="G70"/>
  <c r="H70" s="1"/>
  <c r="G62"/>
  <c r="H62" s="1"/>
  <c r="H48"/>
  <c r="V59" s="1"/>
  <c r="G48"/>
  <c r="H15"/>
  <c r="G15"/>
  <c r="G12"/>
  <c r="G11"/>
  <c r="H11" s="1"/>
  <c r="V155" i="29"/>
  <c r="G170"/>
  <c r="H170" s="1"/>
  <c r="G165"/>
  <c r="H165" s="1"/>
  <c r="H157"/>
  <c r="G157"/>
  <c r="H131"/>
  <c r="G131"/>
  <c r="H127"/>
  <c r="G127"/>
  <c r="G123"/>
  <c r="H123" s="1"/>
  <c r="G97"/>
  <c r="H97" s="1"/>
  <c r="G88"/>
  <c r="H88" s="1"/>
  <c r="G76"/>
  <c r="H76" s="1"/>
  <c r="G69"/>
  <c r="H69" s="1"/>
  <c r="G61"/>
  <c r="H61" s="1"/>
  <c r="G47"/>
  <c r="H47" s="1"/>
  <c r="V56" s="1"/>
  <c r="G34"/>
  <c r="H34" s="1"/>
  <c r="V37" s="1"/>
  <c r="G14"/>
  <c r="H14" s="1"/>
  <c r="G11"/>
  <c r="H11" s="1"/>
  <c r="G10"/>
  <c r="H10" s="1"/>
  <c r="H133" i="24"/>
  <c r="G133"/>
  <c r="G129"/>
  <c r="H129" s="1"/>
  <c r="V151" s="1"/>
  <c r="H14"/>
  <c r="G14"/>
  <c r="G182"/>
  <c r="H182" s="1"/>
  <c r="G181"/>
  <c r="H181" s="1"/>
  <c r="H179"/>
  <c r="F190" s="1"/>
  <c r="G171"/>
  <c r="H171" s="1"/>
  <c r="H170"/>
  <c r="G169"/>
  <c r="H169" s="1"/>
  <c r="G166"/>
  <c r="H166" s="1"/>
  <c r="H158"/>
  <c r="G158"/>
  <c r="G124"/>
  <c r="H124" s="1"/>
  <c r="G98"/>
  <c r="H98" s="1"/>
  <c r="V124" s="1"/>
  <c r="G89"/>
  <c r="H89" s="1"/>
  <c r="V97" s="1"/>
  <c r="G77"/>
  <c r="G70"/>
  <c r="H70" s="1"/>
  <c r="G62"/>
  <c r="H62" s="1"/>
  <c r="G48"/>
  <c r="H48" s="1"/>
  <c r="V60" s="1"/>
  <c r="G35"/>
  <c r="H35" s="1"/>
  <c r="V40" s="1"/>
  <c r="G11"/>
  <c r="H11" s="1"/>
  <c r="G10"/>
  <c r="H10" s="1"/>
  <c r="G181" i="25"/>
  <c r="H181" s="1"/>
  <c r="G180"/>
  <c r="H180" s="1"/>
  <c r="H178"/>
  <c r="F189" s="1"/>
  <c r="G170"/>
  <c r="H170" s="1"/>
  <c r="H169"/>
  <c r="G168"/>
  <c r="H168" s="1"/>
  <c r="G165"/>
  <c r="H165" s="1"/>
  <c r="G157"/>
  <c r="H157" s="1"/>
  <c r="H131"/>
  <c r="G131"/>
  <c r="G127"/>
  <c r="H127" s="1"/>
  <c r="V150" s="1"/>
  <c r="G123"/>
  <c r="H123" s="1"/>
  <c r="G97"/>
  <c r="H97" s="1"/>
  <c r="V123" s="1"/>
  <c r="G88"/>
  <c r="H88" s="1"/>
  <c r="V96" s="1"/>
  <c r="G77"/>
  <c r="H77" s="1"/>
  <c r="G76"/>
  <c r="G69"/>
  <c r="H69" s="1"/>
  <c r="G61"/>
  <c r="H61" s="1"/>
  <c r="G47"/>
  <c r="H47" s="1"/>
  <c r="V59" s="1"/>
  <c r="G34"/>
  <c r="H34" s="1"/>
  <c r="V39" s="1"/>
  <c r="G14"/>
  <c r="H14" s="1"/>
  <c r="G11"/>
  <c r="H11" s="1"/>
  <c r="G10"/>
  <c r="H10" s="1"/>
  <c r="G76" i="27"/>
  <c r="G77"/>
  <c r="H77" s="1"/>
  <c r="H181"/>
  <c r="G181"/>
  <c r="G180"/>
  <c r="H180" s="1"/>
  <c r="H178"/>
  <c r="F189" s="1"/>
  <c r="G170"/>
  <c r="H170" s="1"/>
  <c r="H169"/>
  <c r="G168"/>
  <c r="H168" s="1"/>
  <c r="G165"/>
  <c r="H165" s="1"/>
  <c r="G157"/>
  <c r="H157" s="1"/>
  <c r="H131"/>
  <c r="G131"/>
  <c r="G127"/>
  <c r="H127" s="1"/>
  <c r="V150" s="1"/>
  <c r="G123"/>
  <c r="H123" s="1"/>
  <c r="G97"/>
  <c r="H97" s="1"/>
  <c r="V123" s="1"/>
  <c r="G88"/>
  <c r="H88" s="1"/>
  <c r="V96" s="1"/>
  <c r="G69"/>
  <c r="H69" s="1"/>
  <c r="G61"/>
  <c r="H61" s="1"/>
  <c r="G47"/>
  <c r="H47" s="1"/>
  <c r="V59" s="1"/>
  <c r="G34"/>
  <c r="H34" s="1"/>
  <c r="V39" s="1"/>
  <c r="G14"/>
  <c r="H14" s="1"/>
  <c r="G11"/>
  <c r="H11" s="1"/>
  <c r="G10"/>
  <c r="H10" s="1"/>
  <c r="V195" i="15"/>
  <c r="V186"/>
  <c r="V166"/>
  <c r="V147"/>
  <c r="V114"/>
  <c r="V89"/>
  <c r="V68"/>
  <c r="V45"/>
  <c r="V22"/>
  <c r="G181" i="28"/>
  <c r="H181" s="1"/>
  <c r="G180"/>
  <c r="H180" s="1"/>
  <c r="H178"/>
  <c r="G170"/>
  <c r="H170" s="1"/>
  <c r="H169"/>
  <c r="G168"/>
  <c r="H168" s="1"/>
  <c r="G165"/>
  <c r="H165" s="1"/>
  <c r="G157"/>
  <c r="H157" s="1"/>
  <c r="H131"/>
  <c r="G131"/>
  <c r="G127"/>
  <c r="H127" s="1"/>
  <c r="V150" s="1"/>
  <c r="G123"/>
  <c r="H123" s="1"/>
  <c r="G97"/>
  <c r="H97" s="1"/>
  <c r="V123" s="1"/>
  <c r="G88"/>
  <c r="H88" s="1"/>
  <c r="V96" s="1"/>
  <c r="G69"/>
  <c r="H69" s="1"/>
  <c r="G61"/>
  <c r="H61" s="1"/>
  <c r="G14"/>
  <c r="H14" s="1"/>
  <c r="G11"/>
  <c r="H11" s="1"/>
  <c r="G10"/>
  <c r="H10" s="1"/>
  <c r="I10" s="1"/>
  <c r="J10" s="1"/>
  <c r="K10" s="1"/>
  <c r="L10" s="1"/>
  <c r="M10" s="1"/>
  <c r="N10" s="1"/>
  <c r="O10" s="1"/>
  <c r="P10" s="1"/>
  <c r="Q10" s="1"/>
  <c r="R10" s="1"/>
  <c r="S10" s="1"/>
  <c r="T10" s="1"/>
  <c r="F189"/>
  <c r="G76"/>
  <c r="H76" s="1"/>
  <c r="G47"/>
  <c r="H47" s="1"/>
  <c r="V59" s="1"/>
  <c r="G34"/>
  <c r="H34" s="1"/>
  <c r="V39" s="1"/>
  <c r="F189" i="29"/>
  <c r="F190" i="10"/>
  <c r="F190" i="9"/>
  <c r="F188" i="7"/>
  <c r="V23" i="24" l="1"/>
  <c r="V169" i="28"/>
  <c r="V174" i="29"/>
  <c r="V123"/>
  <c r="V93"/>
  <c r="V74"/>
  <c r="V21"/>
  <c r="V189" i="10"/>
  <c r="F189" s="1"/>
  <c r="F193" s="1"/>
  <c r="V109" i="9"/>
  <c r="V76"/>
  <c r="V189"/>
  <c r="F189" s="1"/>
  <c r="F193" s="1"/>
  <c r="F192" i="31"/>
  <c r="V78" i="27"/>
  <c r="V187" i="30"/>
  <c r="F187" s="1"/>
  <c r="F192" s="1"/>
  <c r="V19" i="7"/>
  <c r="V73" i="6"/>
  <c r="V19"/>
  <c r="V178" i="1"/>
  <c r="V106"/>
  <c r="V81"/>
  <c r="V19"/>
  <c r="V166" i="7"/>
  <c r="V101"/>
  <c r="V73"/>
  <c r="V170" i="24"/>
  <c r="I10"/>
  <c r="J10" s="1"/>
  <c r="K10" s="1"/>
  <c r="L10" s="1"/>
  <c r="M10" s="1"/>
  <c r="N10" s="1"/>
  <c r="O10" s="1"/>
  <c r="P10" s="1"/>
  <c r="Q10" s="1"/>
  <c r="R10" s="1"/>
  <c r="S10" s="1"/>
  <c r="T10" s="1"/>
  <c r="V78" i="25"/>
  <c r="V22"/>
  <c r="I10"/>
  <c r="J10" s="1"/>
  <c r="K10" s="1"/>
  <c r="L10" s="1"/>
  <c r="M10" s="1"/>
  <c r="N10" s="1"/>
  <c r="O10" s="1"/>
  <c r="P10" s="1"/>
  <c r="Q10" s="1"/>
  <c r="R10" s="1"/>
  <c r="S10" s="1"/>
  <c r="T10" s="1"/>
  <c r="V169"/>
  <c r="V169" i="27"/>
  <c r="V22"/>
  <c r="I10"/>
  <c r="J10" s="1"/>
  <c r="K10" s="1"/>
  <c r="L10" s="1"/>
  <c r="M10" s="1"/>
  <c r="N10" s="1"/>
  <c r="O10" s="1"/>
  <c r="P10" s="1"/>
  <c r="Q10" s="1"/>
  <c r="R10" s="1"/>
  <c r="S10" s="1"/>
  <c r="T10" s="1"/>
  <c r="V78" i="28"/>
  <c r="V22"/>
  <c r="V189" i="24" l="1"/>
  <c r="F194" s="1"/>
  <c r="V188" i="28"/>
  <c r="F192" s="1"/>
  <c r="V188" i="29"/>
  <c r="F188" s="1"/>
  <c r="F192" s="1"/>
  <c r="F194" i="10"/>
  <c r="F194" i="9"/>
  <c r="F191" i="30"/>
  <c r="V187" i="7"/>
  <c r="F187" s="1"/>
  <c r="F191" s="1"/>
  <c r="V187" i="6"/>
  <c r="F187" s="1"/>
  <c r="F192" s="1"/>
  <c r="V189" i="1"/>
  <c r="F189" s="1"/>
  <c r="V188" i="25"/>
  <c r="F193" s="1"/>
  <c r="V188" i="27"/>
  <c r="F193" s="1"/>
  <c r="F193" i="24" l="1"/>
  <c r="F193" i="28"/>
  <c r="F193" i="29"/>
  <c r="F192" i="7"/>
  <c r="F191" i="6"/>
  <c r="F193" i="1"/>
  <c r="F194"/>
  <c r="F192" i="25"/>
  <c r="F192" i="27"/>
</calcChain>
</file>

<file path=xl/sharedStrings.xml><?xml version="1.0" encoding="utf-8"?>
<sst xmlns="http://schemas.openxmlformats.org/spreadsheetml/2006/main" count="57001" uniqueCount="446">
  <si>
    <t>№ п.п.</t>
  </si>
  <si>
    <t>Наименование работ и услуг</t>
  </si>
  <si>
    <t>единица          измерения</t>
  </si>
  <si>
    <t>Услуги сторонних организаций</t>
  </si>
  <si>
    <t>I.</t>
  </si>
  <si>
    <t>Работы, необходимые для надлежащего содержания несущих конструкций (фундаментов, стен, колонн и столбов, перекрытий и покрытий, балок ригелей, лестниц, несущих элементов крыш) и ненесущих конструкций (перегородок, внутренней отделки, полов) многоквартирных домов</t>
  </si>
  <si>
    <t>1.1.</t>
  </si>
  <si>
    <t>Проведение технических осмотров строительных конструкций и конструктивных элементов МКД</t>
  </si>
  <si>
    <t>Осмотр территории вокруг здания и фундамента</t>
  </si>
  <si>
    <t>2 раза в год</t>
  </si>
  <si>
    <t>на 1000 кв.м. общей площади МКД</t>
  </si>
  <si>
    <t>Технический осмотр каменных конструкций</t>
  </si>
  <si>
    <t xml:space="preserve">Технический осмотр кровли </t>
  </si>
  <si>
    <t>категорийность по материалу кровельного покрытия:</t>
  </si>
  <si>
    <t xml:space="preserve"> - стальная кровля</t>
  </si>
  <si>
    <t xml:space="preserve"> - мягкая кровля</t>
  </si>
  <si>
    <t xml:space="preserve"> - кровля из штучных материалов (асбоцементные листы)</t>
  </si>
  <si>
    <t>Технический осмотр заполнения дверных и оконных проемов</t>
  </si>
  <si>
    <t>на 100 кв.м. осматриваемой площади дверных и оконных проемов</t>
  </si>
  <si>
    <t>Технический осмотр  перекрытий, пола, стен</t>
  </si>
  <si>
    <t xml:space="preserve">на 100 кв.м. осматриваемой площади </t>
  </si>
  <si>
    <t xml:space="preserve"> - перекрытия</t>
  </si>
  <si>
    <t xml:space="preserve"> - стены</t>
  </si>
  <si>
    <t xml:space="preserve"> - полы</t>
  </si>
  <si>
    <t>Технический осмотр внутренней и наружной штукатурки, облицовки стен</t>
  </si>
  <si>
    <t xml:space="preserve">на 1000 кв.м. осматриваемой поверхности </t>
  </si>
  <si>
    <t>Технический осмотр внутренней и наружной окраски</t>
  </si>
  <si>
    <t>1.2.</t>
  </si>
  <si>
    <t>1 раз в год</t>
  </si>
  <si>
    <t>1.3.</t>
  </si>
  <si>
    <t>Укрепление и ремонт конструктивных элементов МКД, в том числе при подготовке к сезонной эксплуатации</t>
  </si>
  <si>
    <t xml:space="preserve"> - замена разбитых стекол окон и дверей в помещениях общего пользования</t>
  </si>
  <si>
    <t xml:space="preserve"> - ремонт и укрепление  входных дверей в помещениях общего пользования</t>
  </si>
  <si>
    <t xml:space="preserve"> - ремонт и укрепление оконных блоков в помещениях общего пользования</t>
  </si>
  <si>
    <t xml:space="preserve"> - проверка состояния и ремонт продухов в цоколях зданий</t>
  </si>
  <si>
    <t xml:space="preserve"> - ремонт просевшей отмостки</t>
  </si>
  <si>
    <t xml:space="preserve"> Устранение неисправностей при выполнении внепланового (непредвиденного) текущего ремонта строительных конструкций жилых домов (восстановительные работы)</t>
  </si>
  <si>
    <t>по мере необходимости</t>
  </si>
  <si>
    <t>на 1 м.кв. общей площади</t>
  </si>
  <si>
    <t>Кровля (протечки в отдельных местах кровли; повреждения системы организованного водоотвода)</t>
  </si>
  <si>
    <t>Фундаменты.Стены (устранение повреждений фундаментов, восстановление (ремонт) отмостки, утрата связи отдельных кирпичей с кладкой наружных стен, угрожающая их выпадением; неплотность в дымоходах и  газоходах и сопряжения их с печами, ремонт межпанельных швов)</t>
  </si>
  <si>
    <t>Оконные  и дверные заполнения (разбитые стекла и сорванные створки оконных переплетов, форточек, балконных дверных полотен, дверные  заполнения)</t>
  </si>
  <si>
    <t>Внутренняя и наружная отделка (отслоение штукатурки потолка или верхней части стены,  угрожающее ее обрушению; нарушение связи наружной  облицовки, а также лепных изделий, установленных на фасадах со стенами)</t>
  </si>
  <si>
    <t>Входная группа (крыльцо, козырек: ремонт поверхностей)</t>
  </si>
  <si>
    <t>Изготовление, установка и ремонт дверей выходов на чердак, кровлю, подвальные помещения и мусороприемные камеры.</t>
  </si>
  <si>
    <t>II.</t>
  </si>
  <si>
    <t>Работы, необходимые для надлежащего содержания оборудования и систем инженерно-технического обеспечения, входящих в состав общего имущества в многоквартирном доме</t>
  </si>
  <si>
    <t>2.1.</t>
  </si>
  <si>
    <t>Содержание систем вентиляции и дымоудаления</t>
  </si>
  <si>
    <t xml:space="preserve"> - проверка наличия тяги в дымоходах</t>
  </si>
  <si>
    <t>на 1 дымоход</t>
  </si>
  <si>
    <t xml:space="preserve"> - проверка наличия тяги в вентиляционных каналах</t>
  </si>
  <si>
    <t>3 раза в год</t>
  </si>
  <si>
    <t>на 1 вентканал</t>
  </si>
  <si>
    <t xml:space="preserve"> - проверка исправности канализационных вытяжек</t>
  </si>
  <si>
    <t xml:space="preserve"> 1 раз в год</t>
  </si>
  <si>
    <t>на 1 канализационную вытяжку</t>
  </si>
  <si>
    <t xml:space="preserve"> - утепление и прочистка дымовентиляционных каналов</t>
  </si>
  <si>
    <t>на 1м дымомовентиляционного канала</t>
  </si>
  <si>
    <t>2.2.</t>
  </si>
  <si>
    <t>Содержание систем водоснабжения (холодного и горячего), отопления и водоотведения в многоквартирных домах</t>
  </si>
  <si>
    <t xml:space="preserve"> - </t>
  </si>
  <si>
    <t>Проведение технических осмотров и устранение в ходе осмотров незначительных неисправностей в системах центрального отопления</t>
  </si>
  <si>
    <t>Осмотр системы центрального отопления внутри помещений: проверка состояния трубопровода, отопительных приборов, регулировочной и запорной арматуры</t>
  </si>
  <si>
    <t>общие осмотры 2 раза в год</t>
  </si>
  <si>
    <t>Осмотр системы центрального отопления чердачных и подвальных помещений: проверка состояния регулирующих кранов и вентилей, задвижек, запорной арматуры, проверка состояния креплений, подвесок и прокладок-подставок для магистрального трубопровода, теплоизоляции</t>
  </si>
  <si>
    <t>общие осмотры 2 раза в год; частичные осмотры 2 раза в год</t>
  </si>
  <si>
    <t>Устранение незначительных неисправностей в системах центрального отопления:</t>
  </si>
  <si>
    <t xml:space="preserve"> - регулировка трехходовых и пробковых кранов, вентилей и задвижек в технических подпольях, помещениях элеваторных узлов, бойлерных</t>
  </si>
  <si>
    <t xml:space="preserve"> - регулировка и набивка сальников</t>
  </si>
  <si>
    <t xml:space="preserve"> - мелкий ремонт теплоизоляции</t>
  </si>
  <si>
    <t xml:space="preserve"> - очистка от накипи запорной арматуры</t>
  </si>
  <si>
    <t xml:space="preserve"> - устранение течи в трубопроводах, приборах и арматуре</t>
  </si>
  <si>
    <t xml:space="preserve"> - разборка, осмотр и очистка грязевиков воздухосборников, вантозов, компенсаторов, регулирующих кранов, вентилей, задвижек</t>
  </si>
  <si>
    <t xml:space="preserve"> - замена участков труб, запорной арматуры, приборов отопления</t>
  </si>
  <si>
    <t xml:space="preserve"> - ликвидация воздушных пробок в радиаторах и стояках и др.</t>
  </si>
  <si>
    <t>Эксплуатация, техническое обслуживание, поверка и ремонт общедомовых (коллективных) приборов учета</t>
  </si>
  <si>
    <t>снятие показаний ежемесячно, поверка по графику, ремонт по мере необходимости</t>
  </si>
  <si>
    <t>Проведение технических осмотров и устранение в ходе осмотров незначительных неисправностей в системах водопровода и канализации</t>
  </si>
  <si>
    <t>Холодное водоснабжение</t>
  </si>
  <si>
    <t>Проверка исправности водоразборных кранов, смесителей, запорной арматуры,  санитарно - технических  приборов. Проверка состояния креплений на магистральных водопроводах, раструбов канализационных труб, сифонов</t>
  </si>
  <si>
    <t>Устранение незначительных неисправностей:</t>
  </si>
  <si>
    <t xml:space="preserve"> - смена прокладок и набивка сальников в водопроводных и вентильных кранов в технических подпольях, помещениях элеваторных узлов, бойлерных</t>
  </si>
  <si>
    <t xml:space="preserve"> - уплотнение сгонов</t>
  </si>
  <si>
    <t xml:space="preserve"> - замена участков труб, запорной арматуры</t>
  </si>
  <si>
    <t xml:space="preserve"> - временная заделка свищей и трещин на внутренних трубопроводах и стояках и др.</t>
  </si>
  <si>
    <t>Водоотведение</t>
  </si>
  <si>
    <t>Проверка исправности санитарно - технических  приборов. Проверка состояния креплений на магистральных трубопроводах, раструбов канализационных труб и пр.</t>
  </si>
  <si>
    <t xml:space="preserve"> - очистка канализационной сети (внутренней, дворовой в границах придомовой территории - до колодца) и др.</t>
  </si>
  <si>
    <t>2.3.</t>
  </si>
  <si>
    <t>Обслуживание, проведение технических осмотров и устранение незначительных неисправностей подпиточных насосов, входящих в состав общего имущества МКД</t>
  </si>
  <si>
    <t xml:space="preserve">периодические осмотры - 1 раз в месяц); устранение мелких неисправностей и повреждений - по мере необходимости </t>
  </si>
  <si>
    <t>1 насос</t>
  </si>
  <si>
    <t>Содержание систем теплоснабжения ( отопление, горячее водоснабженние): расконсервация, консервация и ремонт (минимальный объем), регулировка, промывка, испытание системы центрального отопления и горячего водоснабжения при подготовке к сезонной эксплуатации</t>
  </si>
  <si>
    <t xml:space="preserve">1 раз в год </t>
  </si>
  <si>
    <t>2.4.</t>
  </si>
  <si>
    <t>Расконсервация, консервация и ремонт поливочного водопровода</t>
  </si>
  <si>
    <t>на 1м поливочного водопровода</t>
  </si>
  <si>
    <t>2.5.</t>
  </si>
  <si>
    <t>Проведение технических осмотров и устранение незначительных неисправностей в системах электрооборудования</t>
  </si>
  <si>
    <t>на 100 точек</t>
  </si>
  <si>
    <t>на 1 токоприемник</t>
  </si>
  <si>
    <t>на 1 выключатель</t>
  </si>
  <si>
    <t>на 1 линию</t>
  </si>
  <si>
    <t>Проведение технических осмотров и устранение в ходе осмотров незначительных неисправностей внутридомовой системы электроснабжения:</t>
  </si>
  <si>
    <t>Проверка состояния линий электрический сетей и арматуры, групповых распределительных и предохранительных щитов и переходных коробок, силовых установок</t>
  </si>
  <si>
    <t>Устранение незначительных неисправностей электротехнических устройств:</t>
  </si>
  <si>
    <t>по мере необходимости в ходе и по результатам проведения осмотров</t>
  </si>
  <si>
    <t xml:space="preserve"> - мелкий ремонт электропроводки</t>
  </si>
  <si>
    <t xml:space="preserve"> - смена светильников, выключателей, патронов</t>
  </si>
  <si>
    <t xml:space="preserve"> - ремонт групповых щитков на лестничной клетке </t>
  </si>
  <si>
    <t xml:space="preserve"> - ремонт силового предохранительного шкафа</t>
  </si>
  <si>
    <t xml:space="preserve"> - закрытие на замки групповых щитков и распределительных шкафов и др.</t>
  </si>
  <si>
    <t xml:space="preserve">Смена ламп накаливания на лестничных площадках, над входом в подъезд </t>
  </si>
  <si>
    <t>2.7.</t>
  </si>
  <si>
    <t>Техническое обслуживание внутридомового газового оборудования и аварийно-диспетчерское обеспечение в местах общего пользования</t>
  </si>
  <si>
    <t>на 1м.кв.общей площади помещений</t>
  </si>
  <si>
    <t>III.</t>
  </si>
  <si>
    <t>Работы  и услуги по содержанию иного общего имущества в многоквартирном доме</t>
  </si>
  <si>
    <t>3.1.</t>
  </si>
  <si>
    <t>Содержание помещений общего пользования</t>
  </si>
  <si>
    <t xml:space="preserve">Влажное подметание лестничных площадок и маршей МКД </t>
  </si>
  <si>
    <t>на 1 кв.м. убираемой площади (лестничные площадки и марши)</t>
  </si>
  <si>
    <t>5-ти этажные дома</t>
  </si>
  <si>
    <t xml:space="preserve">Мытье лестничных площадок и маршей МКД </t>
  </si>
  <si>
    <t>1 раз в месяц</t>
  </si>
  <si>
    <t>Обметание пыли с потолков</t>
  </si>
  <si>
    <t xml:space="preserve"> 2 раза в год</t>
  </si>
  <si>
    <t>на 1 кв.м. убираемой площади (S потолков)</t>
  </si>
  <si>
    <t>Мытье окон</t>
  </si>
  <si>
    <t>на 1 кв.м. площади окна с двух сторон</t>
  </si>
  <si>
    <t>категорийность по доступности выполнения работы:</t>
  </si>
  <si>
    <t xml:space="preserve"> - окна, легкодоступные для работы</t>
  </si>
  <si>
    <t xml:space="preserve"> - окна, труднодоступные для работы</t>
  </si>
  <si>
    <t>Влажная протирка элементов лестничных клеток жилых домов:</t>
  </si>
  <si>
    <t xml:space="preserve">   - стены, окрашенные масляной краской; </t>
  </si>
  <si>
    <t>на 1 кв.м. убираемой площади</t>
  </si>
  <si>
    <t xml:space="preserve">   - двери общего пользования;</t>
  </si>
  <si>
    <t xml:space="preserve">   - подоконники;</t>
  </si>
  <si>
    <t xml:space="preserve">   - оконные ограждения</t>
  </si>
  <si>
    <t xml:space="preserve">   - чердачные лестницы</t>
  </si>
  <si>
    <t xml:space="preserve">   - отопительные приборы (радиаторы) </t>
  </si>
  <si>
    <t xml:space="preserve">   - почтовые ящики</t>
  </si>
  <si>
    <t xml:space="preserve">   - шкафы для электрощитков</t>
  </si>
  <si>
    <t xml:space="preserve">   - плафоны</t>
  </si>
  <si>
    <t>на 1 плафон</t>
  </si>
  <si>
    <t>Очистка кровли от мусора, сбрасывание снега с крыш, сбивание сосулек</t>
  </si>
  <si>
    <t>очистка от мусора 2 раза в год</t>
  </si>
  <si>
    <t xml:space="preserve">на 1 кв.м. убираемой площади </t>
  </si>
  <si>
    <t xml:space="preserve"> - очистка от мусора</t>
  </si>
  <si>
    <t xml:space="preserve"> - кровля мягкая</t>
  </si>
  <si>
    <t xml:space="preserve"> - кровля шиферная, металлическая</t>
  </si>
  <si>
    <t xml:space="preserve"> - сбрасывание снега с крыш, сбивание сосулек</t>
  </si>
  <si>
    <t>очистка от снега, сбивание сосулек по мере необходимости</t>
  </si>
  <si>
    <t>3.2.</t>
  </si>
  <si>
    <t>Уборка земельного участка, входящего в состав общего имущества в многоквартирном доме</t>
  </si>
  <si>
    <t>В весенне-летний период:</t>
  </si>
  <si>
    <t>Подметание земельного участка:</t>
  </si>
  <si>
    <t>5 раз в неделю</t>
  </si>
  <si>
    <t>на 1 кв.м. убираемой площади с соответствующим покрытием</t>
  </si>
  <si>
    <t xml:space="preserve"> - с усовершенствованным покрытием (асфальтобетонные, брусчатые)</t>
  </si>
  <si>
    <t xml:space="preserve"> - с неусовершенствованным покрытием (щебеночные, булыжные)</t>
  </si>
  <si>
    <t xml:space="preserve"> -  территории без покрытий</t>
  </si>
  <si>
    <t>Уборка газонов</t>
  </si>
  <si>
    <t>Выкашивание травы</t>
  </si>
  <si>
    <t>на 1 кв.м. площади газонов</t>
  </si>
  <si>
    <t>Поливка газонов, зеленых насаждений</t>
  </si>
  <si>
    <t>по мере необходимости в период с мая по октябрь</t>
  </si>
  <si>
    <t>на 1 кв.м. поливаемой площади</t>
  </si>
  <si>
    <t>Вырезка сухих веток</t>
  </si>
  <si>
    <t>на 1 дерево</t>
  </si>
  <si>
    <t>Омоложение кустарников</t>
  </si>
  <si>
    <t>на 10 кустов</t>
  </si>
  <si>
    <t>Протирка указателей</t>
  </si>
  <si>
    <t>на 1 указатель</t>
  </si>
  <si>
    <t>Промывка урн</t>
  </si>
  <si>
    <t>на 1 урну</t>
  </si>
  <si>
    <t>В осенне-зимний период:</t>
  </si>
  <si>
    <t>Уборка территории домовладения с усовершенствованными покрытиями</t>
  </si>
  <si>
    <t xml:space="preserve">подметание территории при отсутствии снегопада: через 3 суток </t>
  </si>
  <si>
    <t>очистка территории от уплотненного снега: по мере необходимости</t>
  </si>
  <si>
    <t>сдвижка и пометание снега при снегопаде: по мере необходимости</t>
  </si>
  <si>
    <t>Уборка территории домовладения с неусовершенствованными покрытиями</t>
  </si>
  <si>
    <t>Уборка территории домовладения без покрытий</t>
  </si>
  <si>
    <t xml:space="preserve">подметание территории при отсутствии снегопада: через 3суток </t>
  </si>
  <si>
    <t>Посыпка территории песком или смесью песка с хлоридами</t>
  </si>
  <si>
    <t>Круглогодично:</t>
  </si>
  <si>
    <r>
      <t xml:space="preserve"> - вывоз твердых бытовых отходов</t>
    </r>
    <r>
      <rPr>
        <i/>
        <sz val="8"/>
        <rFont val="Arial"/>
        <family val="2"/>
        <charset val="204"/>
      </rPr>
      <t xml:space="preserve"> </t>
    </r>
  </si>
  <si>
    <t xml:space="preserve"> - вывоз крупногабаритных отходов</t>
  </si>
  <si>
    <t>Очистка контейнерной площадки</t>
  </si>
  <si>
    <t>7 раз в неделю</t>
  </si>
  <si>
    <t>на 1 кв.м. контейнерной площадки</t>
  </si>
  <si>
    <t>Очистка урн от мусора</t>
  </si>
  <si>
    <t>1 раз в два дня</t>
  </si>
  <si>
    <t>Уход за бетонными ступенями и площадками перед входом в подъезд (подметание ступеней и площадок; сметание снега со ступеней и площадок)</t>
  </si>
  <si>
    <t>на 1 кв.м. ступеней</t>
  </si>
  <si>
    <t>3.3.</t>
  </si>
  <si>
    <t>круглосуточно</t>
  </si>
  <si>
    <t>на 1 кв.м. общей площади помещений</t>
  </si>
  <si>
    <t>3.4.</t>
  </si>
  <si>
    <t>Дератизация в местах общего пользования</t>
  </si>
  <si>
    <t>3.5.</t>
  </si>
  <si>
    <t>Дезинсекция в местах общего пользования</t>
  </si>
  <si>
    <t>обработка подвальных помещений: 1 раз в год</t>
  </si>
  <si>
    <t>3.6.</t>
  </si>
  <si>
    <t>Содержание объектов внешнего благоустройства (малых форм)</t>
  </si>
  <si>
    <t>по мере необходимости, в том числе при подготовке к весенне-летнему сезону</t>
  </si>
  <si>
    <t>IV</t>
  </si>
  <si>
    <t>Текущий ремонт общего имущества в многоквартирном доме</t>
  </si>
  <si>
    <t>V</t>
  </si>
  <si>
    <t>Управление многоквартирным домом</t>
  </si>
  <si>
    <t>5.1.</t>
  </si>
  <si>
    <t xml:space="preserve">Функции, непосредственно связанные с управлением многоквартирным домом </t>
  </si>
  <si>
    <t>постоянно</t>
  </si>
  <si>
    <t>5.2.</t>
  </si>
  <si>
    <t>Функции, связанные с организацией начисления, сбора, перерасчета платежей за жилищно-коммунальные услуги</t>
  </si>
  <si>
    <t>Общая площадь жилых и нежилых (встроенно-пристроенных) помещений многоквартирных домов, м.кв.</t>
  </si>
  <si>
    <t>В том числе общая площадь жилых помещений , м.кв.</t>
  </si>
  <si>
    <t>Составляющие платы за содержание и ремонт жилого помещения</t>
  </si>
  <si>
    <t>Годовой размер платы по многоквартир-ному дому</t>
  </si>
  <si>
    <t>Месячный размер платы на 1м.кв.общей площади жилого помещения, руб.</t>
  </si>
  <si>
    <t>Стоимость набора работ и услуг по содержанию и ремонту (за исключением планового текущего ремонта) общего имущества в многоквартирном доме</t>
  </si>
  <si>
    <t>Стоимость работ по текущему ремонту общего имущества в многоквартирном доме</t>
  </si>
  <si>
    <t>Стоимость работ по управлению многоквартирным домом</t>
  </si>
  <si>
    <t>Итого:</t>
  </si>
  <si>
    <t>Предложение ООО "УК "Жилищное хозяйство"</t>
  </si>
  <si>
    <t xml:space="preserve">АДРЕС МКД: </t>
  </si>
  <si>
    <t xml:space="preserve">Коммуны </t>
  </si>
  <si>
    <t>109б</t>
  </si>
  <si>
    <t>д.30</t>
  </si>
  <si>
    <t>Перечень набора работ и услуг по содержанию и ремонту (за исключением планового текущего и капитального ремонтов) общего имущества в многоквартирном доме, периодичность их выполнения и оказания, а также размер их финансирования.</t>
  </si>
  <si>
    <t>Периодичность выполнения работ, услуг</t>
  </si>
  <si>
    <t>Годовое значение       на единицу измерения, руб.</t>
  </si>
  <si>
    <t>Объем  измерителя по многоквартир-ному дому</t>
  </si>
  <si>
    <t>Годовое значение на выполнение работы/услуги в целом по многоквартир-ному дому, руб.</t>
  </si>
  <si>
    <t>Справочно значение на выполнение работы/услуги в месяц, руб. с м.кв. общей площади МКД</t>
  </si>
  <si>
    <t>ФОТ</t>
  </si>
  <si>
    <t>Отчисления в ПФР, ФСС от ФОТ</t>
  </si>
  <si>
    <t>Эксплуатация машин и механизмов</t>
  </si>
  <si>
    <t>Материалы</t>
  </si>
  <si>
    <t>СИЗ</t>
  </si>
  <si>
    <t>Прочие расходы</t>
  </si>
  <si>
    <t>Накладные расходы</t>
  </si>
  <si>
    <t>Прибыль</t>
  </si>
  <si>
    <t>Налоговые обязательства УК</t>
  </si>
  <si>
    <t xml:space="preserve">Итого </t>
  </si>
  <si>
    <t>на 1 м.кв.остекления</t>
  </si>
  <si>
    <t>на 1 дверь</t>
  </si>
  <si>
    <t>на 1 оконный блок</t>
  </si>
  <si>
    <t>на 1 продух</t>
  </si>
  <si>
    <t>на 1 м.кв. ремонтируемой поверхности отмостки</t>
  </si>
  <si>
    <t>на 1 лист</t>
  </si>
  <si>
    <t>на 1 м.кв. кровли</t>
  </si>
  <si>
    <t>на 1 окно/дверь</t>
  </si>
  <si>
    <t xml:space="preserve">на 1 м.кв. ремонтируемой поверхности </t>
  </si>
  <si>
    <t>на 1 м.кв. ремонтируемой поверхности крыльца/козырька</t>
  </si>
  <si>
    <t>Полы (ремонт отдельных участков бетонных полов, заделка выбоин в полах: цементных)</t>
  </si>
  <si>
    <t>на 1 место</t>
  </si>
  <si>
    <t xml:space="preserve">по мере необходимости </t>
  </si>
  <si>
    <t>на 1 прибор учета</t>
  </si>
  <si>
    <t xml:space="preserve"> - от 11 до 30 лет</t>
  </si>
  <si>
    <t xml:space="preserve"> - более 30 лет</t>
  </si>
  <si>
    <t>2 раза в год, в том числе при подготовке к эксплуатации в весенне-летний период</t>
  </si>
  <si>
    <t>2.6.</t>
  </si>
  <si>
    <t>Содержание электрооборудования в МКД:</t>
  </si>
  <si>
    <t xml:space="preserve"> - измерение сопротивления растеканию тока: контура с диагональю до 20м</t>
  </si>
  <si>
    <t>1 измерение</t>
  </si>
  <si>
    <t xml:space="preserve"> - измерение сопротивления растеканию тока</t>
  </si>
  <si>
    <t xml:space="preserve">  - проверка наличия цепи между заземлителями и заземленными элементами </t>
  </si>
  <si>
    <t xml:space="preserve"> - измерение сопротивления изоляции мегаомметром:кабельных и других линий напряжением до 1 кВ, предназ. для передачи эл/эн к распред. устройствам, щитам, шкафам, коммутац. аппаратам и электропотребителям </t>
  </si>
  <si>
    <t xml:space="preserve"> - замер полного сопротивления цепи "фаза-нуль"</t>
  </si>
  <si>
    <t xml:space="preserve"> - проверка выключателей</t>
  </si>
  <si>
    <t>1 раз в три года</t>
  </si>
  <si>
    <t>на 1 м.кв.общей площади</t>
  </si>
  <si>
    <t>1 раз в квартал</t>
  </si>
  <si>
    <t>в течение года в соответствии с набором работ и периодичностью, предусмотренными специализированной организацией: выполнение работ по техническому обслуживанию согласно графика с периодичностью 1 раз в год, АДО - круглосуточно</t>
  </si>
  <si>
    <t>нижние два этажа 5 раз в неделю,выше 2-го этажа 1 раз в неделю</t>
  </si>
  <si>
    <t>категорийность по этажности МКД:</t>
  </si>
  <si>
    <t>2-х этажные дома</t>
  </si>
  <si>
    <t>Очистка подвального помещения от мусора. Закрытие подвалов на замки или другие запирающие устройства.</t>
  </si>
  <si>
    <t>очистка от мусора 1 раз в год, закрытие на замки по мере необходимости</t>
  </si>
  <si>
    <t>3 раза в сезон</t>
  </si>
  <si>
    <t>Валка деревьев</t>
  </si>
  <si>
    <t>Вывоз бытовых отходов, в том числе КГО</t>
  </si>
  <si>
    <t xml:space="preserve"> - вывоз жидких бытовых отходов</t>
  </si>
  <si>
    <t xml:space="preserve">на 1 м.кв. общей площади жилых помещений в домах не оборудованных канализацией </t>
  </si>
  <si>
    <t>Аварийно-диспетчерское обслуживание систем водоснабжения, канализации, электроснабжения, строительных конструкций здания**</t>
  </si>
  <si>
    <t xml:space="preserve"> - аварийно-диспетчерское обслуживание помещений в домах с отоплением, водоснабжением и водоотведением, электроснабжением, КЭ</t>
  </si>
  <si>
    <t xml:space="preserve"> - аварийно-диспетчерское обслуживание помещений в домах с отсуствием одного вида благоустроенности (без ЦО)</t>
  </si>
  <si>
    <t xml:space="preserve"> - аварийно-диспетчерское обслуживание помещений в домах с отсуствием двух видов благоустроенности (без ВС и ВО)</t>
  </si>
  <si>
    <t>обработка помещений: 2 раза в год</t>
  </si>
  <si>
    <t>на 1 кв.м. обрабатываемой площади</t>
  </si>
  <si>
    <t>окраска масляными составами ранее окрашенных бельевых столбов, металлического  турника, металлических качелей, металлической горки,  металлических решеток турникета, урн, пр.металлических конструкций малых форм</t>
  </si>
  <si>
    <t xml:space="preserve">на 1 кв.м окрашиваемой поверхности
</t>
  </si>
  <si>
    <t xml:space="preserve">простая масляная окраска ранее окрашенной поверхности деревянной  песочницы, деревянных скамеек, деревянной поверхности грибка   без подготовки с расчисткой старой краски </t>
  </si>
  <si>
    <t xml:space="preserve">на 100 кв.м окрашиваемой поверхности
</t>
  </si>
  <si>
    <t>ремонт скамеек, лавочек</t>
  </si>
  <si>
    <t>на 1 скамейку (лавочку)</t>
  </si>
  <si>
    <t>ремонт грибков, песочниц, домиков, беседок и пр.конструкций</t>
  </si>
  <si>
    <t>на 1 конструкцию (грибок, песочницу, домик)</t>
  </si>
  <si>
    <t xml:space="preserve">завоз песка в песочницу: песок природный (завоз в песочницу) с дополнительным заполнением 1 раз в сезон.                                </t>
  </si>
  <si>
    <t>на 1 песочницу</t>
  </si>
  <si>
    <t>3.7.</t>
  </si>
  <si>
    <t>Огнезащитная пропитка деревянных конструкций и элементов кровли</t>
  </si>
  <si>
    <t>на 100 м.кв. обрабатываемой поверхнисти</t>
  </si>
  <si>
    <t>Стоимость данной составляющей определяется по конкретному многоквартирному дому исходя из принятых на рассматриваемый период собствениками помещений видов и объемов работ, а также размер их финансированияв порядке установленном законодательством.</t>
  </si>
  <si>
    <t xml:space="preserve">Работы  по ремонту общего имущества в многоквартирном доме </t>
  </si>
  <si>
    <t>согласно предложения Управляющей организацией по текущему ремонту общего имущества в многоквартирном доме на 2015 год</t>
  </si>
  <si>
    <t>Стоимость выполнения ремонтных работ определена исходя из видов и объемов ремонтов, соглано сметно-нормативной документации в действующих ценах</t>
  </si>
  <si>
    <t>в том числе по КЭ, ВДИО</t>
  </si>
  <si>
    <t>Текущий ремонт системы водоснабжения</t>
  </si>
  <si>
    <t>Текущий ремонт системы отопления</t>
  </si>
  <si>
    <t>Текущий ремонт системы электроснабжения</t>
  </si>
  <si>
    <t>Текущий ремонт конструктивных элементов</t>
  </si>
  <si>
    <t>на 1м.кв. общей площади помещений</t>
  </si>
  <si>
    <t>ИТОГИ по МКД по адресу:</t>
  </si>
  <si>
    <t>в том числе содержание помещений общего пользования (сухая и влажная уборка лестничных клеток, элементов лестничных клеток)</t>
  </si>
  <si>
    <t>Плата за управление, содержание и ремонт  (за исключением планового текущего ремонта) общего имущества в многоквартирном доме</t>
  </si>
  <si>
    <t>Плата за содержание и ремонт жилого помещения с учетом стоимости выполнения работ по текущему ремонту общего имущества в многоквартирном доме</t>
  </si>
  <si>
    <t>2 Краснознаменская</t>
  </si>
  <si>
    <t>2  Краснознаменская</t>
  </si>
  <si>
    <t>А.Невского</t>
  </si>
  <si>
    <t>Текущий ремонт системы водоотведения</t>
  </si>
  <si>
    <t>Ремонт отмостки</t>
  </si>
  <si>
    <t>Вокзальная</t>
  </si>
  <si>
    <t xml:space="preserve">Волжская </t>
  </si>
  <si>
    <t>107 А</t>
  </si>
  <si>
    <t>109 А</t>
  </si>
  <si>
    <t>Республиканская</t>
  </si>
  <si>
    <t>Текущий ремонт системыэлектроснабжения</t>
  </si>
  <si>
    <t>Поперечная</t>
  </si>
  <si>
    <t xml:space="preserve">Республиканская </t>
  </si>
  <si>
    <t>Республиканская 22</t>
  </si>
  <si>
    <t>Республиканская 26</t>
  </si>
  <si>
    <t>26 А</t>
  </si>
  <si>
    <t>Республиканская 26 А</t>
  </si>
  <si>
    <t>Коммуна</t>
  </si>
  <si>
    <t>34 Б</t>
  </si>
  <si>
    <t>Республиканская 34 Б</t>
  </si>
  <si>
    <t>А</t>
  </si>
  <si>
    <t>на 2 полугодие 2015г.</t>
  </si>
  <si>
    <t>на 2 полугодие 2015г. и 1 полугодие 2016г.</t>
  </si>
  <si>
    <t>Б.Хмельницкого</t>
  </si>
  <si>
    <t>Б.-Хмельницкого</t>
  </si>
  <si>
    <t>1 А</t>
  </si>
  <si>
    <t xml:space="preserve">Вокзальная </t>
  </si>
  <si>
    <t xml:space="preserve">Коммуна </t>
  </si>
  <si>
    <t>Коммуна 148</t>
  </si>
  <si>
    <t>Коммуна 150</t>
  </si>
  <si>
    <t>Коммуна 123</t>
  </si>
  <si>
    <t>Ватутина</t>
  </si>
  <si>
    <t>154  А</t>
  </si>
  <si>
    <t>Коммуна 154 А</t>
  </si>
  <si>
    <t>Коммуна 164</t>
  </si>
  <si>
    <t>Коммуна 166</t>
  </si>
  <si>
    <t>Ленина</t>
  </si>
  <si>
    <t>177 А</t>
  </si>
  <si>
    <t>181 А</t>
  </si>
  <si>
    <t xml:space="preserve"> - аварийно-диспетчерское обслуживание помещений </t>
  </si>
  <si>
    <t xml:space="preserve"> - аварийно-диспетчерское обслуживание помещений в домах </t>
  </si>
  <si>
    <t>183 А</t>
  </si>
  <si>
    <t>36 А</t>
  </si>
  <si>
    <t>Республиканская 36 А</t>
  </si>
  <si>
    <t>185 А</t>
  </si>
  <si>
    <t>185 Б</t>
  </si>
  <si>
    <t>187 Б</t>
  </si>
  <si>
    <t>187 В</t>
  </si>
  <si>
    <t>189 А</t>
  </si>
  <si>
    <t>Калинина</t>
  </si>
  <si>
    <t>5 Б</t>
  </si>
  <si>
    <t>Калинина 5 Б</t>
  </si>
  <si>
    <t>Мира</t>
  </si>
  <si>
    <t>28 А</t>
  </si>
  <si>
    <t>Республиканская 28 А</t>
  </si>
  <si>
    <t>Республиканская 34</t>
  </si>
  <si>
    <t>34 А</t>
  </si>
  <si>
    <t>9-ти этажные дома</t>
  </si>
  <si>
    <t>Санитарное содержание кабины лифта</t>
  </si>
  <si>
    <t xml:space="preserve"> - подметание полов кабины лифта </t>
  </si>
  <si>
    <t xml:space="preserve"> - уборка кабины лифта </t>
  </si>
  <si>
    <t xml:space="preserve">мытье пола кабины лифта </t>
  </si>
  <si>
    <t>мытье стен и дверей кабины лифта</t>
  </si>
  <si>
    <t>на 1 кв.м. убираемой площади (пол лифта)</t>
  </si>
  <si>
    <t>на 1 кв.м. убираемой площади (пол лифта, стены и двери)</t>
  </si>
  <si>
    <t>Организация надлежащего обслуживания и ремонта лифта в целях обеспечения содержания в исправном состоянии и его безопасной эксплуатации</t>
  </si>
  <si>
    <t>комплекс работ по техническому обслуживанию и текущему ремонту лифта</t>
  </si>
  <si>
    <t xml:space="preserve">в течении года </t>
  </si>
  <si>
    <t>на 1 м.кв. общей площади жилых помещений</t>
  </si>
  <si>
    <t xml:space="preserve">обслуживание лифтерами </t>
  </si>
  <si>
    <t>ежедневно с 7-00 до 20-00</t>
  </si>
  <si>
    <t>оперативный пуск остановившегося лифта (если причина остановки не связана с проведением АВР, КР)</t>
  </si>
  <si>
    <t>Обслуживание, проведение технических осмотров и устранение незначительных неисправностей подпиточных насосов, входящих в состав общего имущества многоквартирных домов</t>
  </si>
  <si>
    <t xml:space="preserve"> - периодические осмотры</t>
  </si>
  <si>
    <t xml:space="preserve"> - аварийно-техническое обслуживание</t>
  </si>
  <si>
    <t xml:space="preserve"> - устранение незначительных неисправностей</t>
  </si>
  <si>
    <t>VI</t>
  </si>
  <si>
    <t>6.1.</t>
  </si>
  <si>
    <t>6.2.</t>
  </si>
  <si>
    <t>4.1</t>
  </si>
  <si>
    <t>4.2</t>
  </si>
  <si>
    <t>Республиканская 36</t>
  </si>
  <si>
    <t>Республиканская 38</t>
  </si>
  <si>
    <t>Республиканская 42</t>
  </si>
  <si>
    <t>Республиканская 44</t>
  </si>
  <si>
    <t>Республиканская 48</t>
  </si>
  <si>
    <t>Республиканская 52</t>
  </si>
  <si>
    <t>Республиканская 58</t>
  </si>
  <si>
    <t>Республиканская 60</t>
  </si>
  <si>
    <t>Магистральная</t>
  </si>
  <si>
    <t>Магистральная 7</t>
  </si>
  <si>
    <t>Республиканская 62</t>
  </si>
  <si>
    <t>Рубежная</t>
  </si>
  <si>
    <t>Рубежная 1</t>
  </si>
  <si>
    <t>2-3-х этажные дома</t>
  </si>
  <si>
    <t xml:space="preserve">Рубежная </t>
  </si>
  <si>
    <t>Свердлова</t>
  </si>
  <si>
    <t>Смехова</t>
  </si>
  <si>
    <t>Смехова 11</t>
  </si>
  <si>
    <t>Украинская</t>
  </si>
  <si>
    <t>81 А</t>
  </si>
  <si>
    <t>Украинская 81 А</t>
  </si>
  <si>
    <t>26 Б</t>
  </si>
  <si>
    <t>Подгорная</t>
  </si>
  <si>
    <t>Парковая</t>
  </si>
  <si>
    <t xml:space="preserve">Магистральная </t>
  </si>
  <si>
    <t>Лермонтова</t>
  </si>
  <si>
    <t>189 Б</t>
  </si>
  <si>
    <t xml:space="preserve">Ленина </t>
  </si>
  <si>
    <t>Коммуны</t>
  </si>
  <si>
    <t>148 А</t>
  </si>
  <si>
    <t>5 А</t>
  </si>
  <si>
    <t>9 А</t>
  </si>
  <si>
    <t>9 общ.</t>
  </si>
  <si>
    <t>85 А</t>
  </si>
  <si>
    <t>Украинская 85 А</t>
  </si>
  <si>
    <t>Энгельса</t>
  </si>
  <si>
    <t>4-5-ти этажные дома</t>
  </si>
  <si>
    <t xml:space="preserve">Энгельса </t>
  </si>
  <si>
    <t>11 А</t>
  </si>
  <si>
    <t>11 Г</t>
  </si>
  <si>
    <t>11 Д</t>
  </si>
  <si>
    <t>13 А</t>
  </si>
  <si>
    <t>16 А</t>
  </si>
  <si>
    <t xml:space="preserve">Южная </t>
  </si>
  <si>
    <t xml:space="preserve">2 Краснознаменская </t>
  </si>
  <si>
    <t xml:space="preserve"> 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</si>
</sst>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0.000"/>
    <numFmt numFmtId="167" formatCode="0.0000"/>
    <numFmt numFmtId="168" formatCode="#,##0.000"/>
  </numFmts>
  <fonts count="70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 Cyr"/>
      <family val="2"/>
      <charset val="204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i/>
      <sz val="10"/>
      <name val="Arial"/>
      <family val="2"/>
      <charset val="204"/>
    </font>
    <font>
      <b/>
      <i/>
      <sz val="8"/>
      <name val="Arial Cyr"/>
      <charset val="204"/>
    </font>
    <font>
      <b/>
      <sz val="8"/>
      <name val="Arial Cyr"/>
      <charset val="204"/>
    </font>
    <font>
      <i/>
      <sz val="8"/>
      <name val="Arial"/>
      <family val="2"/>
      <charset val="204"/>
    </font>
    <font>
      <sz val="8"/>
      <name val="Arial"/>
      <family val="2"/>
      <charset val="204"/>
    </font>
    <font>
      <i/>
      <sz val="10"/>
      <name val="Arial Cyr"/>
      <charset val="204"/>
    </font>
    <font>
      <i/>
      <sz val="9"/>
      <name val="Arial"/>
      <family val="2"/>
      <charset val="204"/>
    </font>
    <font>
      <b/>
      <i/>
      <sz val="10"/>
      <name val="Arial Cyr"/>
      <charset val="204"/>
    </font>
    <font>
      <b/>
      <i/>
      <sz val="10"/>
      <name val="Arial Cyr"/>
      <family val="2"/>
      <charset val="204"/>
    </font>
    <font>
      <sz val="10"/>
      <color indexed="62"/>
      <name val="Arial"/>
      <family val="2"/>
      <charset val="204"/>
    </font>
    <font>
      <b/>
      <sz val="10"/>
      <name val="Arial Cyr"/>
      <family val="2"/>
      <charset val="204"/>
    </font>
    <font>
      <sz val="8"/>
      <name val="Arial Cyr"/>
      <family val="2"/>
      <charset val="204"/>
    </font>
    <font>
      <sz val="10"/>
      <color indexed="10"/>
      <name val="Arial Cyr"/>
      <family val="2"/>
      <charset val="204"/>
    </font>
    <font>
      <b/>
      <sz val="10"/>
      <color indexed="10"/>
      <name val="Arial Cyr"/>
      <charset val="204"/>
    </font>
    <font>
      <sz val="8"/>
      <name val="Arial Cyr"/>
      <charset val="204"/>
    </font>
    <font>
      <b/>
      <sz val="14"/>
      <name val="Arial Cyr"/>
      <charset val="204"/>
    </font>
    <font>
      <b/>
      <i/>
      <sz val="14"/>
      <name val="Arial"/>
      <family val="2"/>
      <charset val="204"/>
    </font>
    <font>
      <b/>
      <sz val="14"/>
      <name val="Arial"/>
      <family val="2"/>
      <charset val="204"/>
    </font>
    <font>
      <b/>
      <sz val="8"/>
      <name val="Arial"/>
      <family val="2"/>
      <charset val="204"/>
    </font>
    <font>
      <i/>
      <sz val="8"/>
      <name val="Arial Cyr"/>
      <charset val="204"/>
    </font>
    <font>
      <i/>
      <sz val="8"/>
      <name val="Arial Cyr"/>
      <family val="2"/>
      <charset val="204"/>
    </font>
    <font>
      <i/>
      <sz val="9"/>
      <name val="Arial Cyr"/>
      <family val="2"/>
      <charset val="204"/>
    </font>
    <font>
      <u/>
      <sz val="10"/>
      <name val="Arial Cyr"/>
      <family val="2"/>
      <charset val="204"/>
    </font>
    <font>
      <i/>
      <sz val="10"/>
      <name val="Arial Cyr"/>
      <family val="2"/>
      <charset val="204"/>
    </font>
    <font>
      <sz val="10"/>
      <color theme="1"/>
      <name val="Arial"/>
      <family val="2"/>
      <charset val="204"/>
    </font>
    <font>
      <sz val="11"/>
      <name val="Arial"/>
      <family val="2"/>
      <charset val="204"/>
    </font>
    <font>
      <sz val="11"/>
      <color theme="1"/>
      <name val="Arial"/>
      <family val="2"/>
      <charset val="204"/>
    </font>
    <font>
      <i/>
      <sz val="11"/>
      <color rgb="FFFF0000"/>
      <name val="Calibri"/>
      <family val="2"/>
      <charset val="204"/>
      <scheme val="minor"/>
    </font>
    <font>
      <b/>
      <i/>
      <sz val="14"/>
      <name val="Arial Cyr"/>
      <charset val="204"/>
    </font>
    <font>
      <sz val="6"/>
      <name val="Arial"/>
      <family val="2"/>
      <charset val="204"/>
    </font>
    <font>
      <sz val="6"/>
      <name val="Arial Cyr"/>
      <family val="2"/>
      <charset val="204"/>
    </font>
    <font>
      <sz val="6"/>
      <name val="Arial Cyr"/>
      <charset val="204"/>
    </font>
    <font>
      <i/>
      <sz val="6"/>
      <name val="Arial"/>
      <family val="2"/>
      <charset val="204"/>
    </font>
    <font>
      <i/>
      <sz val="6"/>
      <name val="Arial Cyr"/>
      <family val="2"/>
      <charset val="204"/>
    </font>
    <font>
      <sz val="6"/>
      <color theme="1"/>
      <name val="Arial"/>
      <family val="2"/>
      <charset val="204"/>
    </font>
    <font>
      <sz val="6"/>
      <color indexed="10"/>
      <name val="Arial Cyr"/>
      <family val="2"/>
      <charset val="204"/>
    </font>
    <font>
      <b/>
      <sz val="6"/>
      <color indexed="10"/>
      <name val="Arial Cyr"/>
      <charset val="204"/>
    </font>
    <font>
      <sz val="8"/>
      <color theme="1"/>
      <name val="Arial"/>
      <family val="2"/>
      <charset val="204"/>
    </font>
    <font>
      <sz val="9"/>
      <name val="Arial Cyr"/>
      <charset val="204"/>
    </font>
    <font>
      <sz val="11"/>
      <name val="Calibri"/>
      <family val="2"/>
      <charset val="204"/>
      <scheme val="minor"/>
    </font>
    <font>
      <b/>
      <i/>
      <sz val="7"/>
      <name val="Arial Cyr"/>
      <charset val="204"/>
    </font>
    <font>
      <b/>
      <sz val="7"/>
      <name val="Arial Cyr"/>
      <charset val="204"/>
    </font>
    <font>
      <sz val="7"/>
      <name val="Arial"/>
      <family val="2"/>
      <charset val="204"/>
    </font>
    <font>
      <sz val="7"/>
      <name val="Arial Cyr"/>
      <family val="2"/>
      <charset val="204"/>
    </font>
    <font>
      <sz val="7"/>
      <color theme="1"/>
      <name val="Arial"/>
      <family val="2"/>
      <charset val="204"/>
    </font>
    <font>
      <i/>
      <sz val="7"/>
      <name val="Arial"/>
      <family val="2"/>
      <charset val="204"/>
    </font>
    <font>
      <sz val="7"/>
      <name val="Arial Cyr"/>
      <charset val="204"/>
    </font>
    <font>
      <i/>
      <sz val="7"/>
      <name val="Arial Cyr"/>
      <family val="2"/>
      <charset val="204"/>
    </font>
    <font>
      <i/>
      <sz val="12"/>
      <name val="Arial Cyr"/>
      <charset val="204"/>
    </font>
    <font>
      <b/>
      <i/>
      <sz val="12"/>
      <name val="Arial Cyr"/>
      <charset val="204"/>
    </font>
    <font>
      <b/>
      <sz val="6"/>
      <name val="Arial Cyr"/>
      <charset val="204"/>
    </font>
    <font>
      <b/>
      <i/>
      <sz val="6"/>
      <name val="Arial Cyr"/>
      <charset val="204"/>
    </font>
    <font>
      <b/>
      <sz val="7"/>
      <name val="Arial"/>
      <family val="2"/>
      <charset val="204"/>
    </font>
    <font>
      <sz val="9"/>
      <name val="Arial Cyr"/>
      <family val="2"/>
      <charset val="204"/>
    </font>
    <font>
      <u/>
      <sz val="8"/>
      <name val="Arial Cyr"/>
      <family val="2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color theme="0"/>
      <name val="Calibri"/>
      <family val="2"/>
      <charset val="204"/>
      <scheme val="minor"/>
    </font>
    <font>
      <i/>
      <sz val="9"/>
      <name val="Arial Cyr"/>
      <charset val="204"/>
    </font>
    <font>
      <sz val="11"/>
      <color theme="3" tint="0.59999389629810485"/>
      <name val="Calibri"/>
      <family val="2"/>
      <charset val="204"/>
      <scheme val="minor"/>
    </font>
    <font>
      <sz val="11"/>
      <color theme="4" tint="0.39997558519241921"/>
      <name val="Calibri"/>
      <family val="2"/>
      <charset val="204"/>
      <scheme val="minor"/>
    </font>
    <font>
      <i/>
      <sz val="10"/>
      <color theme="0"/>
      <name val="Arial Cyr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3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6">
    <xf numFmtId="0" fontId="0" fillId="0" borderId="0"/>
    <xf numFmtId="0" fontId="3" fillId="0" borderId="0"/>
    <xf numFmtId="0" fontId="3" fillId="0" borderId="0"/>
    <xf numFmtId="0" fontId="8" fillId="0" borderId="0"/>
    <xf numFmtId="0" fontId="1" fillId="0" borderId="0"/>
    <xf numFmtId="0" fontId="8" fillId="0" borderId="0"/>
  </cellStyleXfs>
  <cellXfs count="2103">
    <xf numFmtId="0" fontId="0" fillId="0" borderId="0" xfId="0"/>
    <xf numFmtId="0" fontId="6" fillId="2" borderId="1" xfId="3" applyFont="1" applyFill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/>
    </xf>
    <xf numFmtId="0" fontId="6" fillId="0" borderId="3" xfId="1" applyFont="1" applyBorder="1" applyAlignment="1">
      <alignment vertical="center" wrapText="1"/>
    </xf>
    <xf numFmtId="0" fontId="13" fillId="0" borderId="1" xfId="1" applyFont="1" applyBorder="1" applyAlignment="1">
      <alignment vertical="center"/>
    </xf>
    <xf numFmtId="0" fontId="13" fillId="0" borderId="1" xfId="1" applyFont="1" applyBorder="1" applyAlignment="1">
      <alignment horizont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vertical="center" wrapText="1"/>
    </xf>
    <xf numFmtId="0" fontId="4" fillId="0" borderId="1" xfId="1" applyFont="1" applyFill="1" applyBorder="1" applyAlignment="1">
      <alignment horizontal="center" vertical="center" wrapText="1"/>
    </xf>
    <xf numFmtId="2" fontId="4" fillId="0" borderId="1" xfId="1" applyNumberFormat="1" applyFont="1" applyBorder="1" applyAlignment="1">
      <alignment vertical="center"/>
    </xf>
    <xf numFmtId="2" fontId="4" fillId="0" borderId="7" xfId="1" applyNumberFormat="1" applyFont="1" applyFill="1" applyBorder="1" applyAlignment="1">
      <alignment vertical="center" wrapText="1"/>
    </xf>
    <xf numFmtId="2" fontId="4" fillId="0" borderId="9" xfId="1" applyNumberFormat="1" applyFont="1" applyFill="1" applyBorder="1" applyAlignment="1">
      <alignment vertical="center" wrapText="1"/>
    </xf>
    <xf numFmtId="0" fontId="13" fillId="0" borderId="1" xfId="3" applyFont="1" applyBorder="1" applyAlignment="1">
      <alignment horizontal="center" vertical="center" wrapText="1"/>
    </xf>
    <xf numFmtId="0" fontId="4" fillId="0" borderId="4" xfId="1" applyFont="1" applyBorder="1" applyAlignment="1">
      <alignment vertical="center" wrapText="1"/>
    </xf>
    <xf numFmtId="2" fontId="4" fillId="0" borderId="9" xfId="3" applyNumberFormat="1" applyFont="1" applyBorder="1" applyAlignment="1">
      <alignment vertical="center"/>
    </xf>
    <xf numFmtId="2" fontId="4" fillId="0" borderId="13" xfId="3" applyNumberFormat="1" applyFont="1" applyBorder="1" applyAlignment="1">
      <alignment vertical="center"/>
    </xf>
    <xf numFmtId="0" fontId="3" fillId="0" borderId="4" xfId="1" applyFont="1" applyBorder="1" applyAlignment="1">
      <alignment vertical="center" wrapText="1"/>
    </xf>
    <xf numFmtId="0" fontId="5" fillId="0" borderId="5" xfId="1" applyFont="1" applyBorder="1" applyAlignment="1">
      <alignment vertical="center" wrapText="1"/>
    </xf>
    <xf numFmtId="0" fontId="15" fillId="0" borderId="5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vertical="center" wrapText="1"/>
    </xf>
    <xf numFmtId="0" fontId="4" fillId="0" borderId="7" xfId="1" applyFont="1" applyBorder="1" applyAlignment="1">
      <alignment vertical="center" wrapText="1"/>
    </xf>
    <xf numFmtId="0" fontId="12" fillId="0" borderId="4" xfId="3" applyFont="1" applyBorder="1" applyAlignment="1">
      <alignment horizontal="center" vertical="center"/>
    </xf>
    <xf numFmtId="0" fontId="13" fillId="0" borderId="4" xfId="3" applyFont="1" applyBorder="1" applyAlignment="1">
      <alignment vertical="center" wrapText="1"/>
    </xf>
    <xf numFmtId="2" fontId="4" fillId="0" borderId="4" xfId="3" applyNumberFormat="1" applyFont="1" applyBorder="1" applyAlignment="1">
      <alignment vertical="center"/>
    </xf>
    <xf numFmtId="0" fontId="5" fillId="0" borderId="9" xfId="1" applyFont="1" applyBorder="1" applyAlignment="1">
      <alignment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2" fontId="4" fillId="0" borderId="5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/>
    </xf>
    <xf numFmtId="0" fontId="5" fillId="0" borderId="13" xfId="1" applyFont="1" applyBorder="1" applyAlignment="1">
      <alignment vertical="center" wrapText="1"/>
    </xf>
    <xf numFmtId="0" fontId="4" fillId="0" borderId="12" xfId="1" applyFont="1" applyFill="1" applyBorder="1" applyAlignment="1">
      <alignment horizontal="center" vertical="center"/>
    </xf>
    <xf numFmtId="0" fontId="13" fillId="0" borderId="12" xfId="3" applyFont="1" applyBorder="1" applyAlignment="1">
      <alignment horizontal="center" vertical="center" wrapText="1"/>
    </xf>
    <xf numFmtId="2" fontId="4" fillId="0" borderId="12" xfId="3" applyNumberFormat="1" applyFont="1" applyBorder="1" applyAlignment="1">
      <alignment vertical="center"/>
    </xf>
    <xf numFmtId="0" fontId="4" fillId="0" borderId="12" xfId="1" applyFont="1" applyBorder="1" applyAlignment="1">
      <alignment vertical="center" wrapText="1"/>
    </xf>
    <xf numFmtId="0" fontId="12" fillId="0" borderId="12" xfId="3" applyFont="1" applyBorder="1" applyAlignment="1">
      <alignment horizontal="center" vertical="center"/>
    </xf>
    <xf numFmtId="0" fontId="13" fillId="0" borderId="4" xfId="1" applyFont="1" applyBorder="1" applyAlignment="1">
      <alignment vertical="center" wrapText="1"/>
    </xf>
    <xf numFmtId="2" fontId="4" fillId="0" borderId="4" xfId="1" applyNumberFormat="1" applyFont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0" fontId="15" fillId="0" borderId="12" xfId="1" applyFont="1" applyBorder="1" applyAlignment="1">
      <alignment vertical="center" wrapText="1"/>
    </xf>
    <xf numFmtId="0" fontId="4" fillId="0" borderId="5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4" fillId="0" borderId="5" xfId="1" applyFont="1" applyBorder="1" applyAlignment="1">
      <alignment vertical="center" wrapText="1"/>
    </xf>
    <xf numFmtId="0" fontId="13" fillId="0" borderId="5" xfId="1" applyFont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5" xfId="1" applyNumberFormat="1" applyFont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0" fontId="4" fillId="0" borderId="5" xfId="1" applyFont="1" applyFill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4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2" fontId="4" fillId="0" borderId="4" xfId="1" applyNumberFormat="1" applyFont="1" applyBorder="1" applyAlignment="1">
      <alignment horizontal="right" vertical="center" wrapText="1"/>
    </xf>
    <xf numFmtId="0" fontId="4" fillId="0" borderId="1" xfId="1" applyFont="1" applyBorder="1" applyAlignment="1">
      <alignment horizontal="center" vertical="center" wrapText="1"/>
    </xf>
    <xf numFmtId="0" fontId="13" fillId="0" borderId="1" xfId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right" vertical="center" wrapText="1"/>
    </xf>
    <xf numFmtId="0" fontId="4" fillId="0" borderId="19" xfId="1" applyFont="1" applyBorder="1" applyAlignment="1">
      <alignment vertical="center" wrapText="1"/>
    </xf>
    <xf numFmtId="0" fontId="13" fillId="0" borderId="20" xfId="1" applyFont="1" applyBorder="1" applyAlignment="1">
      <alignment horizontal="center" vertical="center" wrapText="1"/>
    </xf>
    <xf numFmtId="2" fontId="4" fillId="0" borderId="20" xfId="1" applyNumberFormat="1" applyFont="1" applyBorder="1" applyAlignment="1">
      <alignment horizontal="right" vertical="center" wrapText="1"/>
    </xf>
    <xf numFmtId="0" fontId="4" fillId="0" borderId="23" xfId="1" applyFont="1" applyBorder="1" applyAlignment="1">
      <alignment vertical="center" wrapText="1"/>
    </xf>
    <xf numFmtId="0" fontId="4" fillId="0" borderId="24" xfId="1" applyFont="1" applyBorder="1" applyAlignment="1">
      <alignment vertical="center"/>
    </xf>
    <xf numFmtId="0" fontId="13" fillId="0" borderId="4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6" fillId="0" borderId="12" xfId="1" applyFont="1" applyBorder="1" applyAlignment="1">
      <alignment vertical="center" wrapText="1"/>
    </xf>
    <xf numFmtId="0" fontId="4" fillId="0" borderId="26" xfId="1" applyFont="1" applyBorder="1" applyAlignment="1">
      <alignment vertical="center" wrapText="1"/>
    </xf>
    <xf numFmtId="0" fontId="13" fillId="0" borderId="27" xfId="1" applyFont="1" applyBorder="1" applyAlignment="1">
      <alignment vertical="center"/>
    </xf>
    <xf numFmtId="0" fontId="4" fillId="0" borderId="4" xfId="1" applyFont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12" fillId="0" borderId="5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2" fontId="4" fillId="0" borderId="12" xfId="1" applyNumberFormat="1" applyFont="1" applyFill="1" applyBorder="1" applyAlignment="1">
      <alignment vertical="center" wrapText="1"/>
    </xf>
    <xf numFmtId="0" fontId="4" fillId="0" borderId="1" xfId="1" applyFont="1" applyFill="1" applyBorder="1" applyAlignment="1">
      <alignment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vertical="center"/>
    </xf>
    <xf numFmtId="0" fontId="13" fillId="0" borderId="16" xfId="1" applyFont="1" applyFill="1" applyBorder="1" applyAlignment="1">
      <alignment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3" fillId="0" borderId="26" xfId="1" applyFont="1" applyFill="1" applyBorder="1" applyAlignment="1">
      <alignment vertical="center" wrapText="1"/>
    </xf>
    <xf numFmtId="0" fontId="3" fillId="0" borderId="27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/>
    </xf>
    <xf numFmtId="0" fontId="17" fillId="0" borderId="4" xfId="1" applyFont="1" applyBorder="1" applyAlignment="1">
      <alignment vertical="center" wrapText="1"/>
    </xf>
    <xf numFmtId="0" fontId="3" fillId="0" borderId="4" xfId="1" applyFont="1" applyBorder="1" applyAlignment="1">
      <alignment vertical="center"/>
    </xf>
    <xf numFmtId="0" fontId="13" fillId="0" borderId="4" xfId="1" applyFont="1" applyBorder="1" applyAlignment="1">
      <alignment vertical="center"/>
    </xf>
    <xf numFmtId="0" fontId="3" fillId="0" borderId="5" xfId="1" applyFont="1" applyBorder="1" applyAlignment="1">
      <alignment vertical="center" wrapText="1"/>
    </xf>
    <xf numFmtId="0" fontId="3" fillId="0" borderId="5" xfId="1" applyFont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14" fontId="4" fillId="0" borderId="5" xfId="1" applyNumberFormat="1" applyFont="1" applyBorder="1" applyAlignment="1">
      <alignment horizontal="center" vertical="center"/>
    </xf>
    <xf numFmtId="0" fontId="18" fillId="0" borderId="5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left" vertical="center" wrapText="1"/>
    </xf>
    <xf numFmtId="2" fontId="4" fillId="0" borderId="4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/>
    </xf>
    <xf numFmtId="0" fontId="4" fillId="0" borderId="11" xfId="1" applyFont="1" applyBorder="1" applyAlignment="1">
      <alignment vertical="center" wrapText="1"/>
    </xf>
    <xf numFmtId="0" fontId="4" fillId="0" borderId="12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0" fontId="11" fillId="0" borderId="1" xfId="3" applyFont="1" applyBorder="1" applyAlignment="1">
      <alignment horizontal="center" vertical="center" wrapText="1"/>
    </xf>
    <xf numFmtId="0" fontId="8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center" vertical="center" wrapText="1"/>
    </xf>
    <xf numFmtId="2" fontId="8" fillId="0" borderId="4" xfId="3" applyNumberFormat="1" applyFont="1" applyBorder="1" applyAlignment="1">
      <alignment vertical="center"/>
    </xf>
    <xf numFmtId="0" fontId="7" fillId="0" borderId="7" xfId="3" applyFont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11" fillId="0" borderId="12" xfId="3" applyFont="1" applyBorder="1" applyAlignment="1">
      <alignment horizontal="center" vertical="center" wrapText="1"/>
    </xf>
    <xf numFmtId="0" fontId="7" fillId="0" borderId="1" xfId="3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7" fillId="4" borderId="0" xfId="3" applyFont="1" applyFill="1" applyAlignment="1">
      <alignment vertical="center" wrapText="1"/>
    </xf>
    <xf numFmtId="0" fontId="7" fillId="4" borderId="0" xfId="3" applyFont="1" applyFill="1" applyAlignment="1">
      <alignment horizontal="right" vertical="center" wrapText="1"/>
    </xf>
    <xf numFmtId="0" fontId="6" fillId="4" borderId="0" xfId="0" applyFont="1" applyFill="1" applyAlignment="1">
      <alignment horizontal="right" vertical="center" wrapText="1"/>
    </xf>
    <xf numFmtId="0" fontId="6" fillId="4" borderId="0" xfId="0" applyFont="1" applyFill="1" applyAlignment="1">
      <alignment horizontal="left" vertical="center" wrapText="1"/>
    </xf>
    <xf numFmtId="0" fontId="6" fillId="4" borderId="0" xfId="0" applyFont="1" applyFill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12" fillId="0" borderId="4" xfId="3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3" fillId="0" borderId="27" xfId="1" applyFont="1" applyBorder="1" applyAlignment="1">
      <alignment vertical="center" wrapText="1"/>
    </xf>
    <xf numFmtId="0" fontId="13" fillId="0" borderId="24" xfId="1" applyFont="1" applyBorder="1" applyAlignment="1">
      <alignment vertical="center" wrapText="1"/>
    </xf>
    <xf numFmtId="0" fontId="20" fillId="0" borderId="1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27" xfId="1" applyFont="1" applyFill="1" applyBorder="1" applyAlignment="1">
      <alignment horizontal="center" vertical="center" wrapText="1"/>
    </xf>
    <xf numFmtId="0" fontId="20" fillId="0" borderId="4" xfId="1" applyFont="1" applyBorder="1" applyAlignment="1">
      <alignment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center" vertical="center" wrapText="1"/>
    </xf>
    <xf numFmtId="0" fontId="27" fillId="0" borderId="3" xfId="1" applyFont="1" applyBorder="1" applyAlignment="1">
      <alignment vertical="center" wrapText="1"/>
    </xf>
    <xf numFmtId="0" fontId="16" fillId="0" borderId="0" xfId="0" applyFont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8" fillId="0" borderId="4" xfId="3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20" fillId="0" borderId="5" xfId="1" applyFont="1" applyFill="1" applyBorder="1" applyAlignment="1">
      <alignment horizontal="center" vertical="center" wrapText="1"/>
    </xf>
    <xf numFmtId="0" fontId="8" fillId="0" borderId="0" xfId="3" applyFont="1" applyAlignment="1">
      <alignment vertical="center"/>
    </xf>
    <xf numFmtId="0" fontId="8" fillId="0" borderId="0" xfId="3" applyFont="1" applyAlignment="1">
      <alignment horizontal="right" vertical="center"/>
    </xf>
    <xf numFmtId="0" fontId="23" fillId="0" borderId="0" xfId="3" applyFont="1" applyAlignment="1">
      <alignment horizontal="right" vertical="center"/>
    </xf>
    <xf numFmtId="0" fontId="8" fillId="0" borderId="0" xfId="3" applyAlignment="1">
      <alignment vertical="center"/>
    </xf>
    <xf numFmtId="0" fontId="8" fillId="0" borderId="0" xfId="3"/>
    <xf numFmtId="0" fontId="14" fillId="0" borderId="0" xfId="3" applyFont="1"/>
    <xf numFmtId="0" fontId="11" fillId="4" borderId="1" xfId="3" applyFont="1" applyFill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 wrapText="1"/>
    </xf>
    <xf numFmtId="0" fontId="28" fillId="0" borderId="1" xfId="3" applyFont="1" applyBorder="1" applyAlignment="1">
      <alignment horizontal="center" vertical="center"/>
    </xf>
    <xf numFmtId="0" fontId="28" fillId="4" borderId="1" xfId="3" applyFont="1" applyFill="1" applyBorder="1" applyAlignment="1">
      <alignment horizontal="center" vertical="center"/>
    </xf>
    <xf numFmtId="0" fontId="28" fillId="2" borderId="1" xfId="3" applyFont="1" applyFill="1" applyBorder="1" applyAlignment="1">
      <alignment horizontal="center" vertical="center"/>
    </xf>
    <xf numFmtId="0" fontId="8" fillId="0" borderId="6" xfId="1" applyFont="1" applyBorder="1" applyAlignment="1">
      <alignment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4" fillId="4" borderId="1" xfId="3" applyFont="1" applyFill="1" applyBorder="1" applyAlignment="1">
      <alignment horizontal="center" vertical="center"/>
    </xf>
    <xf numFmtId="2" fontId="8" fillId="0" borderId="1" xfId="3" applyNumberFormat="1" applyFont="1" applyBorder="1" applyAlignment="1">
      <alignment horizontal="right" vertical="center"/>
    </xf>
    <xf numFmtId="2" fontId="14" fillId="0" borderId="1" xfId="3" applyNumberFormat="1" applyFont="1" applyBorder="1" applyAlignment="1">
      <alignment horizontal="right" vertical="center"/>
    </xf>
    <xf numFmtId="2" fontId="14" fillId="2" borderId="1" xfId="3" applyNumberFormat="1" applyFont="1" applyFill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0" fontId="8" fillId="0" borderId="1" xfId="1" applyFont="1" applyBorder="1" applyAlignment="1">
      <alignment vertical="center" wrapText="1"/>
    </xf>
    <xf numFmtId="0" fontId="14" fillId="4" borderId="4" xfId="3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0" fontId="3" fillId="0" borderId="4" xfId="1" applyFont="1" applyFill="1" applyBorder="1" applyAlignment="1">
      <alignment horizontal="center" vertical="center" wrapText="1"/>
    </xf>
    <xf numFmtId="0" fontId="14" fillId="4" borderId="7" xfId="3" applyFont="1" applyFill="1" applyBorder="1" applyAlignment="1">
      <alignment horizontal="center" vertical="center"/>
    </xf>
    <xf numFmtId="2" fontId="8" fillId="0" borderId="7" xfId="3" applyNumberFormat="1" applyFont="1" applyBorder="1" applyAlignment="1">
      <alignment horizontal="right" vertical="center"/>
    </xf>
    <xf numFmtId="2" fontId="14" fillId="2" borderId="7" xfId="3" applyNumberFormat="1" applyFont="1" applyFill="1" applyBorder="1" applyAlignment="1">
      <alignment horizontal="right" vertical="center"/>
    </xf>
    <xf numFmtId="2" fontId="14" fillId="2" borderId="8" xfId="3" applyNumberFormat="1" applyFont="1" applyFill="1" applyBorder="1" applyAlignment="1">
      <alignment horizontal="right" vertical="center"/>
    </xf>
    <xf numFmtId="0" fontId="28" fillId="0" borderId="0" xfId="3" applyFont="1" applyBorder="1" applyAlignment="1">
      <alignment horizontal="center" vertical="center"/>
    </xf>
    <xf numFmtId="0" fontId="14" fillId="4" borderId="9" xfId="3" applyFont="1" applyFill="1" applyBorder="1" applyAlignment="1">
      <alignment horizontal="center" vertical="center"/>
    </xf>
    <xf numFmtId="2" fontId="8" fillId="0" borderId="9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2" borderId="9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0" xfId="3" applyNumberFormat="1" applyFont="1" applyFill="1" applyBorder="1" applyAlignment="1">
      <alignment horizontal="right" vertical="center"/>
    </xf>
    <xf numFmtId="0" fontId="8" fillId="0" borderId="0" xfId="1" applyFont="1" applyBorder="1" applyAlignment="1">
      <alignment horizontal="right" vertical="center" wrapText="1"/>
    </xf>
    <xf numFmtId="0" fontId="8" fillId="0" borderId="11" xfId="1" applyFont="1" applyBorder="1" applyAlignment="1">
      <alignment horizontal="right" vertical="center" wrapText="1"/>
    </xf>
    <xf numFmtId="0" fontId="14" fillId="4" borderId="13" xfId="3" applyFont="1" applyFill="1" applyBorder="1" applyAlignment="1">
      <alignment horizontal="center" vertical="center"/>
    </xf>
    <xf numFmtId="2" fontId="8" fillId="0" borderId="13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13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2" fontId="14" fillId="2" borderId="14" xfId="3" applyNumberFormat="1" applyFont="1" applyFill="1" applyBorder="1" applyAlignment="1">
      <alignment horizontal="right" vertical="center"/>
    </xf>
    <xf numFmtId="0" fontId="8" fillId="0" borderId="4" xfId="1" applyFont="1" applyBorder="1" applyAlignment="1">
      <alignment vertical="center" wrapText="1"/>
    </xf>
    <xf numFmtId="4" fontId="14" fillId="4" borderId="12" xfId="3" applyNumberFormat="1" applyFont="1" applyFill="1" applyBorder="1" applyAlignment="1">
      <alignment horizontal="center" vertical="center"/>
    </xf>
    <xf numFmtId="2" fontId="8" fillId="0" borderId="5" xfId="3" applyNumberFormat="1" applyFont="1" applyBorder="1" applyAlignment="1">
      <alignment horizontal="right" vertical="center"/>
    </xf>
    <xf numFmtId="166" fontId="14" fillId="0" borderId="5" xfId="3" applyNumberFormat="1" applyFont="1" applyBorder="1" applyAlignment="1">
      <alignment horizontal="right" vertical="center"/>
    </xf>
    <xf numFmtId="0" fontId="14" fillId="4" borderId="6" xfId="3" applyFont="1" applyFill="1" applyBorder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2" fontId="14" fillId="2" borderId="6" xfId="3" applyNumberFormat="1" applyFont="1" applyFill="1" applyBorder="1" applyAlignment="1">
      <alignment horizontal="right" vertical="center"/>
    </xf>
    <xf numFmtId="0" fontId="14" fillId="0" borderId="5" xfId="1" applyFont="1" applyBorder="1" applyAlignment="1">
      <alignment horizontal="right" vertical="center" wrapText="1"/>
    </xf>
    <xf numFmtId="0" fontId="14" fillId="4" borderId="0" xfId="3" applyFont="1" applyFill="1" applyBorder="1" applyAlignment="1">
      <alignment horizontal="center" vertical="center"/>
    </xf>
    <xf numFmtId="0" fontId="14" fillId="0" borderId="12" xfId="1" applyFont="1" applyBorder="1" applyAlignment="1">
      <alignment horizontal="right" vertical="center" wrapText="1"/>
    </xf>
    <xf numFmtId="0" fontId="14" fillId="4" borderId="11" xfId="3" applyFont="1" applyFill="1" applyBorder="1" applyAlignment="1">
      <alignment horizontal="center" vertical="center"/>
    </xf>
    <xf numFmtId="2" fontId="8" fillId="0" borderId="12" xfId="3" applyNumberFormat="1" applyFont="1" applyBorder="1" applyAlignment="1">
      <alignment horizontal="right" vertical="center"/>
    </xf>
    <xf numFmtId="0" fontId="14" fillId="4" borderId="12" xfId="3" applyFont="1" applyFill="1" applyBorder="1" applyAlignment="1">
      <alignment horizontal="center" vertical="center"/>
    </xf>
    <xf numFmtId="2" fontId="14" fillId="2" borderId="21" xfId="3" applyNumberFormat="1" applyFont="1" applyFill="1" applyBorder="1" applyAlignment="1">
      <alignment horizontal="right" vertical="center"/>
    </xf>
    <xf numFmtId="165" fontId="14" fillId="4" borderId="4" xfId="3" applyNumberFormat="1" applyFont="1" applyFill="1" applyBorder="1" applyAlignment="1">
      <alignment vertical="center"/>
    </xf>
    <xf numFmtId="2" fontId="8" fillId="0" borderId="7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2" borderId="7" xfId="3" applyNumberFormat="1" applyFont="1" applyFill="1" applyBorder="1" applyAlignment="1">
      <alignment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8" xfId="3" applyNumberFormat="1" applyFont="1" applyFill="1" applyBorder="1" applyAlignment="1">
      <alignment vertical="center"/>
    </xf>
    <xf numFmtId="165" fontId="14" fillId="4" borderId="5" xfId="3" applyNumberFormat="1" applyFont="1" applyFill="1" applyBorder="1" applyAlignment="1">
      <alignment horizontal="center" vertical="center"/>
    </xf>
    <xf numFmtId="2" fontId="8" fillId="0" borderId="9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0" fontId="14" fillId="4" borderId="5" xfId="3" applyFont="1" applyFill="1" applyBorder="1" applyAlignment="1">
      <alignment horizontal="center" vertical="center"/>
    </xf>
    <xf numFmtId="2" fontId="8" fillId="0" borderId="13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2" fontId="4" fillId="0" borderId="7" xfId="3" applyNumberFormat="1" applyFont="1" applyBorder="1" applyAlignment="1">
      <alignment vertical="center"/>
    </xf>
    <xf numFmtId="0" fontId="28" fillId="4" borderId="4" xfId="3" applyFont="1" applyFill="1" applyBorder="1" applyAlignment="1">
      <alignment vertical="center" wrapText="1"/>
    </xf>
    <xf numFmtId="0" fontId="13" fillId="0" borderId="5" xfId="3" applyFont="1" applyBorder="1" applyAlignment="1">
      <alignment vertical="center" wrapText="1"/>
    </xf>
    <xf numFmtId="0" fontId="4" fillId="0" borderId="9" xfId="3" applyFont="1" applyBorder="1" applyAlignment="1">
      <alignment vertical="center"/>
    </xf>
    <xf numFmtId="0" fontId="28" fillId="4" borderId="5" xfId="3" applyFont="1" applyFill="1" applyBorder="1" applyAlignment="1">
      <alignment vertical="center" wrapText="1"/>
    </xf>
    <xf numFmtId="2" fontId="8" fillId="0" borderId="5" xfId="3" applyNumberFormat="1" applyFont="1" applyBorder="1" applyAlignment="1">
      <alignment vertical="center"/>
    </xf>
    <xf numFmtId="2" fontId="14" fillId="2" borderId="9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0" xfId="3" applyNumberFormat="1" applyFont="1" applyFill="1" applyBorder="1" applyAlignment="1">
      <alignment vertical="center"/>
    </xf>
    <xf numFmtId="0" fontId="28" fillId="0" borderId="5" xfId="3" applyFont="1" applyBorder="1" applyAlignment="1">
      <alignment horizontal="center" vertical="center"/>
    </xf>
    <xf numFmtId="0" fontId="8" fillId="0" borderId="5" xfId="1" applyFont="1" applyBorder="1" applyAlignment="1">
      <alignment horizontal="right" vertical="center" wrapText="1"/>
    </xf>
    <xf numFmtId="2" fontId="14" fillId="2" borderId="17" xfId="3" applyNumberFormat="1" applyFont="1" applyFill="1" applyBorder="1" applyAlignment="1">
      <alignment horizontal="right" vertical="center"/>
    </xf>
    <xf numFmtId="0" fontId="14" fillId="2" borderId="1" xfId="3" applyFont="1" applyFill="1" applyBorder="1" applyAlignment="1">
      <alignment horizontal="center" vertical="center"/>
    </xf>
    <xf numFmtId="2" fontId="14" fillId="2" borderId="21" xfId="3" applyNumberFormat="1" applyFont="1" applyFill="1" applyBorder="1" applyAlignment="1">
      <alignment vertical="center"/>
    </xf>
    <xf numFmtId="0" fontId="14" fillId="2" borderId="4" xfId="3" applyFont="1" applyFill="1" applyBorder="1" applyAlignment="1">
      <alignment horizontal="center" vertical="center"/>
    </xf>
    <xf numFmtId="0" fontId="14" fillId="2" borderId="10" xfId="3" applyFont="1" applyFill="1" applyBorder="1" applyAlignment="1">
      <alignment horizontal="center" vertical="center"/>
    </xf>
    <xf numFmtId="3" fontId="14" fillId="4" borderId="9" xfId="3" applyNumberFormat="1" applyFont="1" applyFill="1" applyBorder="1" applyAlignment="1">
      <alignment horizontal="center" vertical="center"/>
    </xf>
    <xf numFmtId="1" fontId="14" fillId="4" borderId="9" xfId="3" applyNumberFormat="1" applyFont="1" applyFill="1" applyBorder="1" applyAlignment="1">
      <alignment horizontal="center" vertical="center"/>
    </xf>
    <xf numFmtId="0" fontId="8" fillId="0" borderId="12" xfId="3" applyFont="1" applyBorder="1" applyAlignment="1">
      <alignment horizontal="right" vertical="center"/>
    </xf>
    <xf numFmtId="0" fontId="8" fillId="0" borderId="12" xfId="1" applyFont="1" applyBorder="1" applyAlignment="1">
      <alignment vertical="center" wrapText="1"/>
    </xf>
    <xf numFmtId="0" fontId="29" fillId="0" borderId="12" xfId="3" applyFont="1" applyBorder="1" applyAlignment="1">
      <alignment horizontal="center" vertical="center"/>
    </xf>
    <xf numFmtId="0" fontId="14" fillId="4" borderId="17" xfId="3" applyFont="1" applyFill="1" applyBorder="1" applyAlignment="1">
      <alignment horizontal="center" vertical="center"/>
    </xf>
    <xf numFmtId="0" fontId="3" fillId="0" borderId="7" xfId="1" applyFont="1" applyBorder="1" applyAlignment="1">
      <alignment horizontal="right" vertical="center"/>
    </xf>
    <xf numFmtId="0" fontId="3" fillId="0" borderId="8" xfId="1" applyFont="1" applyBorder="1" applyAlignment="1">
      <alignment horizontal="center" vertical="center" wrapText="1"/>
    </xf>
    <xf numFmtId="2" fontId="8" fillId="0" borderId="4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0" fontId="3" fillId="0" borderId="9" xfId="1" applyFont="1" applyBorder="1" applyAlignment="1">
      <alignment horizontal="right" vertical="center"/>
    </xf>
    <xf numFmtId="0" fontId="30" fillId="0" borderId="5" xfId="1" applyFont="1" applyBorder="1" applyAlignment="1">
      <alignment vertical="center" wrapText="1"/>
    </xf>
    <xf numFmtId="0" fontId="3" fillId="0" borderId="10" xfId="1" applyFont="1" applyBorder="1" applyAlignment="1">
      <alignment horizontal="center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0" fontId="3" fillId="0" borderId="9" xfId="1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0" fontId="30" fillId="0" borderId="12" xfId="1" applyFont="1" applyBorder="1" applyAlignment="1">
      <alignment vertical="center" wrapText="1"/>
    </xf>
    <xf numFmtId="0" fontId="3" fillId="0" borderId="14" xfId="1" applyFont="1" applyBorder="1" applyAlignment="1">
      <alignment horizontal="center" vertical="center" wrapText="1"/>
    </xf>
    <xf numFmtId="1" fontId="14" fillId="4" borderId="13" xfId="3" applyNumberFormat="1" applyFont="1" applyFill="1" applyBorder="1" applyAlignment="1">
      <alignment horizontal="center" vertical="center"/>
    </xf>
    <xf numFmtId="0" fontId="31" fillId="0" borderId="0" xfId="1" applyFont="1" applyBorder="1" applyAlignment="1">
      <alignment vertical="center" wrapText="1"/>
    </xf>
    <xf numFmtId="0" fontId="30" fillId="0" borderId="0" xfId="1" applyFont="1" applyBorder="1" applyAlignment="1">
      <alignment vertical="center" wrapText="1"/>
    </xf>
    <xf numFmtId="0" fontId="30" fillId="0" borderId="11" xfId="1" applyFont="1" applyBorder="1" applyAlignment="1">
      <alignment vertical="center" wrapText="1"/>
    </xf>
    <xf numFmtId="2" fontId="4" fillId="0" borderId="12" xfId="3" applyNumberFormat="1" applyFont="1" applyBorder="1" applyAlignment="1">
      <alignment vertical="center" wrapText="1"/>
    </xf>
    <xf numFmtId="0" fontId="31" fillId="0" borderId="6" xfId="1" applyFont="1" applyBorder="1" applyAlignment="1">
      <alignment vertical="center" wrapText="1"/>
    </xf>
    <xf numFmtId="0" fontId="32" fillId="0" borderId="10" xfId="1" applyFont="1" applyFill="1" applyBorder="1" applyAlignment="1">
      <alignment horizontal="left" vertical="center" wrapText="1"/>
    </xf>
    <xf numFmtId="0" fontId="32" fillId="0" borderId="11" xfId="1" applyFont="1" applyFill="1" applyBorder="1" applyAlignment="1">
      <alignment vertical="center" wrapText="1"/>
    </xf>
    <xf numFmtId="2" fontId="8" fillId="0" borderId="12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0" fillId="0" borderId="9" xfId="0" applyBorder="1" applyAlignment="1">
      <alignment horizontal="right" vertical="center"/>
    </xf>
    <xf numFmtId="0" fontId="4" fillId="0" borderId="9" xfId="1" applyFont="1" applyBorder="1" applyAlignment="1">
      <alignment vertical="center" wrapText="1"/>
    </xf>
    <xf numFmtId="2" fontId="4" fillId="0" borderId="17" xfId="3" applyNumberFormat="1" applyFont="1" applyBorder="1" applyAlignment="1">
      <alignment horizontal="right" vertical="center" wrapText="1"/>
    </xf>
    <xf numFmtId="2" fontId="8" fillId="0" borderId="17" xfId="3" applyNumberFormat="1" applyFont="1" applyBorder="1" applyAlignment="1">
      <alignment horizontal="right" vertical="center"/>
    </xf>
    <xf numFmtId="165" fontId="14" fillId="4" borderId="7" xfId="3" applyNumberFormat="1" applyFont="1" applyFill="1" applyBorder="1" applyAlignment="1">
      <alignment horizontal="center" vertical="center"/>
    </xf>
    <xf numFmtId="0" fontId="5" fillId="0" borderId="5" xfId="0" applyFont="1" applyBorder="1" applyAlignment="1">
      <alignment vertical="top" wrapText="1"/>
    </xf>
    <xf numFmtId="165" fontId="14" fillId="4" borderId="9" xfId="3" applyNumberFormat="1" applyFont="1" applyFill="1" applyBorder="1" applyAlignment="1">
      <alignment horizontal="center" vertical="center"/>
    </xf>
    <xf numFmtId="0" fontId="5" fillId="0" borderId="12" xfId="0" applyFont="1" applyBorder="1" applyAlignment="1">
      <alignment vertical="top" wrapText="1"/>
    </xf>
    <xf numFmtId="0" fontId="3" fillId="0" borderId="12" xfId="1" applyFont="1" applyBorder="1" applyAlignment="1">
      <alignment horizontal="center" vertical="center" wrapText="1"/>
    </xf>
    <xf numFmtId="165" fontId="14" fillId="4" borderId="13" xfId="3" applyNumberFormat="1" applyFont="1" applyFill="1" applyBorder="1" applyAlignment="1">
      <alignment horizontal="center" vertical="center"/>
    </xf>
    <xf numFmtId="0" fontId="4" fillId="0" borderId="34" xfId="1" applyFont="1" applyBorder="1" applyAlignment="1">
      <alignment horizontal="right" vertical="center"/>
    </xf>
    <xf numFmtId="0" fontId="3" fillId="0" borderId="20" xfId="1" applyFont="1" applyBorder="1" applyAlignment="1">
      <alignment horizontal="center" vertical="center" wrapText="1"/>
    </xf>
    <xf numFmtId="2" fontId="14" fillId="4" borderId="12" xfId="3" applyNumberFormat="1" applyFont="1" applyFill="1" applyBorder="1" applyAlignment="1">
      <alignment horizontal="center" vertical="center"/>
    </xf>
    <xf numFmtId="0" fontId="4" fillId="0" borderId="31" xfId="1" applyFont="1" applyBorder="1" applyAlignment="1">
      <alignment horizontal="right" vertical="center"/>
    </xf>
    <xf numFmtId="0" fontId="4" fillId="0" borderId="35" xfId="1" applyFont="1" applyBorder="1" applyAlignment="1">
      <alignment vertical="center" wrapText="1"/>
    </xf>
    <xf numFmtId="0" fontId="4" fillId="0" borderId="10" xfId="1" applyFont="1" applyBorder="1" applyAlignment="1">
      <alignment vertical="center" wrapText="1"/>
    </xf>
    <xf numFmtId="0" fontId="13" fillId="0" borderId="10" xfId="1" applyFont="1" applyBorder="1" applyAlignment="1">
      <alignment vertical="center" wrapText="1"/>
    </xf>
    <xf numFmtId="0" fontId="4" fillId="0" borderId="22" xfId="1" applyFont="1" applyBorder="1" applyAlignment="1">
      <alignment horizontal="right" vertical="center" wrapText="1"/>
    </xf>
    <xf numFmtId="0" fontId="13" fillId="0" borderId="7" xfId="1" applyFont="1" applyBorder="1" applyAlignment="1">
      <alignment horizontal="center" vertical="center" wrapText="1"/>
    </xf>
    <xf numFmtId="2" fontId="4" fillId="0" borderId="4" xfId="1" applyNumberFormat="1" applyFont="1" applyBorder="1" applyAlignment="1">
      <alignment vertical="center"/>
    </xf>
    <xf numFmtId="165" fontId="14" fillId="4" borderId="6" xfId="3" applyNumberFormat="1" applyFont="1" applyFill="1" applyBorder="1" applyAlignment="1">
      <alignment horizontal="center" vertical="center"/>
    </xf>
    <xf numFmtId="0" fontId="4" fillId="0" borderId="25" xfId="1" applyFont="1" applyBorder="1" applyAlignment="1">
      <alignment horizontal="right" vertical="center" wrapText="1"/>
    </xf>
    <xf numFmtId="0" fontId="32" fillId="0" borderId="26" xfId="1" applyFont="1" applyBorder="1" applyAlignment="1">
      <alignment vertical="center" wrapText="1"/>
    </xf>
    <xf numFmtId="0" fontId="13" fillId="0" borderId="9" xfId="0" applyFont="1" applyFill="1" applyBorder="1" applyAlignment="1">
      <alignment horizontal="center" vertical="center"/>
    </xf>
    <xf numFmtId="2" fontId="4" fillId="0" borderId="5" xfId="1" applyNumberFormat="1" applyFont="1" applyBorder="1" applyAlignment="1">
      <alignment vertical="center"/>
    </xf>
    <xf numFmtId="1" fontId="14" fillId="4" borderId="0" xfId="3" applyNumberFormat="1" applyFont="1" applyFill="1" applyBorder="1" applyAlignment="1">
      <alignment horizontal="center" vertical="center"/>
    </xf>
    <xf numFmtId="0" fontId="4" fillId="0" borderId="28" xfId="1" applyFont="1" applyBorder="1" applyAlignment="1">
      <alignment horizontal="right" vertical="center"/>
    </xf>
    <xf numFmtId="0" fontId="32" fillId="0" borderId="29" xfId="1" applyFont="1" applyBorder="1" applyAlignment="1">
      <alignment vertical="center" wrapText="1"/>
    </xf>
    <xf numFmtId="0" fontId="33" fillId="0" borderId="30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2" fontId="4" fillId="0" borderId="12" xfId="1" applyNumberFormat="1" applyFont="1" applyBorder="1" applyAlignment="1">
      <alignment vertical="center"/>
    </xf>
    <xf numFmtId="0" fontId="4" fillId="0" borderId="9" xfId="1" applyFont="1" applyBorder="1" applyAlignment="1">
      <alignment horizontal="center" vertical="center" wrapText="1"/>
    </xf>
    <xf numFmtId="0" fontId="14" fillId="0" borderId="5" xfId="3" applyFont="1" applyBorder="1" applyAlignment="1">
      <alignment horizontal="center" vertical="center"/>
    </xf>
    <xf numFmtId="0" fontId="14" fillId="2" borderId="8" xfId="3" applyFont="1" applyFill="1" applyBorder="1" applyAlignment="1">
      <alignment horizontal="center" vertical="center"/>
    </xf>
    <xf numFmtId="0" fontId="15" fillId="0" borderId="11" xfId="1" applyFont="1" applyBorder="1" applyAlignment="1">
      <alignment vertical="center" wrapText="1"/>
    </xf>
    <xf numFmtId="2" fontId="4" fillId="0" borderId="13" xfId="1" applyNumberFormat="1" applyFont="1" applyBorder="1" applyAlignment="1">
      <alignment horizontal="right" vertical="center" wrapText="1"/>
    </xf>
    <xf numFmtId="0" fontId="4" fillId="0" borderId="1" xfId="1" applyFont="1" applyBorder="1" applyAlignment="1">
      <alignment horizontal="right" vertical="center"/>
    </xf>
    <xf numFmtId="0" fontId="3" fillId="0" borderId="17" xfId="1" applyFont="1" applyBorder="1" applyAlignment="1">
      <alignment vertical="center" wrapText="1"/>
    </xf>
    <xf numFmtId="0" fontId="13" fillId="0" borderId="1" xfId="0" applyFont="1" applyFill="1" applyBorder="1" applyAlignment="1">
      <alignment horizontal="center" vertical="center" wrapText="1"/>
    </xf>
    <xf numFmtId="2" fontId="33" fillId="0" borderId="1" xfId="0" applyNumberFormat="1" applyFont="1" applyFill="1" applyBorder="1" applyAlignment="1">
      <alignment horizontal="right" vertical="center" wrapText="1"/>
    </xf>
    <xf numFmtId="165" fontId="14" fillId="4" borderId="12" xfId="3" applyNumberFormat="1" applyFont="1" applyFill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14" fillId="0" borderId="1" xfId="3" applyFont="1" applyBorder="1" applyAlignment="1">
      <alignment horizontal="center" vertical="center"/>
    </xf>
    <xf numFmtId="2" fontId="8" fillId="2" borderId="1" xfId="3" applyNumberFormat="1" applyFont="1" applyFill="1" applyBorder="1" applyAlignment="1">
      <alignment horizontal="right" vertical="center"/>
    </xf>
    <xf numFmtId="2" fontId="4" fillId="0" borderId="7" xfId="1" applyNumberFormat="1" applyFont="1" applyBorder="1" applyAlignment="1">
      <alignment horizontal="right" vertical="center" wrapText="1"/>
    </xf>
    <xf numFmtId="164" fontId="14" fillId="4" borderId="7" xfId="3" applyNumberFormat="1" applyFont="1" applyFill="1" applyBorder="1" applyAlignment="1">
      <alignment horizontal="center" vertical="center"/>
    </xf>
    <xf numFmtId="0" fontId="12" fillId="0" borderId="9" xfId="1" applyFont="1" applyBorder="1" applyAlignment="1">
      <alignment horizontal="center" vertical="center" wrapText="1"/>
    </xf>
    <xf numFmtId="2" fontId="4" fillId="0" borderId="9" xfId="1" applyNumberFormat="1" applyFont="1" applyBorder="1" applyAlignment="1">
      <alignment horizontal="right" vertical="center" wrapText="1"/>
    </xf>
    <xf numFmtId="164" fontId="14" fillId="4" borderId="9" xfId="3" applyNumberFormat="1" applyFont="1" applyFill="1" applyBorder="1" applyAlignment="1">
      <alignment horizontal="center" vertical="center"/>
    </xf>
    <xf numFmtId="164" fontId="14" fillId="4" borderId="13" xfId="3" applyNumberFormat="1" applyFont="1" applyFill="1" applyBorder="1" applyAlignment="1">
      <alignment horizontal="center" vertical="center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5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0" fontId="4" fillId="0" borderId="12" xfId="1" applyFont="1" applyFill="1" applyBorder="1" applyAlignment="1">
      <alignment vertical="center" wrapText="1"/>
    </xf>
    <xf numFmtId="2" fontId="14" fillId="4" borderId="9" xfId="3" applyNumberFormat="1" applyFont="1" applyFill="1" applyBorder="1" applyAlignment="1">
      <alignment horizontal="center" vertical="center"/>
    </xf>
    <xf numFmtId="0" fontId="4" fillId="0" borderId="7" xfId="1" applyFont="1" applyBorder="1" applyAlignment="1">
      <alignment horizontal="right" vertical="center" wrapText="1"/>
    </xf>
    <xf numFmtId="0" fontId="4" fillId="0" borderId="9" xfId="1" applyFont="1" applyBorder="1" applyAlignment="1">
      <alignment horizontal="right" vertical="center" wrapText="1"/>
    </xf>
    <xf numFmtId="0" fontId="3" fillId="0" borderId="4" xfId="1" applyFont="1" applyFill="1" applyBorder="1" applyAlignment="1">
      <alignment wrapText="1"/>
    </xf>
    <xf numFmtId="0" fontId="4" fillId="0" borderId="36" xfId="1" applyFont="1" applyFill="1" applyBorder="1" applyAlignment="1">
      <alignment horizontal="right" vertical="center" wrapText="1"/>
    </xf>
    <xf numFmtId="0" fontId="34" fillId="0" borderId="10" xfId="1" applyFont="1" applyFill="1" applyBorder="1" applyAlignment="1">
      <alignment wrapText="1"/>
    </xf>
    <xf numFmtId="2" fontId="4" fillId="0" borderId="9" xfId="1" applyNumberFormat="1" applyFont="1" applyFill="1" applyBorder="1" applyAlignment="1">
      <alignment horizontal="right" vertical="center" wrapText="1"/>
    </xf>
    <xf numFmtId="4" fontId="14" fillId="4" borderId="9" xfId="3" applyNumberFormat="1" applyFont="1" applyFill="1" applyBorder="1" applyAlignment="1">
      <alignment horizontal="center" vertical="center"/>
    </xf>
    <xf numFmtId="167" fontId="14" fillId="0" borderId="5" xfId="3" applyNumberFormat="1" applyFont="1" applyBorder="1" applyAlignment="1">
      <alignment horizontal="right" vertical="center"/>
    </xf>
    <xf numFmtId="0" fontId="34" fillId="0" borderId="14" xfId="1" applyFont="1" applyFill="1" applyBorder="1" applyAlignment="1">
      <alignment wrapText="1"/>
    </xf>
    <xf numFmtId="3" fontId="14" fillId="4" borderId="13" xfId="3" applyNumberFormat="1" applyFont="1" applyFill="1" applyBorder="1" applyAlignment="1">
      <alignment horizontal="center" vertical="center"/>
    </xf>
    <xf numFmtId="166" fontId="14" fillId="0" borderId="12" xfId="3" applyNumberFormat="1" applyFont="1" applyBorder="1" applyAlignment="1">
      <alignment horizontal="right" vertical="center"/>
    </xf>
    <xf numFmtId="49" fontId="4" fillId="0" borderId="9" xfId="1" applyNumberFormat="1" applyFont="1" applyFill="1" applyBorder="1" applyAlignment="1">
      <alignment horizontal="center" vertical="center" wrapText="1"/>
    </xf>
    <xf numFmtId="2" fontId="4" fillId="0" borderId="24" xfId="1" applyNumberFormat="1" applyFont="1" applyFill="1" applyBorder="1" applyAlignment="1">
      <alignment horizontal="right" vertical="center" wrapText="1"/>
    </xf>
    <xf numFmtId="4" fontId="14" fillId="4" borderId="5" xfId="3" applyNumberFormat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right" vertical="center" wrapText="1"/>
    </xf>
    <xf numFmtId="0" fontId="14" fillId="0" borderId="7" xfId="3" applyFont="1" applyBorder="1" applyAlignment="1">
      <alignment horizontal="center" vertical="center"/>
    </xf>
    <xf numFmtId="0" fontId="4" fillId="0" borderId="22" xfId="1" applyFont="1" applyBorder="1" applyAlignment="1">
      <alignment horizontal="right" vertical="center"/>
    </xf>
    <xf numFmtId="0" fontId="4" fillId="0" borderId="17" xfId="1" applyFont="1" applyBorder="1" applyAlignment="1">
      <alignment horizontal="right" vertical="center"/>
    </xf>
    <xf numFmtId="0" fontId="3" fillId="0" borderId="7" xfId="1" applyBorder="1" applyAlignment="1">
      <alignment vertical="center"/>
    </xf>
    <xf numFmtId="0" fontId="3" fillId="0" borderId="7" xfId="1" applyFont="1" applyBorder="1" applyAlignment="1">
      <alignment vertical="center" wrapText="1"/>
    </xf>
    <xf numFmtId="0" fontId="4" fillId="0" borderId="6" xfId="1" applyFont="1" applyBorder="1" applyAlignment="1">
      <alignment horizontal="right" vertical="center" wrapText="1"/>
    </xf>
    <xf numFmtId="0" fontId="8" fillId="0" borderId="8" xfId="3" applyFont="1" applyBorder="1" applyAlignment="1">
      <alignment horizontal="right" vertical="center"/>
    </xf>
    <xf numFmtId="0" fontId="3" fillId="0" borderId="9" xfId="1" applyFont="1" applyBorder="1" applyAlignment="1">
      <alignment vertical="center" wrapText="1"/>
    </xf>
    <xf numFmtId="2" fontId="4" fillId="0" borderId="0" xfId="1" applyNumberFormat="1" applyFont="1" applyBorder="1" applyAlignment="1">
      <alignment horizontal="right" vertical="center" wrapText="1"/>
    </xf>
    <xf numFmtId="2" fontId="8" fillId="0" borderId="10" xfId="3" applyNumberFormat="1" applyFont="1" applyBorder="1" applyAlignment="1">
      <alignment horizontal="right" vertical="center"/>
    </xf>
    <xf numFmtId="0" fontId="3" fillId="0" borderId="9" xfId="1" applyBorder="1" applyAlignment="1">
      <alignment vertical="center" wrapText="1"/>
    </xf>
    <xf numFmtId="0" fontId="3" fillId="0" borderId="9" xfId="1" applyBorder="1" applyAlignment="1">
      <alignment vertical="center"/>
    </xf>
    <xf numFmtId="0" fontId="3" fillId="0" borderId="9" xfId="1" applyFont="1" applyBorder="1" applyAlignment="1">
      <alignment horizontal="center" vertical="center" wrapText="1"/>
    </xf>
    <xf numFmtId="0" fontId="3" fillId="0" borderId="9" xfId="1" applyFill="1" applyBorder="1" applyAlignment="1">
      <alignment horizontal="left" vertical="center" wrapText="1"/>
    </xf>
    <xf numFmtId="0" fontId="3" fillId="0" borderId="13" xfId="1" applyBorder="1" applyAlignment="1">
      <alignment vertical="center"/>
    </xf>
    <xf numFmtId="0" fontId="3" fillId="0" borderId="13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/>
    </xf>
    <xf numFmtId="0" fontId="9" fillId="0" borderId="12" xfId="1" applyFont="1" applyBorder="1" applyAlignment="1">
      <alignment vertical="center"/>
    </xf>
    <xf numFmtId="0" fontId="8" fillId="0" borderId="1" xfId="3" applyFont="1" applyBorder="1" applyAlignment="1">
      <alignment horizontal="right" vertical="center"/>
    </xf>
    <xf numFmtId="0" fontId="4" fillId="0" borderId="4" xfId="1" applyFont="1" applyFill="1" applyBorder="1" applyAlignment="1">
      <alignment vertical="center" wrapText="1"/>
    </xf>
    <xf numFmtId="0" fontId="3" fillId="0" borderId="5" xfId="1" applyFont="1" applyFill="1" applyBorder="1" applyAlignment="1">
      <alignment horizontal="center" vertical="center" wrapText="1"/>
    </xf>
    <xf numFmtId="2" fontId="4" fillId="0" borderId="4" xfId="1" applyNumberFormat="1" applyFont="1" applyFill="1" applyBorder="1" applyAlignment="1">
      <alignment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12" xfId="3" applyNumberFormat="1" applyFont="1" applyFill="1" applyBorder="1" applyAlignment="1">
      <alignment horizontal="center" vertical="center"/>
    </xf>
    <xf numFmtId="0" fontId="4" fillId="0" borderId="12" xfId="1" applyFont="1" applyFill="1" applyBorder="1" applyAlignment="1">
      <alignment vertical="center" wrapText="1"/>
    </xf>
    <xf numFmtId="2" fontId="8" fillId="0" borderId="12" xfId="3" applyNumberFormat="1" applyFont="1" applyBorder="1" applyAlignment="1">
      <alignment vertical="center"/>
    </xf>
    <xf numFmtId="2" fontId="14" fillId="0" borderId="1" xfId="3" applyNumberFormat="1" applyFont="1" applyBorder="1" applyAlignment="1">
      <alignment vertical="center"/>
    </xf>
    <xf numFmtId="2" fontId="14" fillId="2" borderId="1" xfId="3" applyNumberFormat="1" applyFont="1" applyFill="1" applyBorder="1" applyAlignment="1">
      <alignment vertical="center"/>
    </xf>
    <xf numFmtId="0" fontId="9" fillId="0" borderId="1" xfId="1" applyFont="1" applyBorder="1" applyAlignment="1">
      <alignment vertical="center" wrapText="1"/>
    </xf>
    <xf numFmtId="2" fontId="8" fillId="0" borderId="4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2" borderId="4" xfId="3" applyNumberFormat="1" applyFont="1" applyFill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2" fontId="14" fillId="2" borderId="14" xfId="3" applyNumberFormat="1" applyFont="1" applyFill="1" applyBorder="1" applyAlignment="1">
      <alignment vertical="center"/>
    </xf>
    <xf numFmtId="164" fontId="14" fillId="4" borderId="1" xfId="3" applyNumberFormat="1" applyFont="1" applyFill="1" applyBorder="1" applyAlignment="1">
      <alignment horizontal="center" vertical="center"/>
    </xf>
    <xf numFmtId="0" fontId="8" fillId="0" borderId="4" xfId="0" applyFont="1" applyFill="1" applyBorder="1" applyAlignment="1">
      <alignment vertical="center" wrapText="1"/>
    </xf>
    <xf numFmtId="0" fontId="14" fillId="0" borderId="5" xfId="0" applyFont="1" applyFill="1" applyBorder="1" applyAlignment="1">
      <alignment vertical="center" wrapText="1"/>
    </xf>
    <xf numFmtId="0" fontId="14" fillId="0" borderId="12" xfId="0" applyFont="1" applyFill="1" applyBorder="1" applyAlignment="1">
      <alignment vertical="center" wrapText="1"/>
    </xf>
    <xf numFmtId="2" fontId="4" fillId="0" borderId="12" xfId="1" applyNumberFormat="1" applyFont="1" applyBorder="1" applyAlignment="1">
      <alignment vertical="center" wrapText="1"/>
    </xf>
    <xf numFmtId="2" fontId="14" fillId="2" borderId="13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27" xfId="1" applyFont="1" applyBorder="1" applyAlignment="1">
      <alignment horizontal="left" vertical="center" wrapText="1"/>
    </xf>
    <xf numFmtId="0" fontId="4" fillId="0" borderId="8" xfId="1" applyFont="1" applyBorder="1" applyAlignment="1">
      <alignment horizontal="left" vertical="center" wrapText="1"/>
    </xf>
    <xf numFmtId="0" fontId="13" fillId="0" borderId="9" xfId="5" applyFont="1" applyBorder="1" applyAlignment="1">
      <alignment horizontal="center" vertical="center" wrapText="1"/>
    </xf>
    <xf numFmtId="0" fontId="5" fillId="0" borderId="12" xfId="1" applyFont="1" applyBorder="1" applyAlignment="1">
      <alignment vertical="center" wrapText="1"/>
    </xf>
    <xf numFmtId="0" fontId="13" fillId="0" borderId="13" xfId="1" applyFont="1" applyBorder="1" applyAlignment="1">
      <alignment horizontal="center" vertical="center" wrapText="1"/>
    </xf>
    <xf numFmtId="2" fontId="14" fillId="2" borderId="0" xfId="3" applyNumberFormat="1" applyFont="1" applyFill="1" applyBorder="1" applyAlignment="1">
      <alignment vertical="center"/>
    </xf>
    <xf numFmtId="0" fontId="19" fillId="0" borderId="1" xfId="0" applyFont="1" applyBorder="1" applyAlignment="1">
      <alignment vertical="center" wrapText="1"/>
    </xf>
    <xf numFmtId="0" fontId="7" fillId="0" borderId="4" xfId="0" applyFont="1" applyFill="1" applyBorder="1" applyAlignment="1">
      <alignment wrapText="1"/>
    </xf>
    <xf numFmtId="0" fontId="8" fillId="0" borderId="5" xfId="0" applyFont="1" applyFill="1" applyBorder="1" applyAlignment="1">
      <alignment wrapText="1"/>
    </xf>
    <xf numFmtId="0" fontId="8" fillId="0" borderId="7" xfId="3" applyFont="1" applyBorder="1" applyAlignment="1">
      <alignment horizontal="right" vertical="center"/>
    </xf>
    <xf numFmtId="0" fontId="0" fillId="0" borderId="5" xfId="0" applyBorder="1" applyAlignment="1">
      <alignment vertical="center"/>
    </xf>
    <xf numFmtId="0" fontId="0" fillId="0" borderId="5" xfId="0" applyBorder="1" applyAlignment="1">
      <alignment vertical="center" wrapText="1"/>
    </xf>
    <xf numFmtId="0" fontId="8" fillId="0" borderId="9" xfId="3" applyFont="1" applyBorder="1" applyAlignment="1">
      <alignment horizontal="right" vertical="center"/>
    </xf>
    <xf numFmtId="0" fontId="0" fillId="0" borderId="12" xfId="0" applyBorder="1" applyAlignment="1">
      <alignment vertical="center" wrapText="1"/>
    </xf>
    <xf numFmtId="0" fontId="8" fillId="0" borderId="13" xfId="3" applyFont="1" applyBorder="1" applyAlignment="1">
      <alignment horizontal="right" vertical="center"/>
    </xf>
    <xf numFmtId="0" fontId="19" fillId="0" borderId="18" xfId="0" applyFont="1" applyBorder="1" applyAlignment="1">
      <alignment horizontal="center" vertical="center"/>
    </xf>
    <xf numFmtId="0" fontId="19" fillId="0" borderId="32" xfId="0" applyFont="1" applyBorder="1" applyAlignment="1">
      <alignment vertical="center" wrapText="1"/>
    </xf>
    <xf numFmtId="0" fontId="3" fillId="0" borderId="4" xfId="0" applyFont="1" applyBorder="1" applyAlignment="1">
      <alignment horizontal="center" vertical="center" wrapText="1"/>
    </xf>
    <xf numFmtId="0" fontId="21" fillId="0" borderId="4" xfId="0" applyFont="1" applyBorder="1"/>
    <xf numFmtId="0" fontId="22" fillId="0" borderId="4" xfId="0" applyFont="1" applyFill="1" applyBorder="1"/>
    <xf numFmtId="0" fontId="14" fillId="0" borderId="12" xfId="3" applyFont="1" applyBorder="1" applyAlignment="1">
      <alignment horizontal="center" vertical="center"/>
    </xf>
    <xf numFmtId="0" fontId="8" fillId="0" borderId="36" xfId="0" applyFont="1" applyBorder="1" applyAlignment="1">
      <alignment horizontal="right" vertical="center" wrapText="1"/>
    </xf>
    <xf numFmtId="0" fontId="8" fillId="0" borderId="1" xfId="0" applyFont="1" applyBorder="1" applyAlignment="1">
      <alignment vertical="center" wrapText="1"/>
    </xf>
    <xf numFmtId="0" fontId="20" fillId="0" borderId="1" xfId="0" applyFont="1" applyBorder="1" applyAlignment="1">
      <alignment horizontal="center" vertical="center" wrapText="1"/>
    </xf>
    <xf numFmtId="2" fontId="8" fillId="0" borderId="1" xfId="0" applyNumberFormat="1" applyFont="1" applyBorder="1" applyAlignment="1">
      <alignment vertical="center"/>
    </xf>
    <xf numFmtId="165" fontId="14" fillId="4" borderId="1" xfId="3" applyNumberFormat="1" applyFont="1" applyFill="1" applyBorder="1" applyAlignment="1">
      <alignment horizontal="center" vertical="center"/>
    </xf>
    <xf numFmtId="0" fontId="8" fillId="0" borderId="1" xfId="0" applyFont="1" applyBorder="1" applyAlignment="1">
      <alignment horizontal="right" vertical="center" wrapText="1"/>
    </xf>
    <xf numFmtId="0" fontId="20" fillId="0" borderId="12" xfId="0" applyFont="1" applyBorder="1" applyAlignment="1">
      <alignment horizontal="center" vertical="center" wrapText="1"/>
    </xf>
    <xf numFmtId="2" fontId="0" fillId="0" borderId="0" xfId="0" applyNumberFormat="1"/>
    <xf numFmtId="167" fontId="0" fillId="0" borderId="0" xfId="0" applyNumberFormat="1"/>
    <xf numFmtId="0" fontId="6" fillId="0" borderId="6" xfId="0" applyFont="1" applyBorder="1" applyAlignment="1">
      <alignment horizontal="right" vertical="center" wrapText="1"/>
    </xf>
    <xf numFmtId="0" fontId="6" fillId="4" borderId="33" xfId="0" applyFont="1" applyFill="1" applyBorder="1" applyAlignment="1">
      <alignment horizontal="right" vertical="center" wrapText="1"/>
    </xf>
    <xf numFmtId="0" fontId="6" fillId="4" borderId="33" xfId="0" applyFont="1" applyFill="1" applyBorder="1" applyAlignment="1">
      <alignment horizontal="left" vertical="center" wrapText="1"/>
    </xf>
    <xf numFmtId="0" fontId="6" fillId="4" borderId="21" xfId="0" applyFont="1" applyFill="1" applyBorder="1" applyAlignment="1">
      <alignment horizontal="right" vertical="center" wrapText="1"/>
    </xf>
    <xf numFmtId="4" fontId="35" fillId="2" borderId="1" xfId="0" applyNumberFormat="1" applyFont="1" applyFill="1" applyBorder="1"/>
    <xf numFmtId="165" fontId="6" fillId="4" borderId="33" xfId="0" applyNumberFormat="1" applyFont="1" applyFill="1" applyBorder="1" applyAlignment="1">
      <alignment horizontal="left" vertical="center" wrapText="1"/>
    </xf>
    <xf numFmtId="0" fontId="6" fillId="4" borderId="21" xfId="0" applyFont="1" applyFill="1" applyBorder="1" applyAlignment="1">
      <alignment horizontal="left" vertical="center" wrapText="1"/>
    </xf>
    <xf numFmtId="165" fontId="5" fillId="4" borderId="33" xfId="0" applyNumberFormat="1" applyFont="1" applyFill="1" applyBorder="1" applyAlignment="1">
      <alignment horizontal="left" vertical="center" wrapText="1"/>
    </xf>
    <xf numFmtId="0" fontId="5" fillId="4" borderId="21" xfId="0" applyFont="1" applyFill="1" applyBorder="1" applyAlignment="1">
      <alignment horizontal="left" vertical="center" wrapText="1"/>
    </xf>
    <xf numFmtId="0" fontId="36" fillId="0" borderId="0" xfId="0" applyFont="1"/>
    <xf numFmtId="4" fontId="36" fillId="0" borderId="0" xfId="0" applyNumberFormat="1" applyFont="1"/>
    <xf numFmtId="0" fontId="11" fillId="0" borderId="5" xfId="3" applyFont="1" applyBorder="1" applyAlignment="1">
      <alignment horizontal="center" vertical="center" wrapText="1"/>
    </xf>
    <xf numFmtId="4" fontId="0" fillId="0" borderId="0" xfId="0" applyNumberFormat="1"/>
    <xf numFmtId="3" fontId="6" fillId="0" borderId="1" xfId="0" applyNumberFormat="1" applyFont="1" applyBorder="1" applyAlignment="1">
      <alignment horizontal="center" vertical="center" wrapText="1"/>
    </xf>
    <xf numFmtId="2" fontId="8" fillId="0" borderId="1" xfId="3" applyNumberFormat="1" applyFont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 wrapText="1"/>
    </xf>
    <xf numFmtId="2" fontId="14" fillId="0" borderId="1" xfId="3" applyNumberFormat="1" applyFont="1" applyBorder="1" applyAlignment="1">
      <alignment horizontal="center" vertical="center"/>
    </xf>
    <xf numFmtId="2" fontId="6" fillId="0" borderId="1" xfId="0" applyNumberFormat="1" applyFont="1" applyBorder="1" applyAlignment="1">
      <alignment horizontal="center" vertical="center" wrapText="1"/>
    </xf>
    <xf numFmtId="0" fontId="0" fillId="0" borderId="0" xfId="0" applyAlignment="1"/>
    <xf numFmtId="0" fontId="38" fillId="0" borderId="1" xfId="1" applyFont="1" applyBorder="1" applyAlignment="1">
      <alignment vertical="center"/>
    </xf>
    <xf numFmtId="0" fontId="38" fillId="0" borderId="1" xfId="1" applyFont="1" applyBorder="1" applyAlignment="1">
      <alignment horizontal="center" wrapText="1"/>
    </xf>
    <xf numFmtId="0" fontId="38" fillId="0" borderId="1" xfId="1" applyFont="1" applyFill="1" applyBorder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40" fillId="0" borderId="1" xfId="3" applyFont="1" applyBorder="1" applyAlignment="1">
      <alignment horizontal="center" vertical="center"/>
    </xf>
    <xf numFmtId="0" fontId="38" fillId="0" borderId="1" xfId="3" applyFont="1" applyBorder="1" applyAlignment="1">
      <alignment horizontal="center" vertical="center" wrapText="1"/>
    </xf>
    <xf numFmtId="0" fontId="38" fillId="0" borderId="4" xfId="3" applyFont="1" applyBorder="1" applyAlignment="1">
      <alignment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38" fillId="0" borderId="5" xfId="3" applyFont="1" applyBorder="1" applyAlignment="1">
      <alignment vertical="center" wrapText="1"/>
    </xf>
    <xf numFmtId="0" fontId="38" fillId="0" borderId="12" xfId="3" applyFont="1" applyBorder="1" applyAlignment="1">
      <alignment horizontal="center" vertical="center" wrapText="1"/>
    </xf>
    <xf numFmtId="0" fontId="41" fillId="0" borderId="1" xfId="3" applyFont="1" applyBorder="1" applyAlignment="1">
      <alignment horizontal="center" vertical="center"/>
    </xf>
    <xf numFmtId="0" fontId="41" fillId="0" borderId="4" xfId="3" applyFont="1" applyBorder="1" applyAlignment="1">
      <alignment horizontal="center" vertical="center"/>
    </xf>
    <xf numFmtId="0" fontId="38" fillId="0" borderId="5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/>
    </xf>
    <xf numFmtId="0" fontId="38" fillId="0" borderId="12" xfId="1" applyFont="1" applyFill="1" applyBorder="1" applyAlignment="1">
      <alignment horizontal="center" vertical="center"/>
    </xf>
    <xf numFmtId="0" fontId="42" fillId="0" borderId="12" xfId="3" applyFont="1" applyBorder="1" applyAlignment="1">
      <alignment horizontal="center" vertical="center"/>
    </xf>
    <xf numFmtId="0" fontId="39" fillId="0" borderId="8" xfId="1" applyFont="1" applyBorder="1" applyAlignment="1">
      <alignment horizontal="center" vertical="center" wrapText="1"/>
    </xf>
    <xf numFmtId="0" fontId="39" fillId="0" borderId="10" xfId="1" applyFont="1" applyBorder="1" applyAlignment="1">
      <alignment horizontal="center" vertical="center" wrapText="1"/>
    </xf>
    <xf numFmtId="0" fontId="39" fillId="0" borderId="14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vertical="center" wrapText="1"/>
    </xf>
    <xf numFmtId="0" fontId="39" fillId="0" borderId="12" xfId="1" applyFont="1" applyBorder="1" applyAlignment="1">
      <alignment horizontal="center" vertical="center" wrapText="1"/>
    </xf>
    <xf numFmtId="0" fontId="39" fillId="0" borderId="4" xfId="1" applyFont="1" applyBorder="1" applyAlignment="1">
      <alignment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20" xfId="1" applyFont="1" applyBorder="1" applyAlignment="1">
      <alignment horizontal="center" vertical="center" wrapText="1"/>
    </xf>
    <xf numFmtId="0" fontId="38" fillId="0" borderId="20" xfId="1" applyFont="1" applyBorder="1" applyAlignment="1">
      <alignment horizontal="center" vertical="center" wrapText="1"/>
    </xf>
    <xf numFmtId="0" fontId="38" fillId="0" borderId="10" xfId="1" applyFont="1" applyBorder="1" applyAlignment="1">
      <alignment vertical="center" wrapText="1"/>
    </xf>
    <xf numFmtId="0" fontId="38" fillId="0" borderId="24" xfId="1" applyFont="1" applyBorder="1" applyAlignment="1">
      <alignment vertical="center"/>
    </xf>
    <xf numFmtId="0" fontId="38" fillId="0" borderId="7" xfId="1" applyFont="1" applyBorder="1" applyAlignment="1">
      <alignment horizontal="center" vertical="center" wrapText="1"/>
    </xf>
    <xf numFmtId="0" fontId="38" fillId="0" borderId="9" xfId="0" applyFont="1" applyFill="1" applyBorder="1" applyAlignment="1">
      <alignment horizontal="center" vertical="center"/>
    </xf>
    <xf numFmtId="0" fontId="43" fillId="0" borderId="30" xfId="0" applyFont="1" applyFill="1" applyBorder="1" applyAlignment="1">
      <alignment horizontal="center" vertical="center"/>
    </xf>
    <xf numFmtId="0" fontId="38" fillId="0" borderId="13" xfId="0" applyFont="1" applyFill="1" applyBorder="1" applyAlignment="1">
      <alignment horizontal="center" vertical="center"/>
    </xf>
    <xf numFmtId="0" fontId="38" fillId="0" borderId="4" xfId="1" applyFont="1" applyBorder="1" applyAlignment="1">
      <alignment horizontal="center" vertical="center" wrapText="1"/>
    </xf>
    <xf numFmtId="0" fontId="38" fillId="0" borderId="12" xfId="1" applyFont="1" applyBorder="1" applyAlignment="1">
      <alignment horizontal="center" vertical="center" wrapText="1"/>
    </xf>
    <xf numFmtId="0" fontId="39" fillId="0" borderId="1" xfId="1" applyFont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41" fillId="0" borderId="12" xfId="3" applyFont="1" applyBorder="1" applyAlignment="1">
      <alignment horizontal="center" vertical="center"/>
    </xf>
    <xf numFmtId="0" fontId="38" fillId="0" borderId="27" xfId="1" applyFont="1" applyBorder="1" applyAlignment="1">
      <alignment vertical="center"/>
    </xf>
    <xf numFmtId="0" fontId="38" fillId="0" borderId="12" xfId="1" applyFont="1" applyFill="1" applyBorder="1" applyAlignment="1">
      <alignment horizontal="center" vertical="center" wrapText="1"/>
    </xf>
    <xf numFmtId="0" fontId="38" fillId="0" borderId="16" xfId="1" applyFont="1" applyFill="1" applyBorder="1" applyAlignment="1">
      <alignment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9" fillId="0" borderId="27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9" fillId="0" borderId="4" xfId="1" applyFont="1" applyBorder="1" applyAlignment="1">
      <alignment vertical="center"/>
    </xf>
    <xf numFmtId="0" fontId="38" fillId="0" borderId="4" xfId="1" applyFont="1" applyBorder="1" applyAlignment="1">
      <alignment vertical="center"/>
    </xf>
    <xf numFmtId="0" fontId="39" fillId="0" borderId="7" xfId="1" applyFont="1" applyBorder="1" applyAlignment="1">
      <alignment vertical="center" wrapText="1"/>
    </xf>
    <xf numFmtId="0" fontId="39" fillId="0" borderId="9" xfId="1" applyFont="1" applyBorder="1" applyAlignment="1">
      <alignment horizontal="center" vertical="center" wrapText="1"/>
    </xf>
    <xf numFmtId="0" fontId="39" fillId="0" borderId="13" xfId="1" applyFont="1" applyBorder="1" applyAlignment="1">
      <alignment horizontal="center" vertical="center" wrapText="1"/>
    </xf>
    <xf numFmtId="0" fontId="38" fillId="0" borderId="1" xfId="1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5" xfId="1" applyFont="1" applyBorder="1" applyAlignment="1">
      <alignment vertical="center" wrapText="1"/>
    </xf>
    <xf numFmtId="0" fontId="38" fillId="0" borderId="9" xfId="5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0" fontId="38" fillId="0" borderId="0" xfId="1" applyFont="1" applyBorder="1" applyAlignment="1">
      <alignment horizontal="center" vertical="center" wrapText="1"/>
    </xf>
    <xf numFmtId="0" fontId="39" fillId="0" borderId="4" xfId="0" applyFont="1" applyBorder="1" applyAlignment="1">
      <alignment horizontal="center" vertical="center" wrapText="1"/>
    </xf>
    <xf numFmtId="0" fontId="44" fillId="0" borderId="4" xfId="0" applyFont="1" applyBorder="1"/>
    <xf numFmtId="0" fontId="45" fillId="0" borderId="4" xfId="0" applyFont="1" applyFill="1" applyBorder="1"/>
    <xf numFmtId="0" fontId="39" fillId="0" borderId="1" xfId="0" applyFont="1" applyBorder="1" applyAlignment="1">
      <alignment horizontal="center" vertical="center" wrapText="1"/>
    </xf>
    <xf numFmtId="0" fontId="39" fillId="0" borderId="12" xfId="0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/>
    </xf>
    <xf numFmtId="0" fontId="4" fillId="0" borderId="4" xfId="3" applyFont="1" applyBorder="1" applyAlignment="1">
      <alignment vertical="center" wrapText="1"/>
    </xf>
    <xf numFmtId="0" fontId="5" fillId="0" borderId="12" xfId="3" applyFont="1" applyBorder="1" applyAlignment="1">
      <alignment horizontal="center" vertical="center"/>
    </xf>
    <xf numFmtId="0" fontId="4" fillId="0" borderId="27" xfId="1" applyFont="1" applyBorder="1" applyAlignment="1">
      <alignment vertical="center"/>
    </xf>
    <xf numFmtId="0" fontId="37" fillId="0" borderId="0" xfId="3" applyFont="1" applyFill="1" applyAlignment="1">
      <alignment horizontal="center" wrapText="1"/>
    </xf>
    <xf numFmtId="0" fontId="6" fillId="0" borderId="0" xfId="0" applyFont="1" applyFill="1" applyAlignment="1">
      <alignment wrapText="1"/>
    </xf>
    <xf numFmtId="0" fontId="7" fillId="0" borderId="0" xfId="3" applyFont="1" applyFill="1" applyAlignment="1">
      <alignment wrapText="1"/>
    </xf>
    <xf numFmtId="0" fontId="25" fillId="3" borderId="0" xfId="0" applyFont="1" applyFill="1" applyAlignment="1">
      <alignment wrapText="1"/>
    </xf>
    <xf numFmtId="0" fontId="0" fillId="0" borderId="0" xfId="0" applyFill="1" applyAlignment="1"/>
    <xf numFmtId="0" fontId="7" fillId="0" borderId="9" xfId="3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165" fontId="5" fillId="4" borderId="11" xfId="0" applyNumberFormat="1" applyFont="1" applyFill="1" applyBorder="1" applyAlignment="1">
      <alignment horizontal="left" vertical="center" wrapText="1"/>
    </xf>
    <xf numFmtId="0" fontId="5" fillId="4" borderId="14" xfId="0" applyFont="1" applyFill="1" applyBorder="1" applyAlignment="1">
      <alignment horizontal="left" vertical="center" wrapText="1"/>
    </xf>
    <xf numFmtId="2" fontId="47" fillId="0" borderId="1" xfId="0" applyNumberFormat="1" applyFont="1" applyBorder="1" applyAlignment="1">
      <alignment vertical="center"/>
    </xf>
    <xf numFmtId="0" fontId="7" fillId="0" borderId="0" xfId="3" applyFont="1" applyFill="1" applyAlignment="1">
      <alignment vertical="center" wrapText="1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vertical="center" wrapText="1"/>
    </xf>
    <xf numFmtId="0" fontId="37" fillId="0" borderId="0" xfId="3" applyFont="1" applyFill="1" applyAlignment="1">
      <alignment horizontal="center" vertical="center" wrapText="1"/>
    </xf>
    <xf numFmtId="0" fontId="25" fillId="3" borderId="0" xfId="0" applyFont="1" applyFill="1" applyAlignment="1">
      <alignment horizontal="right" vertical="center" wrapText="1"/>
    </xf>
    <xf numFmtId="0" fontId="26" fillId="3" borderId="0" xfId="0" applyFont="1" applyFill="1" applyAlignment="1">
      <alignment horizontal="left" vertical="center" wrapText="1"/>
    </xf>
    <xf numFmtId="0" fontId="8" fillId="0" borderId="0" xfId="3" applyFont="1" applyFill="1" applyAlignment="1">
      <alignment vertical="center"/>
    </xf>
    <xf numFmtId="0" fontId="24" fillId="0" borderId="0" xfId="3" applyFont="1" applyFill="1" applyAlignment="1">
      <alignment horizontal="center" vertical="center" wrapText="1"/>
    </xf>
    <xf numFmtId="0" fontId="26" fillId="3" borderId="0" xfId="0" applyFont="1" applyFill="1" applyAlignment="1">
      <alignment horizontal="right" vertical="center" wrapText="1"/>
    </xf>
    <xf numFmtId="0" fontId="26" fillId="0" borderId="0" xfId="0" applyFont="1" applyFill="1" applyAlignment="1">
      <alignment vertical="center" wrapText="1"/>
    </xf>
    <xf numFmtId="0" fontId="25" fillId="3" borderId="0" xfId="0" applyFont="1" applyFill="1" applyAlignment="1">
      <alignment vertical="center" wrapText="1"/>
    </xf>
    <xf numFmtId="0" fontId="40" fillId="0" borderId="4" xfId="0" applyFont="1" applyFill="1" applyBorder="1" applyAlignment="1">
      <alignment horizontal="center" vertical="center" wrapText="1"/>
    </xf>
    <xf numFmtId="2" fontId="48" fillId="0" borderId="0" xfId="0" applyNumberFormat="1" applyFont="1"/>
    <xf numFmtId="0" fontId="24" fillId="0" borderId="0" xfId="3" applyFont="1" applyFill="1" applyAlignment="1">
      <alignment vertical="center" wrapText="1"/>
    </xf>
    <xf numFmtId="0" fontId="7" fillId="0" borderId="0" xfId="3" applyFont="1" applyFill="1" applyAlignment="1">
      <alignment horizontal="center" vertical="center" wrapText="1"/>
    </xf>
    <xf numFmtId="168" fontId="14" fillId="4" borderId="12" xfId="3" applyNumberFormat="1" applyFont="1" applyFill="1" applyBorder="1" applyAlignment="1">
      <alignment horizontal="center" vertical="center"/>
    </xf>
    <xf numFmtId="0" fontId="25" fillId="3" borderId="0" xfId="0" applyFont="1" applyFill="1" applyAlignment="1">
      <alignment horizontal="left" vertical="center" wrapText="1"/>
    </xf>
    <xf numFmtId="0" fontId="49" fillId="0" borderId="1" xfId="3" applyFont="1" applyBorder="1" applyAlignment="1">
      <alignment horizontal="center" vertical="center" wrapText="1"/>
    </xf>
    <xf numFmtId="0" fontId="50" fillId="0" borderId="1" xfId="3" applyFont="1" applyBorder="1" applyAlignment="1">
      <alignment horizontal="center" vertical="center" wrapText="1"/>
    </xf>
    <xf numFmtId="0" fontId="20" fillId="0" borderId="4" xfId="1" applyFont="1" applyFill="1" applyBorder="1" applyAlignment="1">
      <alignment horizontal="center" vertical="center" wrapText="1"/>
    </xf>
    <xf numFmtId="0" fontId="20" fillId="0" borderId="8" xfId="1" applyFont="1" applyBorder="1" applyAlignment="1">
      <alignment horizontal="center" vertical="center" wrapText="1"/>
    </xf>
    <xf numFmtId="0" fontId="20" fillId="0" borderId="10" xfId="1" applyFont="1" applyBorder="1" applyAlignment="1">
      <alignment horizontal="center" vertical="center" wrapText="1"/>
    </xf>
    <xf numFmtId="0" fontId="20" fillId="0" borderId="14" xfId="1" applyFont="1" applyBorder="1" applyAlignment="1">
      <alignment horizontal="center" vertical="center" wrapText="1"/>
    </xf>
    <xf numFmtId="0" fontId="20" fillId="0" borderId="5" xfId="1" applyFont="1" applyBorder="1" applyAlignment="1">
      <alignment vertical="center" wrapText="1"/>
    </xf>
    <xf numFmtId="0" fontId="20" fillId="0" borderId="20" xfId="1" applyFont="1" applyBorder="1" applyAlignment="1">
      <alignment horizontal="center" vertical="center" wrapText="1"/>
    </xf>
    <xf numFmtId="0" fontId="20" fillId="0" borderId="4" xfId="1" applyFont="1" applyBorder="1" applyAlignment="1">
      <alignment vertical="center"/>
    </xf>
    <xf numFmtId="0" fontId="20" fillId="0" borderId="7" xfId="1" applyFont="1" applyBorder="1" applyAlignment="1">
      <alignment vertical="center" wrapText="1"/>
    </xf>
    <xf numFmtId="0" fontId="20" fillId="0" borderId="9" xfId="1" applyFont="1" applyBorder="1" applyAlignment="1">
      <alignment horizontal="center" vertical="center" wrapText="1"/>
    </xf>
    <xf numFmtId="0" fontId="20" fillId="0" borderId="13" xfId="1" applyFont="1" applyBorder="1" applyAlignment="1">
      <alignment horizontal="center" vertical="center" wrapText="1"/>
    </xf>
    <xf numFmtId="0" fontId="29" fillId="0" borderId="12" xfId="3" applyFont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46" fillId="0" borderId="30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2" fontId="8" fillId="0" borderId="8" xfId="3" applyNumberFormat="1" applyFont="1" applyBorder="1" applyAlignment="1">
      <alignment horizontal="right" vertical="center"/>
    </xf>
    <xf numFmtId="2" fontId="8" fillId="0" borderId="14" xfId="3" applyNumberFormat="1" applyFont="1" applyBorder="1" applyAlignment="1">
      <alignment horizontal="right" vertical="center"/>
    </xf>
    <xf numFmtId="165" fontId="14" fillId="4" borderId="4" xfId="3" applyNumberFormat="1" applyFont="1" applyFill="1" applyBorder="1" applyAlignment="1">
      <alignment horizontal="center" vertical="center"/>
    </xf>
    <xf numFmtId="2" fontId="8" fillId="0" borderId="6" xfId="3" applyNumberFormat="1" applyFont="1" applyBorder="1" applyAlignment="1">
      <alignment horizontal="right" vertical="center"/>
    </xf>
    <xf numFmtId="2" fontId="8" fillId="0" borderId="0" xfId="3" applyNumberFormat="1" applyFont="1" applyBorder="1" applyAlignment="1">
      <alignment horizontal="right" vertical="center"/>
    </xf>
    <xf numFmtId="2" fontId="8" fillId="0" borderId="11" xfId="3" applyNumberFormat="1" applyFont="1" applyBorder="1" applyAlignment="1">
      <alignment horizontal="right" vertical="center"/>
    </xf>
    <xf numFmtId="2" fontId="14" fillId="2" borderId="0" xfId="3" applyNumberFormat="1" applyFont="1" applyFill="1" applyBorder="1" applyAlignment="1">
      <alignment horizontal="right" vertical="center"/>
    </xf>
    <xf numFmtId="0" fontId="2" fillId="0" borderId="0" xfId="0" applyFont="1" applyFill="1"/>
    <xf numFmtId="0" fontId="2" fillId="0" borderId="0" xfId="0" applyFont="1" applyFill="1" applyAlignment="1"/>
    <xf numFmtId="2" fontId="2" fillId="0" borderId="0" xfId="0" applyNumberFormat="1" applyFont="1" applyFill="1"/>
    <xf numFmtId="0" fontId="2" fillId="0" borderId="0" xfId="0" applyFont="1"/>
    <xf numFmtId="0" fontId="2" fillId="0" borderId="0" xfId="0" applyFont="1" applyAlignment="1"/>
    <xf numFmtId="2" fontId="2" fillId="0" borderId="0" xfId="0" applyNumberFormat="1" applyFont="1"/>
    <xf numFmtId="0" fontId="28" fillId="0" borderId="0" xfId="3" applyFont="1" applyBorder="1" applyAlignment="1">
      <alignment horizontal="right" vertical="center"/>
    </xf>
    <xf numFmtId="166" fontId="2" fillId="0" borderId="0" xfId="0" applyNumberFormat="1" applyFont="1" applyFill="1"/>
    <xf numFmtId="167" fontId="2" fillId="0" borderId="0" xfId="0" applyNumberFormat="1" applyFont="1" applyFill="1"/>
    <xf numFmtId="0" fontId="51" fillId="0" borderId="5" xfId="1" applyFont="1" applyBorder="1" applyAlignment="1">
      <alignment vertical="center" wrapText="1"/>
    </xf>
    <xf numFmtId="0" fontId="52" fillId="0" borderId="5" xfId="1" applyFont="1" applyBorder="1" applyAlignment="1">
      <alignment horizontal="center" vertical="center" wrapText="1"/>
    </xf>
    <xf numFmtId="0" fontId="51" fillId="0" borderId="5" xfId="1" applyFont="1" applyBorder="1" applyAlignment="1">
      <alignment horizontal="center" vertical="center" wrapText="1"/>
    </xf>
    <xf numFmtId="0" fontId="53" fillId="0" borderId="30" xfId="0" applyFont="1" applyFill="1" applyBorder="1" applyAlignment="1">
      <alignment horizontal="center" vertical="center"/>
    </xf>
    <xf numFmtId="0" fontId="51" fillId="0" borderId="12" xfId="1" applyFont="1" applyBorder="1" applyAlignment="1">
      <alignment horizontal="center" vertical="center" wrapText="1"/>
    </xf>
    <xf numFmtId="0" fontId="52" fillId="0" borderId="1" xfId="1" applyFont="1" applyBorder="1" applyAlignment="1">
      <alignment horizontal="center" vertical="center" wrapText="1"/>
    </xf>
    <xf numFmtId="0" fontId="54" fillId="0" borderId="12" xfId="3" applyFont="1" applyBorder="1" applyAlignment="1">
      <alignment horizontal="center" vertical="center"/>
    </xf>
    <xf numFmtId="0" fontId="51" fillId="0" borderId="27" xfId="1" applyFont="1" applyBorder="1" applyAlignment="1">
      <alignment vertical="center"/>
    </xf>
    <xf numFmtId="0" fontId="51" fillId="0" borderId="12" xfId="1" applyFont="1" applyFill="1" applyBorder="1" applyAlignment="1">
      <alignment horizontal="center" vertical="center" wrapText="1"/>
    </xf>
    <xf numFmtId="0" fontId="52" fillId="0" borderId="27" xfId="1" applyFont="1" applyFill="1" applyBorder="1" applyAlignment="1">
      <alignment horizontal="center" vertical="center" wrapText="1"/>
    </xf>
    <xf numFmtId="0" fontId="51" fillId="0" borderId="4" xfId="1" applyFont="1" applyFill="1" applyBorder="1" applyAlignment="1">
      <alignment horizontal="center" vertical="center" wrapText="1"/>
    </xf>
    <xf numFmtId="0" fontId="52" fillId="0" borderId="4" xfId="1" applyFont="1" applyBorder="1" applyAlignment="1">
      <alignment vertical="center"/>
    </xf>
    <xf numFmtId="0" fontId="52" fillId="0" borderId="7" xfId="1" applyFont="1" applyBorder="1" applyAlignment="1">
      <alignment vertical="center" wrapText="1"/>
    </xf>
    <xf numFmtId="0" fontId="52" fillId="0" borderId="9" xfId="1" applyFont="1" applyBorder="1" applyAlignment="1">
      <alignment horizontal="center" vertical="center" wrapText="1"/>
    </xf>
    <xf numFmtId="0" fontId="52" fillId="0" borderId="13" xfId="1" applyFont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51" fillId="0" borderId="1" xfId="1" applyFont="1" applyBorder="1" applyAlignment="1">
      <alignment horizontal="center" vertical="center" wrapText="1"/>
    </xf>
    <xf numFmtId="0" fontId="51" fillId="0" borderId="4" xfId="1" applyFont="1" applyBorder="1" applyAlignment="1">
      <alignment horizontal="center" vertical="center" wrapText="1"/>
    </xf>
    <xf numFmtId="0" fontId="7" fillId="0" borderId="4" xfId="0" applyFont="1" applyFill="1" applyBorder="1" applyAlignment="1">
      <alignment vertical="top" wrapText="1"/>
    </xf>
    <xf numFmtId="166" fontId="2" fillId="0" borderId="0" xfId="0" applyNumberFormat="1" applyFont="1"/>
    <xf numFmtId="167" fontId="2" fillId="0" borderId="0" xfId="0" applyNumberFormat="1" applyFont="1"/>
    <xf numFmtId="0" fontId="23" fillId="0" borderId="4" xfId="0" applyFont="1" applyFill="1" applyBorder="1" applyAlignment="1">
      <alignment horizontal="center" vertical="center" wrapText="1"/>
    </xf>
    <xf numFmtId="0" fontId="51" fillId="0" borderId="1" xfId="1" applyFont="1" applyFill="1" applyBorder="1" applyAlignment="1">
      <alignment horizontal="center" vertical="center" wrapText="1"/>
    </xf>
    <xf numFmtId="0" fontId="52" fillId="0" borderId="4" xfId="1" applyFont="1" applyFill="1" applyBorder="1" applyAlignment="1">
      <alignment horizontal="center" vertical="center" wrapText="1"/>
    </xf>
    <xf numFmtId="0" fontId="55" fillId="0" borderId="1" xfId="3" applyFont="1" applyBorder="1" applyAlignment="1">
      <alignment horizontal="center" vertical="center"/>
    </xf>
    <xf numFmtId="0" fontId="54" fillId="0" borderId="1" xfId="3" applyFont="1" applyBorder="1" applyAlignment="1">
      <alignment horizontal="center" vertical="center"/>
    </xf>
    <xf numFmtId="0" fontId="54" fillId="0" borderId="4" xfId="3" applyFont="1" applyBorder="1" applyAlignment="1">
      <alignment horizontal="center" vertical="center"/>
    </xf>
    <xf numFmtId="0" fontId="51" fillId="0" borderId="5" xfId="1" applyFont="1" applyFill="1" applyBorder="1" applyAlignment="1">
      <alignment horizontal="center" vertical="center"/>
    </xf>
    <xf numFmtId="0" fontId="51" fillId="0" borderId="12" xfId="1" applyFont="1" applyFill="1" applyBorder="1" applyAlignment="1">
      <alignment horizontal="center" vertical="center"/>
    </xf>
    <xf numFmtId="0" fontId="56" fillId="0" borderId="12" xfId="3" applyFont="1" applyBorder="1" applyAlignment="1">
      <alignment horizontal="center" vertical="center"/>
    </xf>
    <xf numFmtId="0" fontId="52" fillId="0" borderId="8" xfId="1" applyFont="1" applyBorder="1" applyAlignment="1">
      <alignment horizontal="center" vertical="center" wrapText="1"/>
    </xf>
    <xf numFmtId="0" fontId="52" fillId="0" borderId="10" xfId="1" applyFont="1" applyBorder="1" applyAlignment="1">
      <alignment horizontal="center" vertical="center" wrapText="1"/>
    </xf>
    <xf numFmtId="0" fontId="52" fillId="0" borderId="14" xfId="1" applyFont="1" applyBorder="1" applyAlignment="1">
      <alignment horizontal="center" vertical="center" wrapText="1"/>
    </xf>
    <xf numFmtId="0" fontId="52" fillId="0" borderId="5" xfId="1" applyFont="1" applyBorder="1" applyAlignment="1">
      <alignment vertical="center" wrapText="1"/>
    </xf>
    <xf numFmtId="0" fontId="52" fillId="0" borderId="12" xfId="1" applyFont="1" applyBorder="1" applyAlignment="1">
      <alignment horizontal="center" vertical="center" wrapText="1"/>
    </xf>
    <xf numFmtId="0" fontId="52" fillId="0" borderId="4" xfId="1" applyFont="1" applyBorder="1" applyAlignment="1">
      <alignment vertical="center" wrapText="1"/>
    </xf>
    <xf numFmtId="0" fontId="52" fillId="0" borderId="20" xfId="1" applyFont="1" applyBorder="1" applyAlignment="1">
      <alignment horizontal="center" vertical="center" wrapText="1"/>
    </xf>
    <xf numFmtId="0" fontId="51" fillId="0" borderId="10" xfId="1" applyFont="1" applyBorder="1" applyAlignment="1">
      <alignment vertical="center" wrapText="1"/>
    </xf>
    <xf numFmtId="0" fontId="51" fillId="0" borderId="24" xfId="1" applyFont="1" applyBorder="1" applyAlignment="1">
      <alignment vertical="center"/>
    </xf>
    <xf numFmtId="0" fontId="51" fillId="0" borderId="1" xfId="1" applyFont="1" applyBorder="1" applyAlignment="1">
      <alignment vertical="center" wrapText="1"/>
    </xf>
    <xf numFmtId="0" fontId="55" fillId="0" borderId="1" xfId="3" applyFont="1" applyBorder="1" applyAlignment="1">
      <alignment horizontal="center" vertical="center" wrapText="1"/>
    </xf>
    <xf numFmtId="0" fontId="54" fillId="0" borderId="1" xfId="3" applyFont="1" applyBorder="1" applyAlignment="1">
      <alignment horizontal="center" vertical="center" wrapText="1"/>
    </xf>
    <xf numFmtId="0" fontId="54" fillId="0" borderId="4" xfId="3" applyFont="1" applyBorder="1" applyAlignment="1">
      <alignment horizontal="center" vertical="center" wrapText="1"/>
    </xf>
    <xf numFmtId="0" fontId="56" fillId="0" borderId="12" xfId="3" applyFont="1" applyBorder="1" applyAlignment="1">
      <alignment horizontal="center" vertical="center" wrapText="1"/>
    </xf>
    <xf numFmtId="0" fontId="51" fillId="0" borderId="24" xfId="1" applyFont="1" applyBorder="1" applyAlignment="1">
      <alignment vertical="center" wrapText="1"/>
    </xf>
    <xf numFmtId="0" fontId="53" fillId="0" borderId="30" xfId="0" applyFont="1" applyFill="1" applyBorder="1" applyAlignment="1">
      <alignment horizontal="center" vertical="center" wrapText="1"/>
    </xf>
    <xf numFmtId="0" fontId="54" fillId="0" borderId="12" xfId="3" applyFont="1" applyBorder="1" applyAlignment="1">
      <alignment horizontal="center" vertical="center" wrapText="1"/>
    </xf>
    <xf numFmtId="0" fontId="51" fillId="0" borderId="27" xfId="1" applyFont="1" applyBorder="1" applyAlignment="1">
      <alignment vertical="center" wrapText="1"/>
    </xf>
    <xf numFmtId="0" fontId="55" fillId="0" borderId="4" xfId="0" applyFont="1" applyFill="1" applyBorder="1" applyAlignment="1">
      <alignment horizontal="center" vertical="center" wrapText="1"/>
    </xf>
    <xf numFmtId="0" fontId="52" fillId="0" borderId="4" xfId="0" applyFont="1" applyFill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12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8" fillId="0" borderId="5" xfId="3" applyNumberFormat="1" applyFont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2" fontId="8" fillId="0" borderId="4" xfId="3" applyNumberFormat="1" applyFont="1" applyBorder="1" applyAlignment="1">
      <alignment horizontal="right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0" fillId="0" borderId="5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4" xfId="1" applyFont="1" applyFill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0" fillId="0" borderId="5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2" fillId="0" borderId="5" xfId="1" applyFont="1" applyBorder="1" applyAlignment="1">
      <alignment horizontal="center" vertical="center" wrapText="1"/>
    </xf>
    <xf numFmtId="0" fontId="51" fillId="0" borderId="5" xfId="1" applyFont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12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4" xfId="3" applyNumberFormat="1" applyFont="1" applyFill="1" applyBorder="1" applyAlignment="1">
      <alignment horizontal="center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5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1" fillId="0" borderId="4" xfId="1" applyFont="1" applyBorder="1" applyAlignment="1">
      <alignment horizontal="center" vertical="center" wrapText="1"/>
    </xf>
    <xf numFmtId="0" fontId="51" fillId="0" borderId="5" xfId="1" applyFont="1" applyBorder="1" applyAlignment="1">
      <alignment horizontal="center" vertical="center" wrapText="1"/>
    </xf>
    <xf numFmtId="0" fontId="52" fillId="0" borderId="5" xfId="1" applyFont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52" fillId="0" borderId="12" xfId="1" applyFont="1" applyBorder="1" applyAlignment="1">
      <alignment horizontal="center" vertical="center" wrapText="1"/>
    </xf>
    <xf numFmtId="0" fontId="51" fillId="0" borderId="5" xfId="3" applyFont="1" applyBorder="1" applyAlignment="1">
      <alignment horizontal="center" vertical="center" wrapText="1"/>
    </xf>
    <xf numFmtId="0" fontId="51" fillId="0" borderId="12" xfId="3" applyFont="1" applyBorder="1" applyAlignment="1">
      <alignment horizontal="center" vertical="center" wrapText="1"/>
    </xf>
    <xf numFmtId="0" fontId="20" fillId="0" borderId="4" xfId="1" applyFont="1" applyFill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6" fillId="3" borderId="0" xfId="0" applyFont="1" applyFill="1" applyAlignment="1">
      <alignment vertical="center" wrapText="1"/>
    </xf>
    <xf numFmtId="0" fontId="26" fillId="3" borderId="0" xfId="0" applyFont="1" applyFill="1" applyAlignment="1">
      <alignment vertical="center" wrapText="1"/>
    </xf>
    <xf numFmtId="4" fontId="14" fillId="0" borderId="5" xfId="3" applyNumberFormat="1" applyFont="1" applyFill="1" applyBorder="1" applyAlignment="1">
      <alignment horizontal="center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59" fillId="0" borderId="1" xfId="3" applyFont="1" applyBorder="1" applyAlignment="1">
      <alignment horizontal="center" vertical="center" wrapText="1"/>
    </xf>
    <xf numFmtId="0" fontId="60" fillId="0" borderId="1" xfId="3" applyFont="1" applyBorder="1" applyAlignment="1">
      <alignment horizontal="center" vertical="center" wrapText="1"/>
    </xf>
    <xf numFmtId="0" fontId="61" fillId="0" borderId="3" xfId="1" applyFont="1" applyBorder="1" applyAlignment="1">
      <alignment vertical="center" wrapText="1"/>
    </xf>
    <xf numFmtId="0" fontId="50" fillId="4" borderId="1" xfId="3" applyFont="1" applyFill="1" applyBorder="1" applyAlignment="1">
      <alignment horizontal="center" vertical="center" wrapText="1"/>
    </xf>
    <xf numFmtId="0" fontId="29" fillId="0" borderId="5" xfId="1" applyFont="1" applyBorder="1" applyAlignment="1">
      <alignment vertical="center" wrapText="1"/>
    </xf>
    <xf numFmtId="0" fontId="62" fillId="0" borderId="4" xfId="1" applyFont="1" applyBorder="1" applyAlignment="1">
      <alignment vertical="center" wrapText="1"/>
    </xf>
    <xf numFmtId="0" fontId="29" fillId="0" borderId="12" xfId="1" applyFont="1" applyBorder="1" applyAlignment="1">
      <alignment vertical="center" wrapText="1"/>
    </xf>
    <xf numFmtId="0" fontId="63" fillId="0" borderId="0" xfId="1" applyFont="1" applyBorder="1" applyAlignment="1">
      <alignment vertical="center" wrapText="1"/>
    </xf>
    <xf numFmtId="0" fontId="29" fillId="0" borderId="0" xfId="1" applyFont="1" applyBorder="1" applyAlignment="1">
      <alignment vertical="center" wrapText="1"/>
    </xf>
    <xf numFmtId="0" fontId="29" fillId="0" borderId="11" xfId="1" applyFont="1" applyBorder="1" applyAlignment="1">
      <alignment vertical="center" wrapText="1"/>
    </xf>
    <xf numFmtId="0" fontId="29" fillId="0" borderId="10" xfId="1" applyFont="1" applyFill="1" applyBorder="1" applyAlignment="1">
      <alignment horizontal="left" vertical="center" wrapText="1"/>
    </xf>
    <xf numFmtId="0" fontId="29" fillId="0" borderId="11" xfId="1" applyFont="1" applyFill="1" applyBorder="1" applyAlignment="1">
      <alignment vertical="center" wrapText="1"/>
    </xf>
    <xf numFmtId="0" fontId="13" fillId="0" borderId="9" xfId="1" applyFont="1" applyBorder="1" applyAlignment="1">
      <alignment vertical="center" wrapText="1"/>
    </xf>
    <xf numFmtId="0" fontId="23" fillId="0" borderId="4" xfId="1" applyFont="1" applyBorder="1" applyAlignment="1">
      <alignment vertical="center" wrapText="1"/>
    </xf>
    <xf numFmtId="0" fontId="13" fillId="0" borderId="19" xfId="1" applyFont="1" applyBorder="1" applyAlignment="1">
      <alignment vertical="center" wrapText="1"/>
    </xf>
    <xf numFmtId="0" fontId="13" fillId="0" borderId="35" xfId="1" applyFont="1" applyBorder="1" applyAlignment="1">
      <alignment vertical="center" wrapText="1"/>
    </xf>
    <xf numFmtId="0" fontId="13" fillId="0" borderId="23" xfId="1" applyFont="1" applyBorder="1" applyAlignment="1">
      <alignment vertical="center" wrapText="1"/>
    </xf>
    <xf numFmtId="0" fontId="29" fillId="0" borderId="26" xfId="1" applyFont="1" applyBorder="1" applyAlignment="1">
      <alignment vertical="center" wrapText="1"/>
    </xf>
    <xf numFmtId="0" fontId="29" fillId="0" borderId="29" xfId="1" applyFont="1" applyBorder="1" applyAlignment="1">
      <alignment vertical="center" wrapText="1"/>
    </xf>
    <xf numFmtId="0" fontId="12" fillId="0" borderId="5" xfId="1" applyFont="1" applyBorder="1" applyAlignment="1">
      <alignment vertical="center" wrapText="1"/>
    </xf>
    <xf numFmtId="0" fontId="27" fillId="0" borderId="12" xfId="1" applyFont="1" applyBorder="1" applyAlignment="1">
      <alignment vertical="center" wrapText="1"/>
    </xf>
    <xf numFmtId="0" fontId="20" fillId="0" borderId="7" xfId="1" applyFont="1" applyBorder="1" applyAlignment="1">
      <alignment vertical="center"/>
    </xf>
    <xf numFmtId="0" fontId="20" fillId="0" borderId="9" xfId="1" applyFont="1" applyBorder="1" applyAlignment="1">
      <alignment vertical="center" wrapText="1"/>
    </xf>
    <xf numFmtId="0" fontId="20" fillId="0" borderId="9" xfId="1" applyFont="1" applyBorder="1" applyAlignment="1">
      <alignment vertical="center"/>
    </xf>
    <xf numFmtId="0" fontId="20" fillId="0" borderId="9" xfId="1" applyFont="1" applyFill="1" applyBorder="1" applyAlignment="1">
      <alignment horizontal="left" vertical="center" wrapText="1"/>
    </xf>
    <xf numFmtId="0" fontId="20" fillId="0" borderId="13" xfId="1" applyFont="1" applyBorder="1" applyAlignment="1">
      <alignment vertical="center"/>
    </xf>
    <xf numFmtId="0" fontId="51" fillId="0" borderId="7" xfId="1" applyFont="1" applyBorder="1" applyAlignment="1">
      <alignment horizontal="center" vertical="center" wrapText="1"/>
    </xf>
    <xf numFmtId="0" fontId="51" fillId="0" borderId="9" xfId="5" applyFont="1" applyBorder="1" applyAlignment="1">
      <alignment horizontal="center" vertical="center" wrapText="1"/>
    </xf>
    <xf numFmtId="0" fontId="51" fillId="0" borderId="13" xfId="1" applyFont="1" applyBorder="1" applyAlignment="1">
      <alignment horizontal="center" vertical="center" wrapText="1"/>
    </xf>
    <xf numFmtId="0" fontId="0" fillId="0" borderId="12" xfId="0" applyBorder="1"/>
    <xf numFmtId="2" fontId="4" fillId="0" borderId="7" xfId="1" applyNumberFormat="1" applyFont="1" applyBorder="1" applyAlignment="1">
      <alignment vertical="center" wrapText="1"/>
    </xf>
    <xf numFmtId="2" fontId="4" fillId="0" borderId="9" xfId="1" applyNumberFormat="1" applyFont="1" applyBorder="1" applyAlignment="1">
      <alignment vertical="center" wrapText="1"/>
    </xf>
    <xf numFmtId="2" fontId="4" fillId="0" borderId="13" xfId="1" applyNumberFormat="1" applyFont="1" applyBorder="1" applyAlignment="1">
      <alignment vertical="center" wrapText="1"/>
    </xf>
    <xf numFmtId="0" fontId="7" fillId="0" borderId="17" xfId="3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12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2" fontId="14" fillId="0" borderId="5" xfId="3" applyNumberFormat="1" applyFont="1" applyFill="1" applyBorder="1" applyAlignment="1">
      <alignment horizontal="right" vertical="center"/>
    </xf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12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64" fillId="0" borderId="0" xfId="0" applyFont="1"/>
    <xf numFmtId="0" fontId="4" fillId="0" borderId="6" xfId="1" applyFont="1" applyBorder="1" applyAlignment="1">
      <alignment vertical="center" wrapText="1"/>
    </xf>
    <xf numFmtId="0" fontId="12" fillId="0" borderId="0" xfId="1" applyFont="1" applyBorder="1" applyAlignment="1">
      <alignment horizontal="center" vertical="center" wrapText="1"/>
    </xf>
    <xf numFmtId="0" fontId="4" fillId="0" borderId="0" xfId="1" applyFont="1" applyBorder="1" applyAlignment="1">
      <alignment vertical="center" wrapText="1"/>
    </xf>
    <xf numFmtId="2" fontId="14" fillId="0" borderId="0" xfId="3" applyNumberFormat="1" applyFont="1" applyBorder="1" applyAlignment="1">
      <alignment horizontal="right" vertical="center"/>
    </xf>
    <xf numFmtId="2" fontId="5" fillId="0" borderId="9" xfId="1" applyNumberFormat="1" applyFont="1" applyBorder="1" applyAlignment="1">
      <alignment horizontal="right" vertical="center" wrapText="1"/>
    </xf>
    <xf numFmtId="0" fontId="4" fillId="0" borderId="5" xfId="1" applyFont="1" applyBorder="1" applyAlignment="1">
      <alignment horizontal="left" vertical="center"/>
    </xf>
    <xf numFmtId="0" fontId="4" fillId="2" borderId="5" xfId="1" applyFont="1" applyFill="1" applyBorder="1" applyAlignment="1">
      <alignment horizontal="center" vertical="center" wrapText="1"/>
    </xf>
    <xf numFmtId="0" fontId="4" fillId="2" borderId="12" xfId="1" applyFont="1" applyFill="1" applyBorder="1" applyAlignment="1">
      <alignment horizontal="center" vertical="center" wrapText="1"/>
    </xf>
    <xf numFmtId="4" fontId="4" fillId="0" borderId="5" xfId="1" applyNumberFormat="1" applyFont="1" applyFill="1" applyBorder="1" applyAlignment="1">
      <alignment vertical="center" wrapText="1"/>
    </xf>
    <xf numFmtId="0" fontId="3" fillId="0" borderId="4" xfId="1" applyFill="1" applyBorder="1" applyAlignment="1">
      <alignment wrapText="1"/>
    </xf>
    <xf numFmtId="0" fontId="3" fillId="0" borderId="5" xfId="1" applyFill="1" applyBorder="1" applyAlignment="1">
      <alignment wrapText="1"/>
    </xf>
    <xf numFmtId="0" fontId="8" fillId="0" borderId="5" xfId="5" applyBorder="1" applyAlignment="1">
      <alignment horizontal="right" vertical="center" wrapText="1"/>
    </xf>
    <xf numFmtId="0" fontId="8" fillId="0" borderId="12" xfId="5" applyBorder="1" applyAlignment="1">
      <alignment horizontal="right" vertical="center" wrapText="1"/>
    </xf>
    <xf numFmtId="2" fontId="4" fillId="0" borderId="10" xfId="1" applyNumberFormat="1" applyFont="1" applyFill="1" applyBorder="1" applyAlignment="1">
      <alignment vertical="center" wrapText="1"/>
    </xf>
    <xf numFmtId="0" fontId="8" fillId="0" borderId="4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2" fontId="8" fillId="0" borderId="4" xfId="0" applyNumberFormat="1" applyFont="1" applyBorder="1" applyAlignment="1">
      <alignment vertical="center"/>
    </xf>
    <xf numFmtId="0" fontId="8" fillId="4" borderId="4" xfId="0" applyFont="1" applyFill="1" applyBorder="1"/>
    <xf numFmtId="0" fontId="8" fillId="0" borderId="7" xfId="0" applyFont="1" applyBorder="1"/>
    <xf numFmtId="0" fontId="66" fillId="0" borderId="5" xfId="0" applyFont="1" applyFill="1" applyBorder="1" applyAlignment="1">
      <alignment vertical="center" wrapText="1"/>
    </xf>
    <xf numFmtId="0" fontId="66" fillId="0" borderId="12" xfId="0" applyFont="1" applyFill="1" applyBorder="1" applyAlignment="1">
      <alignment vertical="center" wrapText="1"/>
    </xf>
    <xf numFmtId="0" fontId="3" fillId="0" borderId="7" xfId="0" applyFont="1" applyBorder="1" applyAlignment="1">
      <alignment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right" vertical="center" wrapText="1"/>
    </xf>
    <xf numFmtId="0" fontId="14" fillId="0" borderId="9" xfId="0" applyFont="1" applyBorder="1" applyAlignment="1">
      <alignment vertical="center" wrapText="1"/>
    </xf>
    <xf numFmtId="0" fontId="47" fillId="0" borderId="5" xfId="0" applyFont="1" applyFill="1" applyBorder="1" applyAlignment="1">
      <alignment horizontal="center" vertical="center" wrapText="1"/>
    </xf>
    <xf numFmtId="0" fontId="14" fillId="0" borderId="37" xfId="0" applyFont="1" applyBorder="1" applyAlignment="1">
      <alignment vertical="center" wrapText="1"/>
    </xf>
    <xf numFmtId="0" fontId="47" fillId="0" borderId="12" xfId="0" applyFont="1" applyBorder="1" applyAlignment="1">
      <alignment horizontal="center" vertical="center" wrapText="1"/>
    </xf>
    <xf numFmtId="0" fontId="65" fillId="0" borderId="0" xfId="0" applyFont="1" applyFill="1"/>
    <xf numFmtId="0" fontId="28" fillId="2" borderId="17" xfId="3" applyFont="1" applyFill="1" applyBorder="1" applyAlignment="1">
      <alignment horizontal="center" vertical="center"/>
    </xf>
    <xf numFmtId="2" fontId="14" fillId="0" borderId="17" xfId="3" applyNumberFormat="1" applyFont="1" applyBorder="1" applyAlignment="1">
      <alignment horizontal="right" vertical="center"/>
    </xf>
    <xf numFmtId="0" fontId="0" fillId="0" borderId="0" xfId="0" applyBorder="1"/>
    <xf numFmtId="0" fontId="7" fillId="0" borderId="17" xfId="3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4" fontId="4" fillId="0" borderId="12" xfId="1" applyNumberFormat="1" applyFont="1" applyFill="1" applyBorder="1" applyAlignment="1">
      <alignment vertical="center" wrapText="1"/>
    </xf>
    <xf numFmtId="0" fontId="39" fillId="0" borderId="5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38" fillId="0" borderId="12" xfId="1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0" fontId="3" fillId="4" borderId="5" xfId="0" applyFont="1" applyFill="1" applyBorder="1"/>
    <xf numFmtId="0" fontId="3" fillId="4" borderId="12" xfId="0" applyFont="1" applyFill="1" applyBorder="1"/>
    <xf numFmtId="0" fontId="3" fillId="4" borderId="5" xfId="0" applyFont="1" applyFill="1" applyBorder="1" applyAlignment="1">
      <alignment horizontal="center"/>
    </xf>
    <xf numFmtId="0" fontId="3" fillId="4" borderId="12" xfId="0" applyFont="1" applyFill="1" applyBorder="1" applyAlignment="1">
      <alignment horizontal="center"/>
    </xf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12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0" fontId="3" fillId="4" borderId="5" xfId="0" applyFont="1" applyFill="1" applyBorder="1" applyAlignment="1">
      <alignment horizontal="right"/>
    </xf>
    <xf numFmtId="4" fontId="14" fillId="4" borderId="9" xfId="3" applyNumberFormat="1" applyFont="1" applyFill="1" applyBorder="1" applyAlignment="1">
      <alignment horizontal="right" vertical="center"/>
    </xf>
    <xf numFmtId="0" fontId="3" fillId="4" borderId="12" xfId="0" applyFont="1" applyFill="1" applyBorder="1" applyAlignment="1">
      <alignment horizontal="right"/>
    </xf>
    <xf numFmtId="2" fontId="14" fillId="4" borderId="4" xfId="3" applyNumberFormat="1" applyFont="1" applyFill="1" applyBorder="1" applyAlignment="1">
      <alignment horizontal="center" vertical="center"/>
    </xf>
    <xf numFmtId="4" fontId="14" fillId="4" borderId="4" xfId="3" applyNumberFormat="1" applyFont="1" applyFill="1" applyBorder="1" applyAlignment="1">
      <alignment horizontal="center" vertical="center"/>
    </xf>
    <xf numFmtId="0" fontId="39" fillId="0" borderId="5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38" fillId="0" borderId="12" xfId="1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2" fontId="14" fillId="0" borderId="12" xfId="3" applyNumberFormat="1" applyFont="1" applyFill="1" applyBorder="1" applyAlignment="1">
      <alignment vertical="center"/>
    </xf>
    <xf numFmtId="0" fontId="67" fillId="0" borderId="0" xfId="0" applyFont="1"/>
    <xf numFmtId="0" fontId="67" fillId="0" borderId="0" xfId="0" applyFont="1" applyAlignment="1"/>
    <xf numFmtId="2" fontId="67" fillId="0" borderId="0" xfId="0" applyNumberFormat="1" applyFont="1"/>
    <xf numFmtId="166" fontId="67" fillId="0" borderId="0" xfId="0" applyNumberFormat="1" applyFont="1"/>
    <xf numFmtId="167" fontId="67" fillId="0" borderId="0" xfId="0" applyNumberFormat="1" applyFont="1"/>
    <xf numFmtId="0" fontId="68" fillId="0" borderId="0" xfId="0" applyFont="1"/>
    <xf numFmtId="0" fontId="68" fillId="0" borderId="0" xfId="0" applyFont="1" applyAlignment="1"/>
    <xf numFmtId="2" fontId="68" fillId="0" borderId="0" xfId="0" applyNumberFormat="1" applyFont="1"/>
    <xf numFmtId="0" fontId="7" fillId="0" borderId="17" xfId="3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12" xfId="1" applyFont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14" fillId="2" borderId="5" xfId="3" applyNumberFormat="1" applyFont="1" applyFill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4" fillId="0" borderId="4" xfId="1" applyFont="1" applyFill="1" applyBorder="1" applyAlignment="1">
      <alignment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2" fontId="69" fillId="0" borderId="1" xfId="3" applyNumberFormat="1" applyFont="1" applyBorder="1" applyAlignment="1">
      <alignment horizontal="center" vertical="center"/>
    </xf>
    <xf numFmtId="0" fontId="39" fillId="0" borderId="5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38" fillId="0" borderId="4" xfId="3" applyFont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2" fontId="14" fillId="0" borderId="4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5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2" fontId="4" fillId="0" borderId="5" xfId="1" applyNumberFormat="1" applyFont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 wrapText="1"/>
    </xf>
    <xf numFmtId="0" fontId="38" fillId="0" borderId="12" xfId="1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0" fontId="4" fillId="0" borderId="5" xfId="1" applyFont="1" applyFill="1" applyBorder="1" applyAlignment="1">
      <alignment vertical="center" wrapText="1"/>
    </xf>
    <xf numFmtId="0" fontId="38" fillId="0" borderId="15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0" fontId="7" fillId="0" borderId="17" xfId="3" applyFont="1" applyBorder="1" applyAlignment="1">
      <alignment horizontal="center" vertical="center" wrapText="1"/>
    </xf>
    <xf numFmtId="0" fontId="5" fillId="0" borderId="33" xfId="0" applyFont="1" applyBorder="1" applyAlignment="1">
      <alignment horizontal="right" vertical="center" wrapText="1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2" fontId="14" fillId="2" borderId="11" xfId="3" applyNumberFormat="1" applyFont="1" applyFill="1" applyBorder="1" applyAlignment="1">
      <alignment horizontal="right" vertical="center"/>
    </xf>
    <xf numFmtId="0" fontId="7" fillId="0" borderId="17" xfId="3" applyFont="1" applyBorder="1" applyAlignment="1">
      <alignment horizontal="left" vertical="center" wrapText="1"/>
    </xf>
    <xf numFmtId="0" fontId="7" fillId="0" borderId="33" xfId="3" applyFont="1" applyBorder="1" applyAlignment="1">
      <alignment horizontal="left" vertical="center" wrapText="1"/>
    </xf>
    <xf numFmtId="0" fontId="7" fillId="0" borderId="21" xfId="3" applyFont="1" applyBorder="1" applyAlignment="1">
      <alignment horizontal="left" vertical="center" wrapText="1"/>
    </xf>
    <xf numFmtId="2" fontId="6" fillId="0" borderId="17" xfId="0" applyNumberFormat="1" applyFont="1" applyBorder="1" applyAlignment="1">
      <alignment horizontal="center" vertical="center" wrapText="1"/>
    </xf>
    <xf numFmtId="2" fontId="6" fillId="0" borderId="21" xfId="0" applyNumberFormat="1" applyFont="1" applyBorder="1" applyAlignment="1">
      <alignment horizontal="center" vertical="center" wrapText="1"/>
    </xf>
    <xf numFmtId="0" fontId="7" fillId="0" borderId="17" xfId="3" applyFont="1" applyBorder="1" applyAlignment="1">
      <alignment vertical="center" wrapText="1"/>
    </xf>
    <xf numFmtId="0" fontId="7" fillId="0" borderId="33" xfId="3" applyFont="1" applyBorder="1" applyAlignment="1">
      <alignment vertical="center" wrapText="1"/>
    </xf>
    <xf numFmtId="0" fontId="7" fillId="0" borderId="21" xfId="3" applyFont="1" applyBorder="1" applyAlignment="1">
      <alignment vertical="center" wrapText="1"/>
    </xf>
    <xf numFmtId="2" fontId="8" fillId="0" borderId="17" xfId="3" applyNumberFormat="1" applyFont="1" applyBorder="1" applyAlignment="1">
      <alignment horizontal="center" vertical="center"/>
    </xf>
    <xf numFmtId="2" fontId="8" fillId="0" borderId="21" xfId="3" applyNumberFormat="1" applyFont="1" applyBorder="1" applyAlignment="1">
      <alignment horizontal="center" vertical="center"/>
    </xf>
    <xf numFmtId="0" fontId="7" fillId="0" borderId="17" xfId="3" applyFont="1" applyBorder="1" applyAlignment="1">
      <alignment horizontal="center" vertical="center" wrapText="1"/>
    </xf>
    <xf numFmtId="0" fontId="7" fillId="0" borderId="33" xfId="3" applyFont="1" applyBorder="1" applyAlignment="1">
      <alignment horizontal="center" vertical="center" wrapText="1"/>
    </xf>
    <xf numFmtId="0" fontId="7" fillId="0" borderId="21" xfId="3" applyFont="1" applyBorder="1" applyAlignment="1">
      <alignment horizontal="center" vertical="center" wrapText="1"/>
    </xf>
    <xf numFmtId="3" fontId="6" fillId="0" borderId="17" xfId="0" applyNumberFormat="1" applyFont="1" applyBorder="1" applyAlignment="1">
      <alignment horizontal="center" vertical="center" wrapText="1"/>
    </xf>
    <xf numFmtId="3" fontId="6" fillId="0" borderId="21" xfId="0" applyNumberFormat="1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wrapText="1"/>
    </xf>
    <xf numFmtId="0" fontId="5" fillId="0" borderId="33" xfId="0" applyFont="1" applyBorder="1" applyAlignment="1">
      <alignment horizontal="right" vertical="center" wrapText="1"/>
    </xf>
    <xf numFmtId="0" fontId="10" fillId="0" borderId="17" xfId="3" applyFont="1" applyBorder="1" applyAlignment="1">
      <alignment horizontal="center" vertical="center" wrapText="1"/>
    </xf>
    <xf numFmtId="0" fontId="10" fillId="0" borderId="33" xfId="3" applyFont="1" applyBorder="1" applyAlignment="1">
      <alignment horizontal="center" vertical="center" wrapText="1"/>
    </xf>
    <xf numFmtId="0" fontId="10" fillId="0" borderId="21" xfId="3" applyFont="1" applyBorder="1" applyAlignment="1">
      <alignment horizontal="center" vertical="center" wrapText="1"/>
    </xf>
    <xf numFmtId="0" fontId="11" fillId="0" borderId="17" xfId="3" applyFont="1" applyBorder="1" applyAlignment="1">
      <alignment horizontal="center" vertical="center" wrapText="1"/>
    </xf>
    <xf numFmtId="0" fontId="11" fillId="0" borderId="21" xfId="3" applyFont="1" applyBorder="1" applyAlignment="1">
      <alignment horizontal="center" vertical="center" wrapText="1"/>
    </xf>
    <xf numFmtId="0" fontId="4" fillId="0" borderId="4" xfId="1" applyFont="1" applyBorder="1" applyAlignment="1">
      <alignment horizontal="right" vertical="center"/>
    </xf>
    <xf numFmtId="0" fontId="4" fillId="0" borderId="5" xfId="1" applyFont="1" applyBorder="1" applyAlignment="1">
      <alignment horizontal="right" vertical="center"/>
    </xf>
    <xf numFmtId="0" fontId="4" fillId="0" borderId="12" xfId="1" applyFont="1" applyBorder="1" applyAlignment="1">
      <alignment horizontal="right" vertical="center"/>
    </xf>
    <xf numFmtId="0" fontId="38" fillId="0" borderId="4" xfId="1" applyFont="1" applyBorder="1" applyAlignment="1">
      <alignment horizontal="center" vertical="center" wrapText="1"/>
    </xf>
    <xf numFmtId="0" fontId="38" fillId="0" borderId="5" xfId="1" applyFont="1" applyBorder="1" applyAlignment="1">
      <alignment horizontal="center" vertical="center" wrapText="1"/>
    </xf>
    <xf numFmtId="0" fontId="38" fillId="0" borderId="12" xfId="1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39" fillId="0" borderId="17" xfId="0" applyFont="1" applyBorder="1" applyAlignment="1">
      <alignment horizontal="center" vertical="center" wrapText="1"/>
    </xf>
    <xf numFmtId="0" fontId="39" fillId="0" borderId="33" xfId="0" applyFont="1" applyBorder="1" applyAlignment="1">
      <alignment horizontal="center" vertical="center" wrapText="1"/>
    </xf>
    <xf numFmtId="0" fontId="39" fillId="0" borderId="21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6" fillId="4" borderId="33" xfId="0" applyFont="1" applyFill="1" applyBorder="1" applyAlignment="1">
      <alignment horizontal="center" vertical="center" wrapText="1"/>
    </xf>
    <xf numFmtId="2" fontId="14" fillId="2" borderId="4" xfId="3" applyNumberFormat="1" applyFont="1" applyFill="1" applyBorder="1" applyAlignment="1">
      <alignment vertical="center"/>
    </xf>
    <xf numFmtId="2" fontId="14" fillId="2" borderId="5" xfId="3" applyNumberFormat="1" applyFont="1" applyFill="1" applyBorder="1" applyAlignment="1">
      <alignment vertical="center"/>
    </xf>
    <xf numFmtId="2" fontId="14" fillId="2" borderId="12" xfId="3" applyNumberFormat="1" applyFont="1" applyFill="1" applyBorder="1" applyAlignment="1">
      <alignment vertical="center"/>
    </xf>
    <xf numFmtId="0" fontId="4" fillId="0" borderId="4" xfId="1" applyFont="1" applyBorder="1" applyAlignment="1">
      <alignment horizontal="right" vertical="center" wrapText="1"/>
    </xf>
    <xf numFmtId="0" fontId="4" fillId="0" borderId="5" xfId="1" applyFont="1" applyBorder="1" applyAlignment="1">
      <alignment horizontal="right" vertical="center" wrapText="1"/>
    </xf>
    <xf numFmtId="0" fontId="4" fillId="0" borderId="12" xfId="1" applyFont="1" applyBorder="1" applyAlignment="1">
      <alignment horizontal="right" vertical="center" wrapText="1"/>
    </xf>
    <xf numFmtId="2" fontId="4" fillId="0" borderId="4" xfId="1" applyNumberFormat="1" applyFont="1" applyBorder="1" applyAlignment="1">
      <alignment horizontal="right" vertical="center" wrapText="1"/>
    </xf>
    <xf numFmtId="2" fontId="4" fillId="0" borderId="5" xfId="1" applyNumberFormat="1" applyFont="1" applyBorder="1" applyAlignment="1">
      <alignment horizontal="right" vertical="center" wrapText="1"/>
    </xf>
    <xf numFmtId="2" fontId="4" fillId="0" borderId="12" xfId="1" applyNumberFormat="1" applyFont="1" applyBorder="1" applyAlignment="1">
      <alignment horizontal="right" vertical="center" wrapText="1"/>
    </xf>
    <xf numFmtId="165" fontId="14" fillId="4" borderId="4" xfId="3" applyNumberFormat="1" applyFont="1" applyFill="1" applyBorder="1" applyAlignment="1">
      <alignment horizontal="center" vertical="center"/>
    </xf>
    <xf numFmtId="165" fontId="14" fillId="4" borderId="5" xfId="3" applyNumberFormat="1" applyFont="1" applyFill="1" applyBorder="1" applyAlignment="1">
      <alignment horizontal="center" vertical="center"/>
    </xf>
    <xf numFmtId="165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vertical="center"/>
    </xf>
    <xf numFmtId="2" fontId="8" fillId="0" borderId="5" xfId="3" applyNumberFormat="1" applyFont="1" applyBorder="1" applyAlignment="1">
      <alignment vertical="center"/>
    </xf>
    <xf numFmtId="2" fontId="8" fillId="0" borderId="12" xfId="3" applyNumberFormat="1" applyFont="1" applyBorder="1" applyAlignment="1">
      <alignment vertical="center"/>
    </xf>
    <xf numFmtId="2" fontId="14" fillId="0" borderId="4" xfId="3" applyNumberFormat="1" applyFont="1" applyBorder="1" applyAlignment="1">
      <alignment vertical="center"/>
    </xf>
    <xf numFmtId="2" fontId="14" fillId="0" borderId="5" xfId="3" applyNumberFormat="1" applyFont="1" applyBorder="1" applyAlignment="1">
      <alignment vertical="center"/>
    </xf>
    <xf numFmtId="2" fontId="14" fillId="0" borderId="12" xfId="3" applyNumberFormat="1" applyFont="1" applyBorder="1" applyAlignment="1">
      <alignment vertical="center"/>
    </xf>
    <xf numFmtId="2" fontId="14" fillId="2" borderId="4" xfId="3" applyNumberFormat="1" applyFont="1" applyFill="1" applyBorder="1" applyAlignment="1">
      <alignment horizontal="right" vertical="center"/>
    </xf>
    <xf numFmtId="2" fontId="14" fillId="2" borderId="12" xfId="3" applyNumberFormat="1" applyFont="1" applyFill="1" applyBorder="1" applyAlignment="1">
      <alignment horizontal="right" vertical="center"/>
    </xf>
    <xf numFmtId="0" fontId="4" fillId="0" borderId="5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4" fillId="0" borderId="12" xfId="1" applyFont="1" applyFill="1" applyBorder="1" applyAlignment="1">
      <alignment vertical="center" wrapText="1"/>
    </xf>
    <xf numFmtId="2" fontId="4" fillId="0" borderId="4" xfId="1" applyNumberFormat="1" applyFont="1" applyFill="1" applyBorder="1" applyAlignment="1">
      <alignment horizontal="right" vertical="center" wrapText="1"/>
    </xf>
    <xf numFmtId="2" fontId="4" fillId="0" borderId="12" xfId="1" applyNumberFormat="1" applyFont="1" applyFill="1" applyBorder="1" applyAlignment="1">
      <alignment horizontal="right" vertical="center" wrapText="1"/>
    </xf>
    <xf numFmtId="164" fontId="14" fillId="4" borderId="4" xfId="3" applyNumberFormat="1" applyFont="1" applyFill="1" applyBorder="1" applyAlignment="1">
      <alignment horizontal="center" vertical="center"/>
    </xf>
    <xf numFmtId="164" fontId="14" fillId="4" borderId="12" xfId="3" applyNumberFormat="1" applyFont="1" applyFill="1" applyBorder="1" applyAlignment="1">
      <alignment horizontal="center" vertical="center"/>
    </xf>
    <xf numFmtId="2" fontId="8" fillId="0" borderId="4" xfId="3" applyNumberFormat="1" applyFont="1" applyBorder="1" applyAlignment="1">
      <alignment horizontal="right" vertical="center"/>
    </xf>
    <xf numFmtId="2" fontId="8" fillId="0" borderId="12" xfId="3" applyNumberFormat="1" applyFont="1" applyBorder="1" applyAlignment="1">
      <alignment horizontal="right" vertical="center"/>
    </xf>
    <xf numFmtId="2" fontId="14" fillId="0" borderId="4" xfId="3" applyNumberFormat="1" applyFont="1" applyBorder="1" applyAlignment="1">
      <alignment horizontal="right" vertical="center"/>
    </xf>
    <xf numFmtId="2" fontId="14" fillId="0" borderId="12" xfId="3" applyNumberFormat="1" applyFont="1" applyBorder="1" applyAlignment="1">
      <alignment horizontal="right" vertical="center"/>
    </xf>
    <xf numFmtId="2" fontId="14" fillId="2" borderId="5" xfId="3" applyNumberFormat="1" applyFont="1" applyFill="1" applyBorder="1" applyAlignment="1">
      <alignment horizontal="right" vertical="center"/>
    </xf>
    <xf numFmtId="2" fontId="4" fillId="0" borderId="4" xfId="1" applyNumberFormat="1" applyFont="1" applyFill="1" applyBorder="1" applyAlignment="1">
      <alignment vertical="center" wrapText="1"/>
    </xf>
    <xf numFmtId="2" fontId="4" fillId="0" borderId="5" xfId="1" applyNumberFormat="1" applyFont="1" applyFill="1" applyBorder="1" applyAlignment="1">
      <alignment vertical="center" wrapText="1"/>
    </xf>
    <xf numFmtId="2" fontId="4" fillId="0" borderId="12" xfId="1" applyNumberFormat="1" applyFont="1" applyFill="1" applyBorder="1" applyAlignment="1">
      <alignment vertical="center" wrapText="1"/>
    </xf>
    <xf numFmtId="164" fontId="14" fillId="4" borderId="5" xfId="3" applyNumberFormat="1" applyFont="1" applyFill="1" applyBorder="1" applyAlignment="1">
      <alignment horizontal="center" vertical="center"/>
    </xf>
    <xf numFmtId="2" fontId="8" fillId="0" borderId="5" xfId="3" applyNumberFormat="1" applyFont="1" applyBorder="1" applyAlignment="1">
      <alignment horizontal="right" vertical="center"/>
    </xf>
    <xf numFmtId="2" fontId="14" fillId="0" borderId="5" xfId="3" applyNumberFormat="1" applyFont="1" applyBorder="1" applyAlignment="1">
      <alignment horizontal="right" vertical="center"/>
    </xf>
    <xf numFmtId="0" fontId="3" fillId="0" borderId="4" xfId="1" applyBorder="1" applyAlignment="1">
      <alignment horizontal="center" vertical="center" wrapText="1"/>
    </xf>
    <xf numFmtId="0" fontId="3" fillId="0" borderId="5" xfId="1" applyBorder="1" applyAlignment="1">
      <alignment horizontal="center" vertical="center" wrapText="1"/>
    </xf>
    <xf numFmtId="0" fontId="3" fillId="0" borderId="12" xfId="1" applyBorder="1" applyAlignment="1">
      <alignment horizontal="center" vertical="center" wrapText="1"/>
    </xf>
    <xf numFmtId="0" fontId="39" fillId="0" borderId="5" xfId="1" applyFont="1" applyBorder="1" applyAlignment="1">
      <alignment horizontal="center" vertical="center" wrapText="1"/>
    </xf>
    <xf numFmtId="0" fontId="39" fillId="0" borderId="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vertical="center" wrapText="1"/>
    </xf>
    <xf numFmtId="49" fontId="4" fillId="0" borderId="16" xfId="1" applyNumberFormat="1" applyFont="1" applyFill="1" applyBorder="1" applyAlignment="1">
      <alignment horizontal="center" vertical="center" wrapText="1"/>
    </xf>
    <xf numFmtId="49" fontId="4" fillId="0" borderId="5" xfId="1" applyNumberFormat="1" applyFont="1" applyFill="1" applyBorder="1" applyAlignment="1">
      <alignment horizontal="center" vertical="center" wrapText="1"/>
    </xf>
    <xf numFmtId="49" fontId="4" fillId="0" borderId="15" xfId="1" applyNumberFormat="1" applyFont="1" applyFill="1" applyBorder="1" applyAlignment="1">
      <alignment horizontal="center" vertical="center" wrapText="1"/>
    </xf>
    <xf numFmtId="0" fontId="38" fillId="0" borderId="16" xfId="1" applyFont="1" applyFill="1" applyBorder="1" applyAlignment="1">
      <alignment horizontal="center" vertic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15" xfId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 wrapText="1"/>
    </xf>
    <xf numFmtId="0" fontId="38" fillId="0" borderId="4" xfId="1" applyFont="1" applyFill="1" applyBorder="1" applyAlignment="1">
      <alignment horizontal="center" vertical="center" wrapText="1"/>
    </xf>
    <xf numFmtId="0" fontId="38" fillId="0" borderId="12" xfId="1" applyFont="1" applyFill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4" fillId="0" borderId="15" xfId="1" applyFont="1" applyBorder="1" applyAlignment="1">
      <alignment horizontal="center" vertical="center" wrapText="1"/>
    </xf>
    <xf numFmtId="0" fontId="38" fillId="0" borderId="15" xfId="1" applyFont="1" applyBorder="1" applyAlignment="1">
      <alignment horizontal="center" vertical="center" wrapText="1"/>
    </xf>
    <xf numFmtId="0" fontId="39" fillId="0" borderId="4" xfId="1" applyFont="1" applyBorder="1" applyAlignment="1">
      <alignment horizontal="center" vertical="center" wrapText="1"/>
    </xf>
    <xf numFmtId="0" fontId="39" fillId="0" borderId="12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right" vertical="center"/>
    </xf>
    <xf numFmtId="0" fontId="8" fillId="0" borderId="5" xfId="1" applyFont="1" applyBorder="1" applyAlignment="1">
      <alignment horizontal="right" vertical="center"/>
    </xf>
    <xf numFmtId="0" fontId="8" fillId="0" borderId="15" xfId="1" applyFont="1" applyBorder="1" applyAlignment="1">
      <alignment horizontal="right" vertical="center"/>
    </xf>
    <xf numFmtId="0" fontId="38" fillId="0" borderId="4" xfId="3" applyFont="1" applyBorder="1" applyAlignment="1">
      <alignment horizontal="center" vertical="center" wrapText="1"/>
    </xf>
    <xf numFmtId="0" fontId="38" fillId="0" borderId="5" xfId="3" applyFont="1" applyBorder="1" applyAlignment="1">
      <alignment horizontal="center" vertical="center" wrapText="1"/>
    </xf>
    <xf numFmtId="0" fontId="38" fillId="0" borderId="12" xfId="3" applyFont="1" applyBorder="1" applyAlignment="1">
      <alignment horizontal="center" vertical="center" wrapText="1"/>
    </xf>
    <xf numFmtId="0" fontId="43" fillId="0" borderId="27" xfId="0" applyFont="1" applyFill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3" fillId="0" borderId="12" xfId="1" applyFont="1" applyBorder="1" applyAlignment="1">
      <alignment horizontal="center" vertical="center"/>
    </xf>
    <xf numFmtId="2" fontId="4" fillId="0" borderId="4" xfId="3" applyNumberFormat="1" applyFont="1" applyBorder="1" applyAlignment="1">
      <alignment horizontal="right" vertical="center" wrapText="1"/>
    </xf>
    <xf numFmtId="2" fontId="4" fillId="0" borderId="5" xfId="3" applyNumberFormat="1" applyFont="1" applyBorder="1" applyAlignment="1">
      <alignment horizontal="right" vertical="center" wrapText="1"/>
    </xf>
    <xf numFmtId="2" fontId="4" fillId="0" borderId="12" xfId="3" applyNumberFormat="1" applyFont="1" applyBorder="1" applyAlignment="1">
      <alignment horizontal="right" vertical="center" wrapText="1"/>
    </xf>
    <xf numFmtId="0" fontId="3" fillId="0" borderId="5" xfId="1" applyFont="1" applyBorder="1" applyAlignment="1">
      <alignment horizontal="right" vertical="center"/>
    </xf>
    <xf numFmtId="0" fontId="3" fillId="0" borderId="12" xfId="1" applyFont="1" applyBorder="1" applyAlignment="1">
      <alignment horizontal="right" vertical="center"/>
    </xf>
    <xf numFmtId="2" fontId="4" fillId="0" borderId="4" xfId="3" applyNumberFormat="1" applyFont="1" applyBorder="1" applyAlignment="1">
      <alignment horizontal="right" vertical="center"/>
    </xf>
    <xf numFmtId="2" fontId="4" fillId="0" borderId="5" xfId="3" applyNumberFormat="1" applyFont="1" applyBorder="1" applyAlignment="1">
      <alignment horizontal="right" vertical="center"/>
    </xf>
    <xf numFmtId="0" fontId="4" fillId="0" borderId="4" xfId="3" applyFont="1" applyBorder="1" applyAlignment="1">
      <alignment horizontal="right" vertical="center"/>
    </xf>
    <xf numFmtId="0" fontId="4" fillId="0" borderId="5" xfId="3" applyFont="1" applyBorder="1" applyAlignment="1">
      <alignment horizontal="right" vertical="center"/>
    </xf>
    <xf numFmtId="0" fontId="4" fillId="0" borderId="12" xfId="3" applyFont="1" applyBorder="1" applyAlignment="1">
      <alignment horizontal="right" vertical="center"/>
    </xf>
    <xf numFmtId="0" fontId="38" fillId="0" borderId="4" xfId="3" applyFont="1" applyBorder="1" applyAlignment="1">
      <alignment horizontal="center" vertical="center"/>
    </xf>
    <xf numFmtId="0" fontId="38" fillId="0" borderId="5" xfId="3" applyFont="1" applyBorder="1" applyAlignment="1">
      <alignment horizontal="center" vertical="center"/>
    </xf>
    <xf numFmtId="0" fontId="38" fillId="0" borderId="12" xfId="3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25" fillId="3" borderId="0" xfId="0" applyFont="1" applyFill="1" applyAlignment="1">
      <alignment horizontal="center" wrapText="1"/>
    </xf>
    <xf numFmtId="0" fontId="58" fillId="0" borderId="0" xfId="3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7" fillId="0" borderId="11" xfId="3" applyFont="1" applyBorder="1" applyAlignment="1">
      <alignment horizontal="left" vertical="center" wrapText="1"/>
    </xf>
    <xf numFmtId="0" fontId="39" fillId="0" borderId="4" xfId="1" applyFont="1" applyFill="1" applyBorder="1" applyAlignment="1">
      <alignment horizontal="center" vertical="center" wrapText="1"/>
    </xf>
    <xf numFmtId="0" fontId="40" fillId="0" borderId="4" xfId="3" applyFont="1" applyBorder="1" applyAlignment="1">
      <alignment horizontal="center" vertical="center"/>
    </xf>
    <xf numFmtId="0" fontId="40" fillId="0" borderId="5" xfId="3" applyFont="1" applyBorder="1" applyAlignment="1">
      <alignment horizontal="center" vertical="center"/>
    </xf>
    <xf numFmtId="0" fontId="40" fillId="0" borderId="12" xfId="3" applyFont="1" applyBorder="1" applyAlignment="1">
      <alignment horizontal="center" vertical="center"/>
    </xf>
    <xf numFmtId="0" fontId="7" fillId="0" borderId="0" xfId="3" applyFont="1" applyBorder="1" applyAlignment="1">
      <alignment horizontal="center" vertical="center" wrapText="1"/>
    </xf>
    <xf numFmtId="0" fontId="4" fillId="0" borderId="4" xfId="3" applyFont="1" applyBorder="1" applyAlignment="1">
      <alignment horizontal="center" vertical="center"/>
    </xf>
    <xf numFmtId="0" fontId="4" fillId="0" borderId="5" xfId="3" applyFont="1" applyBorder="1" applyAlignment="1">
      <alignment horizontal="center" vertical="center"/>
    </xf>
    <xf numFmtId="0" fontId="4" fillId="0" borderId="12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 wrapText="1"/>
    </xf>
    <xf numFmtId="0" fontId="13" fillId="0" borderId="5" xfId="3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3" fillId="0" borderId="12" xfId="1" applyFont="1" applyFill="1" applyBorder="1" applyAlignment="1">
      <alignment horizontal="center" vertical="center" wrapText="1"/>
    </xf>
    <xf numFmtId="0" fontId="13" fillId="0" borderId="4" xfId="1" applyFont="1" applyFill="1" applyBorder="1" applyAlignment="1">
      <alignment horizontal="center" vertical="center" wrapText="1"/>
    </xf>
    <xf numFmtId="0" fontId="13" fillId="0" borderId="5" xfId="1" applyFont="1" applyFill="1" applyBorder="1" applyAlignment="1">
      <alignment horizontal="center" vertical="center" wrapText="1"/>
    </xf>
    <xf numFmtId="0" fontId="13" fillId="0" borderId="12" xfId="1" applyFont="1" applyFill="1" applyBorder="1" applyAlignment="1">
      <alignment horizontal="center" vertical="center" wrapText="1"/>
    </xf>
    <xf numFmtId="0" fontId="8" fillId="0" borderId="4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33" fillId="0" borderId="27" xfId="0" applyFont="1" applyFill="1" applyBorder="1" applyAlignment="1">
      <alignment horizontal="center" vertical="center"/>
    </xf>
    <xf numFmtId="0" fontId="13" fillId="0" borderId="4" xfId="1" applyFont="1" applyBorder="1" applyAlignment="1">
      <alignment horizontal="center" vertical="center" wrapText="1"/>
    </xf>
    <xf numFmtId="0" fontId="13" fillId="0" borderId="5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5" xfId="1" applyFont="1" applyBorder="1" applyAlignment="1">
      <alignment horizontal="center" vertical="center" wrapText="1"/>
    </xf>
    <xf numFmtId="0" fontId="4" fillId="0" borderId="16" xfId="1" applyFont="1" applyFill="1" applyBorder="1" applyAlignment="1">
      <alignment horizontal="center" vertical="center" wrapText="1"/>
    </xf>
    <xf numFmtId="0" fontId="4" fillId="0" borderId="15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 wrapText="1"/>
    </xf>
    <xf numFmtId="0" fontId="20" fillId="0" borderId="33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4" fillId="0" borderId="17" xfId="3" applyFont="1" applyBorder="1" applyAlignment="1">
      <alignment horizontal="left" vertical="center" wrapText="1"/>
    </xf>
    <xf numFmtId="0" fontId="14" fillId="0" borderId="33" xfId="3" applyFont="1" applyBorder="1" applyAlignment="1">
      <alignment horizontal="left" vertical="center" wrapText="1"/>
    </xf>
    <xf numFmtId="0" fontId="14" fillId="0" borderId="21" xfId="3" applyFont="1" applyBorder="1" applyAlignment="1">
      <alignment horizontal="left" vertical="center" wrapText="1"/>
    </xf>
    <xf numFmtId="166" fontId="4" fillId="0" borderId="4" xfId="3" applyNumberFormat="1" applyFont="1" applyBorder="1" applyAlignment="1">
      <alignment horizontal="right" vertical="center"/>
    </xf>
    <xf numFmtId="166" fontId="4" fillId="0" borderId="5" xfId="3" applyNumberFormat="1" applyFont="1" applyBorder="1" applyAlignment="1">
      <alignment horizontal="right" vertical="center"/>
    </xf>
    <xf numFmtId="0" fontId="20" fillId="0" borderId="4" xfId="1" applyFont="1" applyBorder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0" fillId="0" borderId="5" xfId="1" applyFont="1" applyFill="1" applyBorder="1" applyAlignment="1">
      <alignment horizontal="center" vertical="center" wrapText="1"/>
    </xf>
    <xf numFmtId="0" fontId="13" fillId="0" borderId="16" xfId="1" applyFont="1" applyFill="1" applyBorder="1" applyAlignment="1">
      <alignment horizontal="center" vertical="center" wrapText="1"/>
    </xf>
    <xf numFmtId="0" fontId="13" fillId="0" borderId="15" xfId="1" applyFont="1" applyFill="1" applyBorder="1" applyAlignment="1">
      <alignment horizontal="center" vertical="center" wrapText="1"/>
    </xf>
    <xf numFmtId="4" fontId="6" fillId="0" borderId="17" xfId="0" applyNumberFormat="1" applyFont="1" applyBorder="1" applyAlignment="1">
      <alignment horizontal="center" vertical="center" wrapText="1"/>
    </xf>
    <xf numFmtId="4" fontId="6" fillId="0" borderId="21" xfId="0" applyNumberFormat="1" applyFont="1" applyBorder="1" applyAlignment="1">
      <alignment horizontal="center" vertical="center" wrapText="1"/>
    </xf>
    <xf numFmtId="0" fontId="26" fillId="3" borderId="0" xfId="0" applyFont="1" applyFill="1" applyAlignment="1">
      <alignment horizontal="center" vertical="center" wrapText="1"/>
    </xf>
    <xf numFmtId="0" fontId="7" fillId="0" borderId="11" xfId="3" applyFont="1" applyBorder="1" applyAlignment="1">
      <alignment horizontal="center" vertical="center" wrapText="1"/>
    </xf>
    <xf numFmtId="0" fontId="4" fillId="0" borderId="4" xfId="3" applyFont="1" applyBorder="1" applyAlignment="1">
      <alignment horizontal="center" vertical="center" wrapText="1"/>
    </xf>
    <xf numFmtId="0" fontId="4" fillId="0" borderId="5" xfId="3" applyFont="1" applyBorder="1" applyAlignment="1">
      <alignment horizontal="center" vertical="center" wrapText="1"/>
    </xf>
    <xf numFmtId="0" fontId="4" fillId="0" borderId="12" xfId="3" applyFont="1" applyBorder="1" applyAlignment="1">
      <alignment horizontal="center" vertical="center" wrapText="1"/>
    </xf>
    <xf numFmtId="0" fontId="16" fillId="0" borderId="0" xfId="3" applyFont="1" applyAlignment="1">
      <alignment horizontal="center" vertical="center"/>
    </xf>
    <xf numFmtId="0" fontId="23" fillId="0" borderId="4" xfId="0" applyFont="1" applyFill="1" applyBorder="1" applyAlignment="1">
      <alignment horizontal="center" vertical="center" wrapText="1"/>
    </xf>
    <xf numFmtId="0" fontId="23" fillId="0" borderId="5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25" fillId="3" borderId="0" xfId="0" applyFont="1" applyFill="1" applyAlignment="1">
      <alignment horizontal="center" vertical="center" wrapText="1"/>
    </xf>
    <xf numFmtId="0" fontId="52" fillId="0" borderId="5" xfId="1" applyFont="1" applyBorder="1" applyAlignment="1">
      <alignment horizontal="center" vertical="center" wrapText="1"/>
    </xf>
    <xf numFmtId="0" fontId="51" fillId="0" borderId="4" xfId="3" applyFont="1" applyBorder="1" applyAlignment="1">
      <alignment horizontal="center" vertical="center" wrapText="1"/>
    </xf>
    <xf numFmtId="0" fontId="51" fillId="0" borderId="5" xfId="3" applyFont="1" applyBorder="1" applyAlignment="1">
      <alignment horizontal="center" vertical="center" wrapText="1"/>
    </xf>
    <xf numFmtId="0" fontId="51" fillId="0" borderId="12" xfId="3" applyFont="1" applyBorder="1" applyAlignment="1">
      <alignment horizontal="center" vertical="center" wrapText="1"/>
    </xf>
    <xf numFmtId="0" fontId="52" fillId="0" borderId="4" xfId="1" applyFont="1" applyFill="1" applyBorder="1" applyAlignment="1">
      <alignment horizontal="center" vertical="center" wrapText="1"/>
    </xf>
    <xf numFmtId="0" fontId="52" fillId="0" borderId="5" xfId="1" applyFont="1" applyFill="1" applyBorder="1" applyAlignment="1">
      <alignment horizontal="center" vertical="center" wrapText="1"/>
    </xf>
    <xf numFmtId="0" fontId="52" fillId="0" borderId="12" xfId="1" applyFont="1" applyFill="1" applyBorder="1" applyAlignment="1">
      <alignment horizontal="center" vertical="center" wrapText="1"/>
    </xf>
    <xf numFmtId="0" fontId="55" fillId="0" borderId="4" xfId="3" applyFont="1" applyBorder="1" applyAlignment="1">
      <alignment horizontal="center" vertical="center" wrapText="1"/>
    </xf>
    <xf numFmtId="0" fontId="55" fillId="0" borderId="5" xfId="3" applyFont="1" applyBorder="1" applyAlignment="1">
      <alignment horizontal="center" vertical="center" wrapText="1"/>
    </xf>
    <xf numFmtId="0" fontId="55" fillId="0" borderId="12" xfId="3" applyFont="1" applyBorder="1" applyAlignment="1">
      <alignment horizontal="center" vertical="center" wrapText="1"/>
    </xf>
    <xf numFmtId="0" fontId="52" fillId="0" borderId="4" xfId="1" applyFont="1" applyBorder="1" applyAlignment="1">
      <alignment horizontal="center" vertical="center" wrapText="1"/>
    </xf>
    <xf numFmtId="0" fontId="52" fillId="0" borderId="12" xfId="1" applyFont="1" applyBorder="1" applyAlignment="1">
      <alignment horizontal="center" vertical="center" wrapText="1"/>
    </xf>
    <xf numFmtId="0" fontId="53" fillId="0" borderId="27" xfId="0" applyFont="1" applyFill="1" applyBorder="1" applyAlignment="1">
      <alignment horizontal="center" vertical="center" wrapText="1"/>
    </xf>
    <xf numFmtId="0" fontId="51" fillId="0" borderId="4" xfId="1" applyFont="1" applyBorder="1" applyAlignment="1">
      <alignment horizontal="center" vertical="center" wrapText="1"/>
    </xf>
    <xf numFmtId="0" fontId="51" fillId="0" borderId="5" xfId="1" applyFont="1" applyBorder="1" applyAlignment="1">
      <alignment horizontal="center" vertical="center" wrapText="1"/>
    </xf>
    <xf numFmtId="0" fontId="51" fillId="0" borderId="12" xfId="1" applyFont="1" applyBorder="1" applyAlignment="1">
      <alignment horizontal="center" vertical="center" wrapText="1"/>
    </xf>
    <xf numFmtId="0" fontId="51" fillId="0" borderId="15" xfId="1" applyFont="1" applyBorder="1" applyAlignment="1">
      <alignment horizontal="center" vertical="center" wrapText="1"/>
    </xf>
    <xf numFmtId="0" fontId="51" fillId="0" borderId="16" xfId="1" applyFont="1" applyFill="1" applyBorder="1" applyAlignment="1">
      <alignment horizontal="center" vertical="center" wrapText="1"/>
    </xf>
    <xf numFmtId="0" fontId="51" fillId="0" borderId="5" xfId="1" applyFont="1" applyFill="1" applyBorder="1" applyAlignment="1">
      <alignment horizontal="center" vertical="center" wrapText="1"/>
    </xf>
    <xf numFmtId="0" fontId="51" fillId="0" borderId="15" xfId="1" applyFont="1" applyFill="1" applyBorder="1" applyAlignment="1">
      <alignment horizontal="center" vertical="center" wrapText="1"/>
    </xf>
    <xf numFmtId="0" fontId="51" fillId="0" borderId="4" xfId="1" applyFont="1" applyFill="1" applyBorder="1" applyAlignment="1">
      <alignment horizontal="center" vertical="center" wrapText="1"/>
    </xf>
    <xf numFmtId="0" fontId="51" fillId="0" borderId="12" xfId="1" applyFont="1" applyFill="1" applyBorder="1" applyAlignment="1">
      <alignment horizontal="center" vertical="center" wrapText="1"/>
    </xf>
    <xf numFmtId="0" fontId="51" fillId="0" borderId="4" xfId="3" applyFont="1" applyBorder="1" applyAlignment="1">
      <alignment horizontal="center" vertical="center"/>
    </xf>
    <xf numFmtId="0" fontId="51" fillId="0" borderId="5" xfId="3" applyFont="1" applyBorder="1" applyAlignment="1">
      <alignment horizontal="center" vertical="center"/>
    </xf>
    <xf numFmtId="0" fontId="51" fillId="0" borderId="12" xfId="3" applyFont="1" applyBorder="1" applyAlignment="1">
      <alignment horizontal="center" vertical="center"/>
    </xf>
    <xf numFmtId="0" fontId="55" fillId="0" borderId="4" xfId="3" applyFont="1" applyBorder="1" applyAlignment="1">
      <alignment horizontal="center" vertical="center"/>
    </xf>
    <xf numFmtId="0" fontId="55" fillId="0" borderId="5" xfId="3" applyFont="1" applyBorder="1" applyAlignment="1">
      <alignment horizontal="center" vertical="center"/>
    </xf>
    <xf numFmtId="0" fontId="55" fillId="0" borderId="12" xfId="3" applyFont="1" applyBorder="1" applyAlignment="1">
      <alignment horizontal="center" vertical="center"/>
    </xf>
    <xf numFmtId="0" fontId="53" fillId="0" borderId="27" xfId="0" applyFont="1" applyFill="1" applyBorder="1" applyAlignment="1">
      <alignment horizontal="center" vertical="center"/>
    </xf>
    <xf numFmtId="0" fontId="55" fillId="0" borderId="7" xfId="0" applyFont="1" applyFill="1" applyBorder="1" applyAlignment="1">
      <alignment horizontal="center" vertical="center" wrapText="1"/>
    </xf>
    <xf numFmtId="0" fontId="55" fillId="0" borderId="8" xfId="0" applyFont="1" applyFill="1" applyBorder="1" applyAlignment="1">
      <alignment horizontal="center" vertical="center" wrapText="1"/>
    </xf>
    <xf numFmtId="0" fontId="20" fillId="0" borderId="4" xfId="1" applyFont="1" applyFill="1" applyBorder="1" applyAlignment="1">
      <alignment horizontal="center" vertical="center" wrapText="1"/>
    </xf>
    <xf numFmtId="0" fontId="20" fillId="0" borderId="12" xfId="1" applyFont="1" applyFill="1" applyBorder="1" applyAlignment="1">
      <alignment horizontal="center" vertical="center" wrapText="1"/>
    </xf>
    <xf numFmtId="0" fontId="23" fillId="0" borderId="4" xfId="3" applyFont="1" applyBorder="1" applyAlignment="1">
      <alignment horizontal="center" vertical="center" wrapText="1"/>
    </xf>
    <xf numFmtId="0" fontId="23" fillId="0" borderId="5" xfId="3" applyFont="1" applyBorder="1" applyAlignment="1">
      <alignment horizontal="center" vertical="center" wrapText="1"/>
    </xf>
    <xf numFmtId="0" fontId="23" fillId="0" borderId="12" xfId="3" applyFont="1" applyBorder="1" applyAlignment="1">
      <alignment horizontal="center" vertical="center" wrapText="1"/>
    </xf>
    <xf numFmtId="0" fontId="46" fillId="0" borderId="27" xfId="0" applyFont="1" applyFill="1" applyBorder="1" applyAlignment="1">
      <alignment horizontal="center" vertical="center" wrapText="1"/>
    </xf>
    <xf numFmtId="0" fontId="52" fillId="0" borderId="17" xfId="0" applyFont="1" applyBorder="1" applyAlignment="1">
      <alignment horizontal="center" vertical="center" wrapText="1"/>
    </xf>
    <xf numFmtId="0" fontId="52" fillId="0" borderId="33" xfId="0" applyFont="1" applyBorder="1" applyAlignment="1">
      <alignment horizontal="center" vertical="center" wrapText="1"/>
    </xf>
    <xf numFmtId="0" fontId="52" fillId="0" borderId="21" xfId="0" applyFont="1" applyBorder="1" applyAlignment="1">
      <alignment horizontal="center" vertical="center" wrapText="1"/>
    </xf>
    <xf numFmtId="0" fontId="52" fillId="0" borderId="7" xfId="0" applyFont="1" applyFill="1" applyBorder="1" applyAlignment="1">
      <alignment horizontal="center" vertical="center" wrapText="1"/>
    </xf>
    <xf numFmtId="0" fontId="52" fillId="0" borderId="8" xfId="0" applyFont="1" applyFill="1" applyBorder="1" applyAlignment="1">
      <alignment horizontal="center" vertical="center" wrapText="1"/>
    </xf>
    <xf numFmtId="0" fontId="57" fillId="0" borderId="0" xfId="3" applyFont="1" applyAlignment="1">
      <alignment horizontal="center" vertical="center"/>
    </xf>
    <xf numFmtId="0" fontId="23" fillId="0" borderId="7" xfId="0" applyFont="1" applyFill="1" applyBorder="1" applyAlignment="1">
      <alignment horizontal="center" vertical="center" wrapText="1"/>
    </xf>
    <xf numFmtId="0" fontId="23" fillId="0" borderId="8" xfId="0" applyFont="1" applyFill="1" applyBorder="1" applyAlignment="1">
      <alignment horizontal="center" vertical="center" wrapText="1"/>
    </xf>
    <xf numFmtId="0" fontId="23" fillId="0" borderId="9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9" xfId="1" applyFont="1" applyBorder="1" applyAlignment="1">
      <alignment horizontal="center" vertical="center" wrapText="1"/>
    </xf>
    <xf numFmtId="0" fontId="38" fillId="0" borderId="13" xfId="1" applyFont="1" applyBorder="1" applyAlignment="1">
      <alignment horizontal="center" vertical="center" wrapText="1"/>
    </xf>
    <xf numFmtId="0" fontId="3" fillId="0" borderId="16" xfId="1" applyFont="1" applyFill="1" applyBorder="1" applyAlignment="1">
      <alignment horizontal="center" vertical="center" wrapText="1"/>
    </xf>
    <xf numFmtId="0" fontId="38" fillId="0" borderId="16" xfId="1" applyFont="1" applyBorder="1" applyAlignment="1">
      <alignment horizontal="center" vertical="center" wrapText="1"/>
    </xf>
    <xf numFmtId="2" fontId="4" fillId="0" borderId="5" xfId="1" applyNumberFormat="1" applyFont="1" applyFill="1" applyBorder="1" applyAlignment="1">
      <alignment horizontal="right" vertical="center" wrapText="1"/>
    </xf>
    <xf numFmtId="0" fontId="23" fillId="0" borderId="5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2" fontId="8" fillId="0" borderId="5" xfId="0" applyNumberFormat="1" applyFont="1" applyBorder="1" applyAlignment="1">
      <alignment vertical="center" wrapText="1"/>
    </xf>
    <xf numFmtId="0" fontId="8" fillId="0" borderId="5" xfId="0" applyFont="1" applyBorder="1" applyAlignment="1">
      <alignment vertical="center" wrapText="1"/>
    </xf>
    <xf numFmtId="0" fontId="23" fillId="0" borderId="5" xfId="0" applyFont="1" applyBorder="1" applyAlignment="1">
      <alignment wrapText="1"/>
    </xf>
    <xf numFmtId="0" fontId="23" fillId="0" borderId="12" xfId="0" applyFont="1" applyBorder="1" applyAlignment="1">
      <alignment wrapText="1"/>
    </xf>
    <xf numFmtId="0" fontId="8" fillId="0" borderId="5" xfId="0" applyFont="1" applyBorder="1" applyAlignment="1">
      <alignment horizontal="right" vertical="center" wrapText="1"/>
    </xf>
    <xf numFmtId="0" fontId="0" fillId="0" borderId="5" xfId="0" applyBorder="1" applyAlignment="1">
      <alignment wrapText="1"/>
    </xf>
    <xf numFmtId="0" fontId="0" fillId="0" borderId="12" xfId="0" applyBorder="1" applyAlignment="1">
      <alignment wrapText="1"/>
    </xf>
    <xf numFmtId="164" fontId="8" fillId="4" borderId="5" xfId="0" applyNumberFormat="1" applyFont="1" applyFill="1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12" xfId="0" applyBorder="1" applyAlignment="1">
      <alignment vertical="center" wrapText="1"/>
    </xf>
    <xf numFmtId="1" fontId="8" fillId="0" borderId="9" xfId="0" applyNumberFormat="1" applyFont="1" applyBorder="1" applyAlignment="1">
      <alignment vertical="center" wrapText="1"/>
    </xf>
    <xf numFmtId="1" fontId="0" fillId="0" borderId="9" xfId="0" applyNumberFormat="1" applyBorder="1" applyAlignment="1">
      <alignment vertical="center" wrapText="1"/>
    </xf>
    <xf numFmtId="1" fontId="0" fillId="0" borderId="13" xfId="0" applyNumberFormat="1" applyBorder="1" applyAlignment="1">
      <alignment vertical="center" wrapText="1"/>
    </xf>
    <xf numFmtId="2" fontId="8" fillId="0" borderId="12" xfId="0" applyNumberFormat="1" applyFont="1" applyBorder="1" applyAlignment="1">
      <alignment vertical="center" wrapText="1"/>
    </xf>
    <xf numFmtId="49" fontId="4" fillId="0" borderId="4" xfId="1" applyNumberFormat="1" applyFont="1" applyBorder="1" applyAlignment="1">
      <alignment horizontal="center" vertical="center"/>
    </xf>
    <xf numFmtId="49" fontId="4" fillId="0" borderId="5" xfId="1" applyNumberFormat="1" applyFont="1" applyBorder="1" applyAlignment="1">
      <alignment horizontal="center" vertical="center"/>
    </xf>
    <xf numFmtId="49" fontId="4" fillId="0" borderId="12" xfId="1" applyNumberFormat="1" applyFont="1" applyBorder="1" applyAlignment="1">
      <alignment horizontal="center" vertical="center"/>
    </xf>
    <xf numFmtId="2" fontId="8" fillId="0" borderId="5" xfId="0" applyNumberFormat="1" applyFont="1" applyBorder="1" applyAlignment="1">
      <alignment horizontal="right" vertical="center" wrapText="1"/>
    </xf>
    <xf numFmtId="0" fontId="8" fillId="0" borderId="12" xfId="0" applyFont="1" applyBorder="1" applyAlignment="1">
      <alignment vertical="center" wrapText="1"/>
    </xf>
    <xf numFmtId="1" fontId="8" fillId="0" borderId="13" xfId="0" applyNumberFormat="1" applyFont="1" applyBorder="1" applyAlignment="1">
      <alignment vertical="center" wrapText="1"/>
    </xf>
    <xf numFmtId="0" fontId="40" fillId="0" borderId="17" xfId="0" applyFont="1" applyFill="1" applyBorder="1" applyAlignment="1">
      <alignment horizontal="center" vertical="center" wrapText="1"/>
    </xf>
    <xf numFmtId="0" fontId="40" fillId="0" borderId="21" xfId="0" applyFont="1" applyFill="1" applyBorder="1" applyAlignment="1">
      <alignment horizontal="center" vertical="center" wrapText="1"/>
    </xf>
    <xf numFmtId="0" fontId="39" fillId="0" borderId="12" xfId="1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12 2" xfId="4"/>
    <cellStyle name="Обычный 2" xfId="1"/>
    <cellStyle name="Обычный 2 2" xfId="5"/>
    <cellStyle name="Обычный 8" xfId="2"/>
    <cellStyle name="Обычный_Расценки по перечням работ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calcChain" Target="calcChain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V193"/>
  <sheetViews>
    <sheetView topLeftCell="A68" zoomScale="80" zoomScaleNormal="80" workbookViewId="0">
      <selection activeCell="B80" sqref="B80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1.28515625" customWidth="1"/>
    <col min="6" max="6" width="10.85546875" customWidth="1"/>
    <col min="7" max="7" width="10.28515625" customWidth="1"/>
    <col min="8" max="8" width="11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774"/>
      <c r="B2" s="1774"/>
      <c r="C2" s="1774"/>
      <c r="D2" s="1774"/>
      <c r="E2" s="1774"/>
      <c r="F2" s="1774"/>
      <c r="G2" s="1774"/>
      <c r="H2" s="1774"/>
    </row>
    <row r="3" spans="1:22" s="418" customFormat="1" ht="18.75">
      <c r="A3" s="485"/>
      <c r="B3" s="483" t="s">
        <v>226</v>
      </c>
      <c r="C3" s="1951" t="s">
        <v>444</v>
      </c>
      <c r="D3" s="1951"/>
      <c r="E3" s="1951"/>
      <c r="F3" s="486">
        <v>20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22" ht="36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97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7.2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6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7" customHeight="1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4.1437999999999997</v>
      </c>
      <c r="G10" s="150">
        <f>F10*E10</f>
        <v>1315.9880039999998</v>
      </c>
      <c r="H10" s="151">
        <f>G10/12/F34</f>
        <v>2.6464999999999995E-2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759">
        <v>1108.7264901382771</v>
      </c>
    </row>
    <row r="11" spans="1:22" ht="27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4.0445000000000002</v>
      </c>
      <c r="G11" s="150">
        <f>F11*E11</f>
        <v>4775.5029300000006</v>
      </c>
      <c r="H11" s="151">
        <f>G11/12/F34</f>
        <v>9.6037110261113001E-2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61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757"/>
      <c r="I13" s="167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90">
        <v>1.1744000000000001</v>
      </c>
      <c r="G14" s="173">
        <f>F14*E14</f>
        <v>1446.614176</v>
      </c>
      <c r="H14" s="1758">
        <f>G14/12/F34</f>
        <v>2.9091940087198544E-2</v>
      </c>
      <c r="I14" s="167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2" ht="30.75" customHeight="1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</row>
    <row r="20" spans="1:22" ht="33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V21" s="562">
        <f>H10+H11+H14+H15+H17+H18+H19+H20+H21</f>
        <v>0.29777152098256832</v>
      </c>
    </row>
    <row r="22" spans="1:22" ht="37.5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</row>
    <row r="23" spans="1:22" ht="36" customHeight="1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</row>
    <row r="24" spans="1:22" ht="32.25" customHeight="1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</row>
    <row r="25" spans="1:22" ht="34.5" customHeight="1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</row>
    <row r="26" spans="1:22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</row>
    <row r="27" spans="1:22" ht="32.25" customHeight="1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</row>
    <row r="28" spans="1:22" ht="54.75" customHeight="1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</row>
    <row r="29" spans="1:22" ht="33" customHeight="1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</row>
    <row r="31" spans="1:22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</row>
    <row r="32" spans="1:22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</row>
    <row r="34" spans="1:22" ht="63" customHeight="1">
      <c r="A34" s="1945"/>
      <c r="B34" s="20" t="s">
        <v>40</v>
      </c>
      <c r="C34" s="1948"/>
      <c r="D34" s="1754" t="s">
        <v>38</v>
      </c>
      <c r="E34" s="16">
        <v>1.2</v>
      </c>
      <c r="F34" s="201">
        <v>4143.8</v>
      </c>
      <c r="G34" s="1802">
        <f>F34*E34</f>
        <v>4972.5600000000004</v>
      </c>
      <c r="H34" s="1805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</row>
    <row r="35" spans="1:22" ht="43.5" customHeight="1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</row>
    <row r="36" spans="1:22" ht="55.5" customHeight="1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V37" s="538">
        <f>H23+H24+H25+H27+H32+H34+H35+H36+H37</f>
        <v>1.2833648980802819</v>
      </c>
    </row>
    <row r="38" spans="1:22" ht="35.25" customHeight="1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</row>
    <row r="39" spans="1:22" ht="33.75" customHeight="1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</row>
    <row r="40" spans="1:22" ht="64.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</row>
    <row r="43" spans="1:22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</row>
    <row r="46" spans="1:22" ht="27" customHeight="1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40.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4143.8</v>
      </c>
      <c r="G47" s="1892">
        <f>F47*E47</f>
        <v>50720.112000000001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51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3.75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6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3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.7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H38+H42+H43+H44+H45+H47</f>
        <v>2.8778434157021935</v>
      </c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6.75" customHeight="1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9.75" customHeight="1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4143.8</v>
      </c>
      <c r="G61" s="1901">
        <f>F61*E61</f>
        <v>33647.655999999995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55.5" customHeight="1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9.2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49.5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37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.75" customHeight="1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0</v>
      </c>
      <c r="G68" s="1766">
        <v>2099.0528703355221</v>
      </c>
      <c r="H68" s="1758">
        <v>0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f>F61</f>
        <v>4143.8</v>
      </c>
      <c r="G69" s="1892">
        <f>F69*E69</f>
        <v>47985.204000000005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3" customHeight="1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37.5" customHeight="1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" customHeight="1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V74" s="538">
        <f>H61+H68+H69</f>
        <v>1.6416666666666666</v>
      </c>
    </row>
    <row r="75" spans="1:22" ht="68.2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</v>
      </c>
      <c r="F76" s="259">
        <f>F69</f>
        <v>4143.8</v>
      </c>
      <c r="G76" s="165">
        <f>F76*E76</f>
        <v>114907.57400000001</v>
      </c>
      <c r="H76" s="1757">
        <v>0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f>F76</f>
        <v>4143.8</v>
      </c>
      <c r="G77" s="1766">
        <f>F77*E77</f>
        <v>120543.14200000001</v>
      </c>
      <c r="H77" s="1758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55.5" customHeight="1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</row>
    <row r="81" spans="1:22" ht="34.5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</row>
    <row r="82" spans="1:22" ht="21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</row>
    <row r="83" spans="1:22" ht="27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</row>
    <row r="84" spans="1:22" ht="57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</row>
    <row r="87" spans="1:22" ht="44.25" customHeight="1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44.25" customHeight="1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4143.8</v>
      </c>
      <c r="G88" s="1901">
        <f>F88*E88</f>
        <v>7417.402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4.5" customHeight="1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8">
        <f>H76+H81+H82+H84+H85+H86+H88</f>
        <v>0.72426522030023976</v>
      </c>
    </row>
    <row r="94" spans="1:22" ht="26.25" customHeight="1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4143.8</v>
      </c>
      <c r="G97" s="1766">
        <f>F97*E97</f>
        <v>15663.564</v>
      </c>
      <c r="H97" s="175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449</v>
      </c>
      <c r="G103" s="1766">
        <f>F103*E103</f>
        <v>159844</v>
      </c>
      <c r="H103" s="1758">
        <f>G103/12/F97</f>
        <v>3.2145212928551894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800">
        <v>65.180000000000007</v>
      </c>
      <c r="F107" s="1790">
        <f>F103</f>
        <v>449</v>
      </c>
      <c r="G107" s="1766">
        <f>F107*E107</f>
        <v>29265.820000000003</v>
      </c>
      <c r="H107" s="1758">
        <f>G107/12/F97</f>
        <v>0.5885463423266889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</row>
    <row r="108" spans="1:19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432</v>
      </c>
      <c r="G108" s="1766">
        <f>F108*E108</f>
        <v>2350.0800000000004</v>
      </c>
      <c r="H108" s="1757">
        <f>G108/12/F97</f>
        <v>4.7260968193445635E-2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</row>
    <row r="111" spans="1:19" customFormat="1">
      <c r="A111" s="1921"/>
      <c r="B111" s="1780" t="s">
        <v>132</v>
      </c>
      <c r="C111" s="1855"/>
      <c r="D111" s="1855"/>
      <c r="E111" s="300">
        <v>46.25</v>
      </c>
      <c r="F111" s="164">
        <v>54.6</v>
      </c>
      <c r="G111" s="1765">
        <f>F111*E111</f>
        <v>2525.25</v>
      </c>
      <c r="H111" s="181">
        <f>G111/12/F97</f>
        <v>5.0783700950818085E-2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</row>
    <row r="112" spans="1:19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</row>
    <row r="114" spans="1:22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720</v>
      </c>
      <c r="G114" s="1765">
        <f>F114*E114</f>
        <v>5428.8</v>
      </c>
      <c r="H114" s="1757">
        <f>G114/12/F97</f>
        <v>0.10917515324098653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765">
        <f t="shared" ref="G115:G116" si="0">F115*E115</f>
        <v>181.49039999999999</v>
      </c>
      <c r="H115" s="181">
        <f>G115/12/F97</f>
        <v>3.6498383126598775E-3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11</v>
      </c>
      <c r="F116" s="314">
        <v>6.24</v>
      </c>
      <c r="G116" s="1765">
        <f t="shared" si="0"/>
        <v>68.64</v>
      </c>
      <c r="H116" s="181">
        <f>G116/12/F97</f>
        <v>1.3803755007481054E-3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765">
        <v>0</v>
      </c>
      <c r="H117" s="1757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765">
        <v>25.480826434992245</v>
      </c>
      <c r="H118" s="315">
        <v>6.0821557141270063E-4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765">
        <v>97.200408425968149</v>
      </c>
      <c r="H119" s="181">
        <v>2.320128905676371E-3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765">
        <v>52.448664551415739</v>
      </c>
      <c r="H120" s="315">
        <v>1.2519254256276671E-3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765">
        <v>109.68150990471256</v>
      </c>
      <c r="H121" s="181">
        <v>2.6180470398123033E-3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786" t="s">
        <v>145</v>
      </c>
      <c r="E122" s="313">
        <v>4.2875164418998795</v>
      </c>
      <c r="F122" s="317">
        <v>20</v>
      </c>
      <c r="G122" s="1766">
        <v>85.750328837997586</v>
      </c>
      <c r="H122" s="318">
        <v>2.0468207884108041E-3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</row>
    <row r="123" spans="1:22" ht="33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1069</v>
      </c>
      <c r="G123" s="1802">
        <f>F123*E123</f>
        <v>7269.2</v>
      </c>
      <c r="H123" s="1757">
        <f>G123/12/F97</f>
        <v>0.14618627025113823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V123" s="563">
        <f>H96+H97+H103+H107+H108+H111+H114+H115+H116+H118+H119+H120+H121+H122+H123</f>
        <v>4.5354525029785515</v>
      </c>
    </row>
    <row r="124" spans="1:22" ht="30" customHeight="1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1827">
        <v>1.6744097760441321</v>
      </c>
      <c r="F127" s="1798">
        <v>1174.4000000000001</v>
      </c>
      <c r="G127" s="165">
        <f>F127*E127</f>
        <v>1966.4268409862289</v>
      </c>
      <c r="H127" s="1757">
        <f>G127/12/F157</f>
        <v>3.9545562868748267E-2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1827">
        <v>7.4418212268628103</v>
      </c>
      <c r="F131" s="1798">
        <f>F127</f>
        <v>1174.4000000000001</v>
      </c>
      <c r="G131" s="165">
        <f>F131*E131</f>
        <v>8739.6748488276844</v>
      </c>
      <c r="H131" s="1757">
        <f>G131/12/F157</f>
        <v>0.17575805719443674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1798">
        <v>243.2</v>
      </c>
      <c r="G136" s="332">
        <v>12712.918718131252</v>
      </c>
      <c r="H136" s="1757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798">
        <v>0</v>
      </c>
      <c r="G137" s="332">
        <v>0</v>
      </c>
      <c r="H137" s="175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798">
        <v>69</v>
      </c>
      <c r="G138" s="332">
        <v>5861.1678095002726</v>
      </c>
      <c r="H138" s="1757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798">
        <v>86</v>
      </c>
      <c r="G139" s="332">
        <v>2163.4700799615835</v>
      </c>
      <c r="H139" s="1757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8.9204570443607221</v>
      </c>
      <c r="F140" s="1798">
        <v>86</v>
      </c>
      <c r="G140" s="332">
        <v>767.15930581502209</v>
      </c>
      <c r="H140" s="1757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5.0833777838758669</v>
      </c>
      <c r="F141" s="1798">
        <v>86</v>
      </c>
      <c r="G141" s="332">
        <v>437.17048941332456</v>
      </c>
      <c r="H141" s="1757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0</v>
      </c>
      <c r="G142" s="332">
        <v>0</v>
      </c>
      <c r="H142" s="1757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</row>
    <row r="147" spans="1:22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777" t="s">
        <v>179</v>
      </c>
      <c r="D148" s="1854" t="s">
        <v>159</v>
      </c>
      <c r="E148" s="1897">
        <v>54.57</v>
      </c>
      <c r="F148" s="1890">
        <f>F136</f>
        <v>243.2</v>
      </c>
      <c r="G148" s="1892">
        <f>F148*E148</f>
        <v>13271.423999999999</v>
      </c>
      <c r="H148" s="1894">
        <f>G148/12/F157</f>
        <v>0.26689318982576377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779" t="s">
        <v>37</v>
      </c>
      <c r="D155" s="1856"/>
      <c r="E155" s="1797">
        <v>27.35</v>
      </c>
      <c r="F155" s="1790">
        <v>30</v>
      </c>
      <c r="G155" s="1803">
        <f>F155*E155</f>
        <v>820.5</v>
      </c>
      <c r="H155" s="351">
        <f>G155/12/F157</f>
        <v>1.6500555046092956E-2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V155" s="538">
        <f>H127+H131+H136+H138+H139+H140+H141+H145+H148+H153+H155</f>
        <v>1.0588551371193009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4143.8</v>
      </c>
      <c r="G157" s="1877">
        <f>F157*E157</f>
        <v>137739.91199999998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3.3</v>
      </c>
      <c r="G161" s="150">
        <v>2860.0528686161429</v>
      </c>
      <c r="H161" s="1806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768"/>
      <c r="B163" s="44" t="s">
        <v>194</v>
      </c>
      <c r="C163" s="1770" t="s">
        <v>158</v>
      </c>
      <c r="D163" s="1770" t="s">
        <v>195</v>
      </c>
      <c r="E163" s="1799">
        <v>264.72049743690388</v>
      </c>
      <c r="F163" s="155">
        <v>14.4</v>
      </c>
      <c r="G163" s="1764">
        <f>F163*E163</f>
        <v>3811.9751630914161</v>
      </c>
      <c r="H163" s="1805">
        <f>G163/12/F157</f>
        <v>7.666021451910919E-2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45" customHeight="1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</row>
    <row r="165" spans="1:22" ht="50.25" customHeight="1">
      <c r="A165" s="1869"/>
      <c r="B165" s="365" t="s">
        <v>287</v>
      </c>
      <c r="C165" s="1855"/>
      <c r="D165" s="1855"/>
      <c r="E165" s="47">
        <v>51.21</v>
      </c>
      <c r="F165" s="259">
        <f>F157</f>
        <v>4143.8</v>
      </c>
      <c r="G165" s="165">
        <f>F165*E165</f>
        <v>212203.99800000002</v>
      </c>
      <c r="H165" s="1805">
        <f>G165/12/F165</f>
        <v>4.267500000000001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36" customHeight="1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40.5" customHeight="1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31.5" customHeight="1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</v>
      </c>
      <c r="F168" s="190">
        <f>F169</f>
        <v>1069</v>
      </c>
      <c r="G168" s="1766">
        <f>F168*E168</f>
        <v>8124.4</v>
      </c>
      <c r="H168" s="1766">
        <f>G168/12/F170</f>
        <v>0.16338465498656626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</row>
    <row r="169" spans="1:22" ht="28.5" customHeight="1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9.7799999999999994</v>
      </c>
      <c r="F169" s="155">
        <v>1069</v>
      </c>
      <c r="G169" s="1766">
        <f>F169*E169</f>
        <v>10454.82</v>
      </c>
      <c r="H169" s="1766">
        <f>G169/12/F170</f>
        <v>0.21025025339060766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</row>
    <row r="170" spans="1:22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4143.8</v>
      </c>
      <c r="G170" s="160">
        <f>F170*E170</f>
        <v>9986.5580000000009</v>
      </c>
      <c r="H170" s="1804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8.5" customHeight="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7.75" customHeight="1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0" customHeight="1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8">
        <f>H157+H161+H163+H165+H168+H169+H170</f>
        <v>7.7568965987168266</v>
      </c>
    </row>
    <row r="175" spans="1:22" ht="34.5" customHeight="1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56.25" customHeight="1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22.607375556580109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89.25" customHeight="1">
      <c r="A178" s="1858"/>
      <c r="B178" s="561" t="s">
        <v>306</v>
      </c>
      <c r="C178" s="504" t="s">
        <v>307</v>
      </c>
      <c r="D178" s="1862" t="s">
        <v>308</v>
      </c>
      <c r="E178" s="1863"/>
      <c r="F178" s="155"/>
      <c r="G178" s="1764">
        <v>95690.6</v>
      </c>
      <c r="H178" s="1756">
        <f>G178/12/F180</f>
        <v>1.9243729587978828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</row>
    <row r="180" spans="1:22" ht="48.75" customHeight="1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4143.8</v>
      </c>
      <c r="G180" s="150">
        <f>F180*E180</f>
        <v>135170.75599999999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55.5" customHeight="1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F180</f>
        <v>4143.8</v>
      </c>
      <c r="G181" s="150">
        <f>F181*E181</f>
        <v>54408.094000000005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319</v>
      </c>
      <c r="D183" s="1864"/>
      <c r="E183" s="401">
        <v>20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807"/>
      <c r="B184" s="1844" t="s">
        <v>216</v>
      </c>
      <c r="C184" s="1844"/>
      <c r="D184" s="1844"/>
      <c r="E184" s="1844"/>
      <c r="F184" s="405">
        <f>F181</f>
        <v>4143.8</v>
      </c>
      <c r="G184" s="406"/>
    </row>
    <row r="185" spans="1:22">
      <c r="A185" s="1807"/>
      <c r="B185" s="1845" t="s">
        <v>217</v>
      </c>
      <c r="C185" s="1845"/>
      <c r="D185" s="1845"/>
      <c r="E185" s="1845"/>
      <c r="F185" s="407">
        <v>3074.6</v>
      </c>
      <c r="G185" s="408"/>
      <c r="P185" s="409"/>
      <c r="Q185" s="409"/>
      <c r="R185" s="409"/>
      <c r="S185" s="410"/>
    </row>
    <row r="186" spans="1:22">
      <c r="A186" s="488"/>
      <c r="B186" s="1808"/>
      <c r="C186" s="1808"/>
      <c r="D186" s="1808"/>
      <c r="E186" s="1808"/>
      <c r="F186" s="490"/>
      <c r="G186" s="491"/>
      <c r="P186" s="409"/>
      <c r="Q186" s="409"/>
      <c r="R186" s="409"/>
      <c r="S186" s="410"/>
    </row>
    <row r="187" spans="1:22" ht="64.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3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22.607375556580109</v>
      </c>
      <c r="G188" s="1838"/>
      <c r="V188" s="563">
        <f>V21+V37+V56+V74+V93+V123+V155+V174</f>
        <v>20.176115960546628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1.9243729587978828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26.419803687910818</v>
      </c>
      <c r="G192" s="1833"/>
      <c r="U192" s="398"/>
    </row>
    <row r="193" spans="1:21" customFormat="1" ht="30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28.3441766467087</v>
      </c>
      <c r="G193" s="1838"/>
      <c r="I193" s="398"/>
      <c r="U193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2" right="0.31" top="0.46" bottom="0.37" header="0.3" footer="0.3"/>
  <pageSetup paperSize="9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V195"/>
  <sheetViews>
    <sheetView topLeftCell="A175" zoomScale="70" zoomScaleNormal="70" workbookViewId="0">
      <selection activeCell="H11" sqref="H11: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2.7109375" customWidth="1"/>
    <col min="6" max="6" width="10.85546875" customWidth="1"/>
    <col min="7" max="7" width="17.42578125" customWidth="1"/>
    <col min="8" max="8" width="23.1406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 ht="15" customHeight="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 ht="15" customHeight="1">
      <c r="A2" s="131"/>
      <c r="B2" s="131"/>
      <c r="C2" s="131"/>
      <c r="D2" s="131"/>
      <c r="E2" s="131"/>
      <c r="F2" s="131"/>
      <c r="G2" s="131"/>
      <c r="H2" s="131"/>
    </row>
    <row r="3" spans="1:22" s="418" customFormat="1" ht="27.75" customHeight="1">
      <c r="A3" s="485"/>
      <c r="B3" s="483" t="s">
        <v>226</v>
      </c>
      <c r="C3" s="1951" t="s">
        <v>319</v>
      </c>
      <c r="D3" s="1951"/>
      <c r="E3" s="1951"/>
      <c r="F3" s="486" t="s">
        <v>229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136"/>
      <c r="B4" s="136"/>
      <c r="C4" s="137"/>
      <c r="D4" s="138"/>
      <c r="E4" s="137"/>
      <c r="F4" s="139"/>
      <c r="G4" s="140"/>
      <c r="H4" s="141"/>
      <c r="K4" s="1953"/>
      <c r="L4" s="1953"/>
      <c r="M4" s="1953"/>
      <c r="N4" s="1953"/>
      <c r="O4" s="1953"/>
      <c r="P4" s="1953"/>
      <c r="Q4" s="1953"/>
    </row>
    <row r="5" spans="1:22" ht="32.25" customHeight="1">
      <c r="A5" s="1959" t="s">
        <v>230</v>
      </c>
      <c r="B5" s="1959"/>
      <c r="C5" s="1959"/>
      <c r="D5" s="1959"/>
      <c r="E5" s="1959"/>
      <c r="F5" s="1959"/>
      <c r="G5" s="1959"/>
      <c r="H5" s="1959"/>
    </row>
    <row r="6" spans="1:22" ht="32.25" customHeight="1">
      <c r="A6" s="841"/>
      <c r="B6" s="1959" t="s">
        <v>340</v>
      </c>
      <c r="C6" s="1959"/>
      <c r="D6" s="1959"/>
      <c r="E6" s="1959"/>
      <c r="F6" s="1959"/>
      <c r="G6" s="1959"/>
      <c r="H6" s="1959"/>
    </row>
    <row r="7" spans="1:22" ht="101.25" customHeight="1">
      <c r="A7" s="103" t="s">
        <v>0</v>
      </c>
      <c r="B7" s="103" t="s">
        <v>1</v>
      </c>
      <c r="C7" s="103" t="s">
        <v>231</v>
      </c>
      <c r="D7" s="103" t="s">
        <v>2</v>
      </c>
      <c r="E7" s="103" t="s">
        <v>232</v>
      </c>
      <c r="F7" s="142" t="s">
        <v>233</v>
      </c>
      <c r="G7" s="103" t="s">
        <v>234</v>
      </c>
      <c r="H7" s="143" t="s">
        <v>235</v>
      </c>
      <c r="I7" s="1" t="s">
        <v>236</v>
      </c>
      <c r="J7" s="1" t="s">
        <v>237</v>
      </c>
      <c r="K7" s="1" t="s">
        <v>238</v>
      </c>
      <c r="L7" s="1" t="s">
        <v>239</v>
      </c>
      <c r="M7" s="1" t="s">
        <v>240</v>
      </c>
      <c r="N7" s="1" t="s">
        <v>3</v>
      </c>
      <c r="O7" s="1" t="s">
        <v>241</v>
      </c>
      <c r="P7" s="1" t="s">
        <v>242</v>
      </c>
      <c r="Q7" s="1" t="s">
        <v>243</v>
      </c>
      <c r="R7" s="1" t="s">
        <v>244</v>
      </c>
      <c r="S7" s="1" t="s">
        <v>245</v>
      </c>
    </row>
    <row r="8" spans="1:22">
      <c r="A8" s="144">
        <v>1</v>
      </c>
      <c r="B8" s="144">
        <v>2</v>
      </c>
      <c r="C8" s="144">
        <v>3</v>
      </c>
      <c r="D8" s="144">
        <v>4</v>
      </c>
      <c r="E8" s="144">
        <v>5</v>
      </c>
      <c r="F8" s="145">
        <v>6</v>
      </c>
      <c r="G8" s="144">
        <v>7</v>
      </c>
      <c r="H8" s="144">
        <v>8</v>
      </c>
      <c r="I8" s="146">
        <v>9</v>
      </c>
      <c r="J8" s="146">
        <v>10</v>
      </c>
      <c r="K8" s="146">
        <v>11</v>
      </c>
      <c r="L8" s="146">
        <v>12</v>
      </c>
      <c r="M8" s="146">
        <v>13</v>
      </c>
      <c r="N8" s="146">
        <v>14</v>
      </c>
      <c r="O8" s="146">
        <v>15</v>
      </c>
      <c r="P8" s="146">
        <v>16</v>
      </c>
      <c r="Q8" s="146">
        <v>17</v>
      </c>
      <c r="R8" s="146">
        <v>18</v>
      </c>
      <c r="S8" s="146">
        <v>19</v>
      </c>
    </row>
    <row r="9" spans="1:22" ht="70.5" customHeight="1">
      <c r="A9" s="4" t="s">
        <v>4</v>
      </c>
      <c r="B9" s="5" t="s">
        <v>5</v>
      </c>
      <c r="C9" s="419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5.5">
      <c r="A10" s="1944" t="s">
        <v>6</v>
      </c>
      <c r="B10" s="9" t="s">
        <v>7</v>
      </c>
      <c r="C10" s="421"/>
      <c r="D10" s="420"/>
      <c r="E10" s="8"/>
      <c r="F10" s="145"/>
      <c r="G10" s="144"/>
      <c r="H10" s="144"/>
      <c r="I10" s="146"/>
      <c r="J10" s="146"/>
      <c r="K10" s="146"/>
      <c r="L10" s="146"/>
      <c r="M10" s="146"/>
      <c r="N10" s="146"/>
      <c r="O10" s="146"/>
      <c r="P10" s="146"/>
      <c r="Q10" s="146"/>
      <c r="R10" s="146"/>
      <c r="S10" s="146"/>
    </row>
    <row r="11" spans="1:22" ht="23.25" customHeight="1">
      <c r="A11" s="1945"/>
      <c r="B11" s="147" t="s">
        <v>8</v>
      </c>
      <c r="C11" s="422" t="s">
        <v>9</v>
      </c>
      <c r="D11" s="420" t="s">
        <v>10</v>
      </c>
      <c r="E11" s="11">
        <v>317.58</v>
      </c>
      <c r="F11" s="149">
        <v>3.0661999999999998</v>
      </c>
      <c r="G11" s="150">
        <f>F11*E11</f>
        <v>973.76379599999984</v>
      </c>
      <c r="H11" s="151">
        <f>G11/12/F48</f>
        <v>2.6464999999999999E-2</v>
      </c>
      <c r="I11" s="152">
        <v>553.43224315118459</v>
      </c>
      <c r="J11" s="152">
        <v>111.79331311653928</v>
      </c>
      <c r="K11" s="152">
        <v>0</v>
      </c>
      <c r="L11" s="152">
        <v>0</v>
      </c>
      <c r="M11" s="152">
        <v>9.0053826000973523</v>
      </c>
      <c r="N11" s="152">
        <v>0</v>
      </c>
      <c r="O11" s="152">
        <v>0</v>
      </c>
      <c r="P11" s="152">
        <v>323.62290225662809</v>
      </c>
      <c r="Q11" s="152">
        <v>99.785384112444945</v>
      </c>
      <c r="R11" s="152">
        <v>11.087264901382872</v>
      </c>
      <c r="S11" s="153">
        <v>1108.7264901382771</v>
      </c>
    </row>
    <row r="12" spans="1:22" ht="23.25" customHeight="1">
      <c r="A12" s="1945"/>
      <c r="B12" s="154" t="s">
        <v>11</v>
      </c>
      <c r="C12" s="423" t="s">
        <v>9</v>
      </c>
      <c r="D12" s="420" t="s">
        <v>10</v>
      </c>
      <c r="E12" s="11">
        <v>1180.74</v>
      </c>
      <c r="F12" s="155">
        <v>3.0661999999999998</v>
      </c>
      <c r="G12" s="150">
        <f>F12*E12</f>
        <v>3620.3849879999998</v>
      </c>
      <c r="H12" s="151">
        <v>9.8000000000000004E-2</v>
      </c>
      <c r="I12" s="152">
        <v>2057.6326988954302</v>
      </c>
      <c r="J12" s="152">
        <v>415.64180517687691</v>
      </c>
      <c r="K12" s="152">
        <v>0</v>
      </c>
      <c r="L12" s="152">
        <v>0</v>
      </c>
      <c r="M12" s="152">
        <v>33.481550692669643</v>
      </c>
      <c r="N12" s="152">
        <v>0</v>
      </c>
      <c r="O12" s="152">
        <v>0</v>
      </c>
      <c r="P12" s="152">
        <v>1203.2133545438739</v>
      </c>
      <c r="Q12" s="152">
        <v>370.9969409308851</v>
      </c>
      <c r="R12" s="152">
        <v>41.221882325653766</v>
      </c>
      <c r="S12" s="153">
        <v>4122.1882325653896</v>
      </c>
    </row>
    <row r="13" spans="1:22" ht="35.25" customHeight="1">
      <c r="A13" s="1945"/>
      <c r="B13" s="147" t="s">
        <v>12</v>
      </c>
      <c r="C13" s="1955" t="s">
        <v>9</v>
      </c>
      <c r="D13" s="1918" t="s">
        <v>25</v>
      </c>
      <c r="E13" s="12"/>
      <c r="F13" s="159"/>
      <c r="G13" s="160"/>
      <c r="H13" s="157"/>
      <c r="I13" s="161"/>
      <c r="J13" s="161"/>
      <c r="K13" s="161"/>
      <c r="L13" s="161"/>
      <c r="M13" s="161"/>
      <c r="N13" s="153"/>
      <c r="O13" s="162"/>
      <c r="P13" s="162"/>
      <c r="Q13" s="162"/>
      <c r="R13" s="162"/>
      <c r="S13" s="162"/>
    </row>
    <row r="14" spans="1:22" ht="35.25" customHeight="1">
      <c r="A14" s="1945"/>
      <c r="B14" s="163" t="s">
        <v>13</v>
      </c>
      <c r="C14" s="1907"/>
      <c r="D14" s="1914"/>
      <c r="E14" s="13"/>
      <c r="F14" s="164"/>
      <c r="G14" s="165"/>
      <c r="H14" s="166"/>
      <c r="I14" s="167"/>
      <c r="J14" s="167"/>
      <c r="K14" s="167"/>
      <c r="L14" s="167"/>
      <c r="M14" s="167"/>
      <c r="N14" s="168"/>
      <c r="O14" s="169"/>
      <c r="P14" s="169"/>
      <c r="Q14" s="169"/>
      <c r="R14" s="169"/>
      <c r="S14" s="169"/>
    </row>
    <row r="15" spans="1:22" ht="35.25" customHeight="1">
      <c r="A15" s="1945"/>
      <c r="B15" s="170" t="s">
        <v>15</v>
      </c>
      <c r="C15" s="1907"/>
      <c r="D15" s="1914"/>
      <c r="E15" s="13">
        <v>1231.79</v>
      </c>
      <c r="F15" s="190">
        <v>1.044</v>
      </c>
      <c r="G15" s="173">
        <f>F15*E15</f>
        <v>1285.98876</v>
      </c>
      <c r="H15" s="174">
        <f>G15/12/F48</f>
        <v>3.4950665318635443E-2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168">
        <v>12.402849822974698</v>
      </c>
      <c r="S15" s="169">
        <v>1240.2849822974688</v>
      </c>
    </row>
    <row r="16" spans="1:22" ht="45" customHeight="1">
      <c r="A16" s="1945"/>
      <c r="B16" s="178" t="s">
        <v>17</v>
      </c>
      <c r="C16" s="423" t="s">
        <v>9</v>
      </c>
      <c r="D16" s="424" t="s">
        <v>18</v>
      </c>
      <c r="E16" s="40">
        <v>1203.0267225146711</v>
      </c>
      <c r="F16" s="179">
        <v>0.121</v>
      </c>
      <c r="G16" s="180">
        <v>145.5662334242752</v>
      </c>
      <c r="H16" s="181">
        <v>3.4745988347911704E-3</v>
      </c>
      <c r="I16" s="167">
        <v>73.773731559452074</v>
      </c>
      <c r="J16" s="167">
        <v>14.902293775009316</v>
      </c>
      <c r="K16" s="167">
        <v>0</v>
      </c>
      <c r="L16" s="167">
        <v>0</v>
      </c>
      <c r="M16" s="167">
        <v>1.2004372472896465</v>
      </c>
      <c r="N16" s="167">
        <v>0</v>
      </c>
      <c r="O16" s="167">
        <v>0</v>
      </c>
      <c r="P16" s="167">
        <v>41.133147500096655</v>
      </c>
      <c r="Q16" s="167">
        <v>13.100961008184768</v>
      </c>
      <c r="R16" s="167">
        <v>1.4556623342427439</v>
      </c>
      <c r="S16" s="152">
        <v>145.5662334242752</v>
      </c>
    </row>
    <row r="17" spans="1:22" ht="15" customHeight="1">
      <c r="A17" s="1945"/>
      <c r="B17" s="178" t="s">
        <v>19</v>
      </c>
      <c r="C17" s="1956" t="s">
        <v>9</v>
      </c>
      <c r="D17" s="1930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22">
      <c r="A18" s="1945"/>
      <c r="B18" s="185" t="s">
        <v>21</v>
      </c>
      <c r="C18" s="1957"/>
      <c r="D18" s="1931"/>
      <c r="E18" s="48">
        <v>601.51336125733553</v>
      </c>
      <c r="F18" s="186">
        <v>2.5172499999999998</v>
      </c>
      <c r="G18" s="180">
        <v>1514.1595086250277</v>
      </c>
      <c r="H18" s="166">
        <v>3.6142288912719304E-2</v>
      </c>
      <c r="I18" s="168">
        <v>767.38399077698637</v>
      </c>
      <c r="J18" s="168">
        <v>155.01156613695125</v>
      </c>
      <c r="K18" s="168">
        <v>0</v>
      </c>
      <c r="L18" s="168">
        <v>0</v>
      </c>
      <c r="M18" s="168">
        <v>12.486779589834143</v>
      </c>
      <c r="N18" s="168">
        <v>0</v>
      </c>
      <c r="O18" s="168">
        <v>0</v>
      </c>
      <c r="P18" s="168">
        <v>427.86122125875329</v>
      </c>
      <c r="Q18" s="168">
        <v>136.27435577625249</v>
      </c>
      <c r="R18" s="168">
        <v>15.141595086250195</v>
      </c>
      <c r="S18" s="169">
        <v>1514.1595086250277</v>
      </c>
    </row>
    <row r="19" spans="1:22">
      <c r="A19" s="1945"/>
      <c r="B19" s="185" t="s">
        <v>22</v>
      </c>
      <c r="C19" s="1957"/>
      <c r="D19" s="1931"/>
      <c r="E19" s="48">
        <v>200.50445375244516</v>
      </c>
      <c r="F19" s="186">
        <v>13.288</v>
      </c>
      <c r="G19" s="180">
        <v>2664.3031814624915</v>
      </c>
      <c r="H19" s="166">
        <v>6.3595687764056566E-2</v>
      </c>
      <c r="I19" s="168">
        <v>1350.2828443002741</v>
      </c>
      <c r="J19" s="168">
        <v>272.75713454865536</v>
      </c>
      <c r="K19" s="168">
        <v>0</v>
      </c>
      <c r="L19" s="168">
        <v>0</v>
      </c>
      <c r="M19" s="168">
        <v>21.971639314028682</v>
      </c>
      <c r="N19" s="168">
        <v>0</v>
      </c>
      <c r="O19" s="168">
        <v>0</v>
      </c>
      <c r="P19" s="168">
        <v>752.86124515328424</v>
      </c>
      <c r="Q19" s="168">
        <v>239.78728633162424</v>
      </c>
      <c r="R19" s="168">
        <v>26.64303181462477</v>
      </c>
      <c r="S19" s="169">
        <v>2664.3031814624915</v>
      </c>
      <c r="V19" s="562">
        <f>H11+H12+H15+H16+H18+H19</f>
        <v>0.26262824083020248</v>
      </c>
    </row>
    <row r="20" spans="1:22">
      <c r="A20" s="1945"/>
      <c r="B20" s="187" t="s">
        <v>23</v>
      </c>
      <c r="C20" s="1958"/>
      <c r="D20" s="1932"/>
      <c r="E20" s="72">
        <v>376.94837305459691</v>
      </c>
      <c r="F20" s="188">
        <v>3.34</v>
      </c>
      <c r="G20" s="189">
        <v>1259.0075660023535</v>
      </c>
      <c r="H20" s="174">
        <v>3.005192975677784E-2</v>
      </c>
      <c r="I20" s="168">
        <v>638.07164629216436</v>
      </c>
      <c r="J20" s="168">
        <v>128.89047255101718</v>
      </c>
      <c r="K20" s="168">
        <v>0</v>
      </c>
      <c r="L20" s="168">
        <v>0</v>
      </c>
      <c r="M20" s="168">
        <v>10.382624742673757</v>
      </c>
      <c r="N20" s="168">
        <v>0</v>
      </c>
      <c r="O20" s="168">
        <v>0</v>
      </c>
      <c r="P20" s="168">
        <v>355.76206581626292</v>
      </c>
      <c r="Q20" s="168">
        <v>113.31068094021182</v>
      </c>
      <c r="R20" s="168">
        <v>12.590075660023544</v>
      </c>
      <c r="S20" s="177">
        <v>1259.0075660023535</v>
      </c>
    </row>
    <row r="21" spans="1:22" ht="33.75" customHeight="1">
      <c r="A21" s="1945"/>
      <c r="B21" s="154" t="s">
        <v>24</v>
      </c>
      <c r="C21" s="423" t="s">
        <v>9</v>
      </c>
      <c r="D21" s="424" t="s">
        <v>25</v>
      </c>
      <c r="E21" s="35">
        <v>1465.7422047587042</v>
      </c>
      <c r="F21" s="190">
        <v>0.19750000000000001</v>
      </c>
      <c r="G21" s="189">
        <v>289.48408543984408</v>
      </c>
      <c r="H21" s="174">
        <v>6.9098515658380143E-3</v>
      </c>
      <c r="I21" s="152">
        <v>144.49896181479457</v>
      </c>
      <c r="J21" s="152">
        <v>29.188790286588503</v>
      </c>
      <c r="K21" s="152">
        <v>0</v>
      </c>
      <c r="L21" s="152">
        <v>0</v>
      </c>
      <c r="M21" s="152">
        <v>2.3512696496499692</v>
      </c>
      <c r="N21" s="152">
        <v>0</v>
      </c>
      <c r="O21" s="152">
        <v>0</v>
      </c>
      <c r="P21" s="152">
        <v>84.496655144826676</v>
      </c>
      <c r="Q21" s="152">
        <v>26.053567689585972</v>
      </c>
      <c r="R21" s="152">
        <v>2.8948408543984394</v>
      </c>
      <c r="S21" s="191">
        <v>289.48408543984414</v>
      </c>
    </row>
    <row r="22" spans="1:22" ht="33.75" customHeight="1">
      <c r="A22" s="1946"/>
      <c r="B22" s="154" t="s">
        <v>26</v>
      </c>
      <c r="C22" s="423" t="s">
        <v>9</v>
      </c>
      <c r="D22" s="424" t="s">
        <v>25</v>
      </c>
      <c r="E22" s="35">
        <v>1273.4017761307164</v>
      </c>
      <c r="F22" s="155">
        <v>0.19750000000000001</v>
      </c>
      <c r="G22" s="156">
        <v>251.49685078581649</v>
      </c>
      <c r="H22" s="157">
        <v>6.0031138000739117E-3</v>
      </c>
      <c r="I22" s="152">
        <v>128.44352161315072</v>
      </c>
      <c r="J22" s="152">
        <v>25.945591365856441</v>
      </c>
      <c r="K22" s="152">
        <v>0</v>
      </c>
      <c r="L22" s="152">
        <v>0</v>
      </c>
      <c r="M22" s="152">
        <v>2.090017466355528</v>
      </c>
      <c r="N22" s="152">
        <v>0</v>
      </c>
      <c r="O22" s="152">
        <v>0</v>
      </c>
      <c r="P22" s="152">
        <v>69.868035261872166</v>
      </c>
      <c r="Q22" s="152">
        <v>22.634716570723487</v>
      </c>
      <c r="R22" s="152">
        <v>2.5149685078581498</v>
      </c>
      <c r="S22" s="152">
        <v>251.49685078581652</v>
      </c>
    </row>
    <row r="23" spans="1:22" ht="45" customHeight="1">
      <c r="A23" s="1851" t="s">
        <v>27</v>
      </c>
      <c r="B23" s="15" t="s">
        <v>30</v>
      </c>
      <c r="C23" s="1947" t="s">
        <v>28</v>
      </c>
      <c r="D23" s="4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</row>
    <row r="24" spans="1:22" ht="27.75" customHeight="1">
      <c r="A24" s="1852"/>
      <c r="B24" s="19" t="s">
        <v>31</v>
      </c>
      <c r="C24" s="1948"/>
      <c r="D24" s="426" t="s">
        <v>246</v>
      </c>
      <c r="E24" s="30">
        <v>1126.2954418847103</v>
      </c>
      <c r="F24" s="198">
        <v>1.7149999999999999</v>
      </c>
      <c r="G24" s="199">
        <v>1931.596682832278</v>
      </c>
      <c r="H24" s="200">
        <v>4.6106321676221119E-2</v>
      </c>
      <c r="I24" s="167">
        <v>480.29544513087137</v>
      </c>
      <c r="J24" s="167">
        <v>97.019679916436019</v>
      </c>
      <c r="K24" s="167">
        <v>2.9369717999999998</v>
      </c>
      <c r="L24" s="167">
        <v>363.87634061239987</v>
      </c>
      <c r="M24" s="167">
        <v>7.8153094584082741</v>
      </c>
      <c r="N24" s="167">
        <v>0</v>
      </c>
      <c r="O24" s="167">
        <v>0</v>
      </c>
      <c r="P24" s="167">
        <v>786.4932676309345</v>
      </c>
      <c r="Q24" s="167">
        <v>173.84370145490499</v>
      </c>
      <c r="R24" s="167">
        <v>19.315966828322825</v>
      </c>
      <c r="S24" s="168">
        <v>1931.596682832278</v>
      </c>
    </row>
    <row r="25" spans="1:22" ht="27.75" customHeight="1">
      <c r="A25" s="1852"/>
      <c r="B25" s="19" t="s">
        <v>32</v>
      </c>
      <c r="C25" s="1948"/>
      <c r="D25" s="426" t="s">
        <v>247</v>
      </c>
      <c r="E25" s="30">
        <v>4805.0471364364521</v>
      </c>
      <c r="F25" s="198">
        <v>0.4</v>
      </c>
      <c r="G25" s="199">
        <v>1922.0188545745809</v>
      </c>
      <c r="H25" s="200">
        <v>4.5877703334445206E-2</v>
      </c>
      <c r="I25" s="167">
        <v>775.39615989198921</v>
      </c>
      <c r="J25" s="167">
        <v>85.581040482466719</v>
      </c>
      <c r="K25" s="167">
        <v>2.9997960000000004</v>
      </c>
      <c r="L25" s="167">
        <v>421.06778083199998</v>
      </c>
      <c r="M25" s="167">
        <v>12.443720222300017</v>
      </c>
      <c r="N25" s="167">
        <v>0</v>
      </c>
      <c r="O25" s="167">
        <v>0</v>
      </c>
      <c r="P25" s="167">
        <v>432.32847168836645</v>
      </c>
      <c r="Q25" s="167">
        <v>172.98169691171225</v>
      </c>
      <c r="R25" s="167">
        <v>19.220188545745987</v>
      </c>
      <c r="S25" s="168">
        <v>1922.0188545745807</v>
      </c>
    </row>
    <row r="26" spans="1:22" ht="24.75" customHeight="1">
      <c r="A26" s="1852"/>
      <c r="B26" s="19" t="s">
        <v>33</v>
      </c>
      <c r="C26" s="1948"/>
      <c r="D26" s="426" t="s">
        <v>248</v>
      </c>
      <c r="E26" s="30">
        <v>2762.731430345988</v>
      </c>
      <c r="F26" s="198">
        <v>0.8</v>
      </c>
      <c r="G26" s="199">
        <v>2210.1851442767907</v>
      </c>
      <c r="H26" s="200">
        <v>5.2756099723991534E-2</v>
      </c>
      <c r="I26" s="167">
        <v>1019.5087668827181</v>
      </c>
      <c r="J26" s="167">
        <v>205.940770910309</v>
      </c>
      <c r="K26" s="167">
        <v>0.85427199999999992</v>
      </c>
      <c r="L26" s="167">
        <v>178.615723968</v>
      </c>
      <c r="M26" s="167">
        <v>15.81164353091196</v>
      </c>
      <c r="N26" s="167">
        <v>0</v>
      </c>
      <c r="O26" s="167">
        <v>0</v>
      </c>
      <c r="P26" s="167">
        <v>568.43545255717243</v>
      </c>
      <c r="Q26" s="167">
        <v>198.91666298491114</v>
      </c>
      <c r="R26" s="167">
        <v>22.101851442768023</v>
      </c>
      <c r="S26" s="168">
        <v>2210.1851442767902</v>
      </c>
    </row>
    <row r="27" spans="1:22">
      <c r="A27" s="1852"/>
      <c r="B27" s="19" t="s">
        <v>34</v>
      </c>
      <c r="C27" s="1948"/>
      <c r="D27" s="426" t="s">
        <v>249</v>
      </c>
      <c r="E27" s="30">
        <v>681.19928507448594</v>
      </c>
      <c r="F27" s="201">
        <v>0.2</v>
      </c>
      <c r="G27" s="199">
        <v>136.23985701489718</v>
      </c>
      <c r="H27" s="200">
        <v>3.2519825326272054E-3</v>
      </c>
      <c r="I27" s="167">
        <v>63.565422921531628</v>
      </c>
      <c r="J27" s="167">
        <v>12.840215430149389</v>
      </c>
      <c r="K27" s="167">
        <v>2.8880244000000004</v>
      </c>
      <c r="L27" s="167">
        <v>5.1406528333599999</v>
      </c>
      <c r="M27" s="167">
        <v>1.0112843833041136</v>
      </c>
      <c r="N27" s="167">
        <v>0</v>
      </c>
      <c r="O27" s="167">
        <v>0</v>
      </c>
      <c r="P27" s="167">
        <v>37.170271345062353</v>
      </c>
      <c r="Q27" s="167">
        <v>12.261587131340747</v>
      </c>
      <c r="R27" s="167">
        <v>1.3623985701489802</v>
      </c>
      <c r="S27" s="168">
        <v>136.23985701489721</v>
      </c>
    </row>
    <row r="28" spans="1:22" ht="16.5">
      <c r="A28" s="1853"/>
      <c r="B28" s="19" t="s">
        <v>35</v>
      </c>
      <c r="C28" s="1949"/>
      <c r="D28" s="426" t="s">
        <v>250</v>
      </c>
      <c r="E28" s="30">
        <v>601.34704488767522</v>
      </c>
      <c r="F28" s="201">
        <v>6.9349999999999996</v>
      </c>
      <c r="G28" s="202">
        <v>4170.3417562960276</v>
      </c>
      <c r="H28" s="203">
        <v>9.9544133733769372E-2</v>
      </c>
      <c r="I28" s="167">
        <v>653.77002442751996</v>
      </c>
      <c r="J28" s="167">
        <v>132.06154493435901</v>
      </c>
      <c r="K28" s="167">
        <v>94.8727418</v>
      </c>
      <c r="L28" s="167">
        <v>2312.7380267067997</v>
      </c>
      <c r="M28" s="167">
        <v>13.093005360199907</v>
      </c>
      <c r="N28" s="167">
        <v>0</v>
      </c>
      <c r="O28" s="167">
        <v>0</v>
      </c>
      <c r="P28" s="167">
        <v>546.7722374375453</v>
      </c>
      <c r="Q28" s="167">
        <v>375.33075806664237</v>
      </c>
      <c r="R28" s="167">
        <v>41.703417562960425</v>
      </c>
      <c r="S28" s="168">
        <v>4170.3417562960267</v>
      </c>
    </row>
    <row r="29" spans="1:22" ht="45" customHeight="1">
      <c r="A29" s="1944" t="s">
        <v>29</v>
      </c>
      <c r="B29" s="15" t="s">
        <v>36</v>
      </c>
      <c r="C29" s="1947" t="s">
        <v>37</v>
      </c>
      <c r="D29" s="427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22" ht="24">
      <c r="A30" s="1945"/>
      <c r="B30" s="20" t="s">
        <v>39</v>
      </c>
      <c r="C30" s="1948"/>
      <c r="D30" s="428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3" t="s">
        <v>13</v>
      </c>
      <c r="C31" s="1948"/>
      <c r="D31" s="428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22">
      <c r="A32" s="1945"/>
      <c r="B32" s="214" t="s">
        <v>14</v>
      </c>
      <c r="C32" s="1948"/>
      <c r="D32" s="426" t="s">
        <v>251</v>
      </c>
      <c r="E32" s="16">
        <v>977.20461054117141</v>
      </c>
      <c r="F32" s="201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22">
      <c r="A33" s="1945"/>
      <c r="B33" s="214" t="s">
        <v>15</v>
      </c>
      <c r="C33" s="1948"/>
      <c r="D33" s="426" t="s">
        <v>252</v>
      </c>
      <c r="E33" s="16">
        <v>422.96781417391372</v>
      </c>
      <c r="F33" s="201">
        <v>20.138000000000002</v>
      </c>
      <c r="G33" s="209">
        <v>8517.7258418342753</v>
      </c>
      <c r="H33" s="200">
        <v>0.20331418618799355</v>
      </c>
      <c r="I33" s="167">
        <v>831.91618825138846</v>
      </c>
      <c r="J33" s="167">
        <v>168.04707002678046</v>
      </c>
      <c r="K33" s="167">
        <v>68.321467632000008</v>
      </c>
      <c r="L33" s="167">
        <v>6028.5134276561921</v>
      </c>
      <c r="M33" s="167">
        <v>13.090901878561356</v>
      </c>
      <c r="N33" s="167">
        <v>0</v>
      </c>
      <c r="O33" s="167">
        <v>0</v>
      </c>
      <c r="P33" s="167">
        <v>556.06420220592349</v>
      </c>
      <c r="Q33" s="167">
        <v>766.59532576508479</v>
      </c>
      <c r="R33" s="168">
        <v>85.177258418343158</v>
      </c>
      <c r="S33" s="212">
        <v>8517.7258418342753</v>
      </c>
    </row>
    <row r="34" spans="1:22">
      <c r="A34" s="1945"/>
      <c r="B34" s="214" t="s">
        <v>16</v>
      </c>
      <c r="C34" s="1948"/>
      <c r="D34" s="426" t="s">
        <v>252</v>
      </c>
      <c r="E34" s="16">
        <v>457.39808578148273</v>
      </c>
      <c r="F34" s="201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22" ht="63.75" customHeight="1">
      <c r="A35" s="1945"/>
      <c r="B35" s="20" t="s">
        <v>40</v>
      </c>
      <c r="C35" s="1948"/>
      <c r="D35" s="426" t="s">
        <v>38</v>
      </c>
      <c r="E35" s="16">
        <v>1.2</v>
      </c>
      <c r="F35" s="201">
        <v>3.0661999999999998</v>
      </c>
      <c r="G35" s="209">
        <v>4179.8352416785428</v>
      </c>
      <c r="H35" s="200">
        <v>9.9770738850026339E-2</v>
      </c>
      <c r="I35" s="167">
        <v>1471.593449333729</v>
      </c>
      <c r="J35" s="167">
        <v>297.26187676541326</v>
      </c>
      <c r="K35" s="167">
        <v>32.990220379884541</v>
      </c>
      <c r="L35" s="167">
        <v>1186.2102969857776</v>
      </c>
      <c r="M35" s="167">
        <v>23.945590823531045</v>
      </c>
      <c r="N35" s="167">
        <v>0</v>
      </c>
      <c r="O35" s="167">
        <v>0</v>
      </c>
      <c r="P35" s="167">
        <v>767.06440189187981</v>
      </c>
      <c r="Q35" s="167">
        <v>358.97105308154221</v>
      </c>
      <c r="R35" s="168">
        <v>41.798352416785491</v>
      </c>
      <c r="S35" s="212">
        <v>4179.8352416785428</v>
      </c>
    </row>
    <row r="36" spans="1:22" ht="41.25" customHeight="1">
      <c r="A36" s="1945"/>
      <c r="B36" s="20" t="s">
        <v>41</v>
      </c>
      <c r="C36" s="1948"/>
      <c r="D36" s="426" t="s">
        <v>253</v>
      </c>
      <c r="E36" s="16">
        <v>4080.0586663749868</v>
      </c>
      <c r="F36" s="201">
        <v>1.2000000000000002</v>
      </c>
      <c r="G36" s="209">
        <v>4896.0703996499851</v>
      </c>
      <c r="H36" s="200">
        <v>0.11686694163539722</v>
      </c>
      <c r="I36" s="167">
        <v>1862.0814157150685</v>
      </c>
      <c r="J36" s="167">
        <v>378.42160167127093</v>
      </c>
      <c r="K36" s="167">
        <v>4.7425160000000011</v>
      </c>
      <c r="L36" s="167">
        <v>1092.6434823040001</v>
      </c>
      <c r="M36" s="167">
        <v>29.833416701458376</v>
      </c>
      <c r="N36" s="167">
        <v>0</v>
      </c>
      <c r="O36" s="167">
        <v>0</v>
      </c>
      <c r="P36" s="167">
        <v>1037.7143045673431</v>
      </c>
      <c r="Q36" s="167">
        <v>441.67295869434344</v>
      </c>
      <c r="R36" s="168">
        <v>48.960703996499987</v>
      </c>
      <c r="S36" s="212">
        <v>4896.0703996499842</v>
      </c>
    </row>
    <row r="37" spans="1:22" ht="46.5" customHeight="1">
      <c r="A37" s="1945"/>
      <c r="B37" s="20" t="s">
        <v>42</v>
      </c>
      <c r="C37" s="1948"/>
      <c r="D37" s="426" t="s">
        <v>254</v>
      </c>
      <c r="E37" s="16">
        <v>542.63400340229032</v>
      </c>
      <c r="F37" s="201">
        <v>4.5600000000000005</v>
      </c>
      <c r="G37" s="209">
        <v>2474.4110555144443</v>
      </c>
      <c r="H37" s="200">
        <v>5.9063050324493112E-2</v>
      </c>
      <c r="I37" s="167">
        <v>1140.2265877742468</v>
      </c>
      <c r="J37" s="167">
        <v>230.32577073039789</v>
      </c>
      <c r="K37" s="167">
        <v>2.6936831999999997</v>
      </c>
      <c r="L37" s="167">
        <v>222.68649575040004</v>
      </c>
      <c r="M37" s="167">
        <v>18.553629284850963</v>
      </c>
      <c r="N37" s="167">
        <v>0</v>
      </c>
      <c r="O37" s="167">
        <v>0</v>
      </c>
      <c r="P37" s="167">
        <v>612.48378322310407</v>
      </c>
      <c r="Q37" s="167">
        <v>222.69699499629999</v>
      </c>
      <c r="R37" s="168">
        <v>24.744110555144616</v>
      </c>
      <c r="S37" s="212">
        <v>2474.4110555144443</v>
      </c>
    </row>
    <row r="38" spans="1:22" ht="27.75" customHeight="1">
      <c r="A38" s="1945"/>
      <c r="B38" s="20" t="s">
        <v>43</v>
      </c>
      <c r="C38" s="1948"/>
      <c r="D38" s="426" t="s">
        <v>255</v>
      </c>
      <c r="E38" s="16">
        <v>306.58840066870818</v>
      </c>
      <c r="F38" s="201">
        <v>76.5</v>
      </c>
      <c r="G38" s="209">
        <v>23454.012651156176</v>
      </c>
      <c r="H38" s="200">
        <v>0.5598364614639707</v>
      </c>
      <c r="I38" s="167">
        <v>5204.3648511649317</v>
      </c>
      <c r="J38" s="167">
        <v>1051.2816999353163</v>
      </c>
      <c r="K38" s="167">
        <v>979.04628778499989</v>
      </c>
      <c r="L38" s="167">
        <v>10029.40841130228</v>
      </c>
      <c r="M38" s="167">
        <v>100.36716576702611</v>
      </c>
      <c r="N38" s="167">
        <v>0</v>
      </c>
      <c r="O38" s="167">
        <v>0</v>
      </c>
      <c r="P38" s="167">
        <v>3751.9198080457545</v>
      </c>
      <c r="Q38" s="167">
        <v>2103.0843006443056</v>
      </c>
      <c r="R38" s="168">
        <v>234.54012651156188</v>
      </c>
      <c r="S38" s="212">
        <v>23454.012651156176</v>
      </c>
      <c r="V38" s="538">
        <f>H20+H21+H22+H24+H25+H26+H28+H33+H36+H35+H37+H38</f>
        <v>1.3261005320529979</v>
      </c>
    </row>
    <row r="39" spans="1:22" ht="24">
      <c r="A39" s="1945"/>
      <c r="B39" s="20" t="s">
        <v>256</v>
      </c>
      <c r="C39" s="1948"/>
      <c r="D39" s="426" t="s">
        <v>257</v>
      </c>
      <c r="E39" s="16">
        <v>156.95420578206742</v>
      </c>
      <c r="F39" s="201">
        <v>334</v>
      </c>
      <c r="G39" s="209">
        <v>52422.704731210521</v>
      </c>
      <c r="H39" s="200">
        <v>1.2513057766959432</v>
      </c>
      <c r="I39" s="167">
        <v>24685.275601709585</v>
      </c>
      <c r="J39" s="167">
        <v>4986.4256715453366</v>
      </c>
      <c r="K39" s="167">
        <v>545.18485999999996</v>
      </c>
      <c r="L39" s="167">
        <v>3134.089534400001</v>
      </c>
      <c r="M39" s="167">
        <v>401.6758223490711</v>
      </c>
      <c r="N39" s="167">
        <v>0</v>
      </c>
      <c r="O39" s="167">
        <v>0</v>
      </c>
      <c r="P39" s="167">
        <v>13427.782768085464</v>
      </c>
      <c r="Q39" s="167">
        <v>4718.0434258089472</v>
      </c>
      <c r="R39" s="168">
        <v>524.22704731210456</v>
      </c>
      <c r="S39" s="212">
        <v>52422.704731210506</v>
      </c>
    </row>
    <row r="40" spans="1:22" ht="36" customHeight="1">
      <c r="A40" s="1946"/>
      <c r="B40" s="41" t="s">
        <v>44</v>
      </c>
      <c r="C40" s="1949"/>
      <c r="D40" s="429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</row>
    <row r="41" spans="1:22" ht="60" customHeight="1">
      <c r="A41" s="21" t="s">
        <v>45</v>
      </c>
      <c r="B41" s="22" t="s">
        <v>46</v>
      </c>
      <c r="C41" s="430"/>
      <c r="D41" s="430"/>
      <c r="E41" s="479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22">
      <c r="A42" s="1944" t="s">
        <v>47</v>
      </c>
      <c r="B42" s="23" t="s">
        <v>48</v>
      </c>
      <c r="C42" s="431"/>
      <c r="D42" s="4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22" ht="27" customHeight="1">
      <c r="A43" s="1945"/>
      <c r="B43" s="27" t="s">
        <v>49</v>
      </c>
      <c r="C43" s="432" t="s">
        <v>52</v>
      </c>
      <c r="D43" s="426" t="s">
        <v>50</v>
      </c>
      <c r="E43" s="30">
        <v>93.576840809582535</v>
      </c>
      <c r="F43" s="220">
        <v>64</v>
      </c>
      <c r="G43" s="180">
        <v>5988.9178118132822</v>
      </c>
      <c r="H43" s="166">
        <v>0.14295270517809736</v>
      </c>
      <c r="I43" s="167">
        <v>3121.66533540822</v>
      </c>
      <c r="J43" s="168">
        <v>630.57639775246037</v>
      </c>
      <c r="K43" s="167">
        <v>0</v>
      </c>
      <c r="L43" s="167">
        <v>0</v>
      </c>
      <c r="M43" s="167">
        <v>67.080112343615838</v>
      </c>
      <c r="N43" s="167">
        <v>0</v>
      </c>
      <c r="O43" s="167">
        <v>0</v>
      </c>
      <c r="P43" s="167">
        <v>1570.7041851276579</v>
      </c>
      <c r="Q43" s="167">
        <v>539.00260306319547</v>
      </c>
      <c r="R43" s="168">
        <v>59.889178118132804</v>
      </c>
      <c r="S43" s="212">
        <v>5988.9178118132822</v>
      </c>
    </row>
    <row r="44" spans="1:22">
      <c r="A44" s="1945"/>
      <c r="B44" s="27" t="s">
        <v>51</v>
      </c>
      <c r="C44" s="432" t="s">
        <v>52</v>
      </c>
      <c r="D44" s="426" t="s">
        <v>53</v>
      </c>
      <c r="E44" s="30">
        <v>93.576840809582535</v>
      </c>
      <c r="F44" s="220">
        <v>128</v>
      </c>
      <c r="G44" s="180">
        <v>11977.835623626564</v>
      </c>
      <c r="H44" s="166">
        <v>0.28590541035619471</v>
      </c>
      <c r="I44" s="167">
        <v>6243.33067081644</v>
      </c>
      <c r="J44" s="168">
        <v>1261.1527955049207</v>
      </c>
      <c r="K44" s="167">
        <v>0</v>
      </c>
      <c r="L44" s="167">
        <v>0</v>
      </c>
      <c r="M44" s="167">
        <v>134.16022468723168</v>
      </c>
      <c r="N44" s="167">
        <v>0</v>
      </c>
      <c r="O44" s="167">
        <v>0</v>
      </c>
      <c r="P44" s="167">
        <v>3141.4083702553157</v>
      </c>
      <c r="Q44" s="167">
        <v>1078.0052061263909</v>
      </c>
      <c r="R44" s="168">
        <v>119.77835623626561</v>
      </c>
      <c r="S44" s="212">
        <v>11977.835623626564</v>
      </c>
    </row>
    <row r="45" spans="1:22" ht="16.5">
      <c r="A45" s="1945"/>
      <c r="B45" s="27" t="s">
        <v>54</v>
      </c>
      <c r="C45" s="433" t="s">
        <v>55</v>
      </c>
      <c r="D45" s="426" t="s">
        <v>56</v>
      </c>
      <c r="E45" s="30">
        <v>64.983917228876734</v>
      </c>
      <c r="F45" s="221">
        <v>12</v>
      </c>
      <c r="G45" s="180">
        <v>779.80700674652076</v>
      </c>
      <c r="H45" s="166">
        <v>1.861363348673142E-2</v>
      </c>
      <c r="I45" s="167">
        <v>406.46684054794514</v>
      </c>
      <c r="J45" s="168">
        <v>82.106301790684924</v>
      </c>
      <c r="K45" s="167">
        <v>0</v>
      </c>
      <c r="L45" s="167">
        <v>0</v>
      </c>
      <c r="M45" s="167">
        <v>8.7343896280749789</v>
      </c>
      <c r="N45" s="167">
        <v>0</v>
      </c>
      <c r="O45" s="167">
        <v>0</v>
      </c>
      <c r="P45" s="167">
        <v>204.51877410516374</v>
      </c>
      <c r="Q45" s="167">
        <v>70.18263060718688</v>
      </c>
      <c r="R45" s="168">
        <v>7.7980700674651757</v>
      </c>
      <c r="S45" s="212">
        <v>779.80700674652076</v>
      </c>
    </row>
    <row r="46" spans="1:22" ht="24.75">
      <c r="A46" s="1946"/>
      <c r="B46" s="32" t="s">
        <v>57</v>
      </c>
      <c r="C46" s="434" t="s">
        <v>37</v>
      </c>
      <c r="D46" s="429" t="s">
        <v>58</v>
      </c>
      <c r="E46" s="35">
        <v>74.374665417378125</v>
      </c>
      <c r="F46" s="172">
        <v>89.600000000000009</v>
      </c>
      <c r="G46" s="189">
        <v>6663.9700213970809</v>
      </c>
      <c r="H46" s="174">
        <v>0.15906588998522669</v>
      </c>
      <c r="I46" s="167">
        <v>3405.2166033744666</v>
      </c>
      <c r="J46" s="168">
        <v>687.85375388164221</v>
      </c>
      <c r="K46" s="167">
        <v>0</v>
      </c>
      <c r="L46" s="167">
        <v>135.71690687385603</v>
      </c>
      <c r="M46" s="167">
        <v>55.409273183987573</v>
      </c>
      <c r="N46" s="167">
        <v>0</v>
      </c>
      <c r="O46" s="167">
        <v>0</v>
      </c>
      <c r="P46" s="167">
        <v>1713.3764819434198</v>
      </c>
      <c r="Q46" s="167">
        <v>599.75730192573735</v>
      </c>
      <c r="R46" s="168">
        <v>66.639700213970968</v>
      </c>
      <c r="S46" s="212">
        <v>6663.97002139708</v>
      </c>
    </row>
    <row r="47" spans="1:22" ht="33" customHeight="1">
      <c r="A47" s="222" t="s">
        <v>59</v>
      </c>
      <c r="B47" s="223" t="s">
        <v>60</v>
      </c>
      <c r="C47" s="435"/>
      <c r="D47" s="429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22" ht="43.5" customHeight="1">
      <c r="A48" s="226" t="s">
        <v>61</v>
      </c>
      <c r="B48" s="18" t="s">
        <v>62</v>
      </c>
      <c r="C48" s="436"/>
      <c r="D48" s="1930" t="s">
        <v>38</v>
      </c>
      <c r="E48" s="1942">
        <v>12.24</v>
      </c>
      <c r="F48" s="1874">
        <v>3066.2</v>
      </c>
      <c r="G48" s="1892">
        <f>F48*E48</f>
        <v>37530.288</v>
      </c>
      <c r="H48" s="1894">
        <f>G48/12/F48</f>
        <v>1.02</v>
      </c>
      <c r="I48" s="1883">
        <v>19654.477997688384</v>
      </c>
      <c r="J48" s="1883">
        <v>3972.6834282370905</v>
      </c>
      <c r="K48" s="1883">
        <v>683.83107930159315</v>
      </c>
      <c r="L48" s="1883">
        <v>3897.6246350542538</v>
      </c>
      <c r="M48" s="1883">
        <v>378.21144227711375</v>
      </c>
      <c r="N48" s="1883">
        <v>0</v>
      </c>
      <c r="O48" s="1883">
        <v>0</v>
      </c>
      <c r="P48" s="1883">
        <v>9872.790330679627</v>
      </c>
      <c r="Q48" s="1883">
        <v>3845.8631712287743</v>
      </c>
      <c r="R48" s="1883">
        <v>427.32813013652947</v>
      </c>
      <c r="S48" s="1883">
        <v>42732.810214603363</v>
      </c>
    </row>
    <row r="49" spans="1:22" ht="48" customHeight="1">
      <c r="A49" s="231"/>
      <c r="B49" s="232" t="s">
        <v>63</v>
      </c>
      <c r="C49" s="437" t="s">
        <v>64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60" customHeight="1">
      <c r="A50" s="238"/>
      <c r="B50" s="232" t="s">
        <v>65</v>
      </c>
      <c r="C50" s="437" t="s">
        <v>66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7" customHeight="1">
      <c r="A51" s="238"/>
      <c r="B51" s="232" t="s">
        <v>67</v>
      </c>
      <c r="C51" s="1906" t="s">
        <v>258</v>
      </c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 ht="24">
      <c r="A52" s="238"/>
      <c r="B52" s="232" t="s">
        <v>68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69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70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71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>
      <c r="A56" s="238"/>
      <c r="B56" s="232" t="s">
        <v>72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>
      <c r="A57" s="238"/>
      <c r="B57" s="232" t="s">
        <v>73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74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>
      <c r="A59" s="238"/>
      <c r="B59" s="232" t="s">
        <v>75</v>
      </c>
      <c r="C59" s="1906"/>
      <c r="D59" s="1931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  <c r="V59" s="538">
        <f>H39+H43+H44+H45+H46+H48</f>
        <v>2.8778434157021935</v>
      </c>
    </row>
    <row r="60" spans="1:22" ht="33">
      <c r="A60" s="239"/>
      <c r="B60" s="240" t="s">
        <v>76</v>
      </c>
      <c r="C60" s="438" t="s">
        <v>77</v>
      </c>
      <c r="D60" s="429" t="s">
        <v>259</v>
      </c>
      <c r="E60" s="35">
        <v>2099.0528703355221</v>
      </c>
      <c r="F60" s="242">
        <v>0</v>
      </c>
      <c r="G60" s="189">
        <v>0</v>
      </c>
      <c r="H60" s="174">
        <v>0</v>
      </c>
      <c r="I60" s="177">
        <v>0</v>
      </c>
      <c r="J60" s="177">
        <v>0</v>
      </c>
      <c r="K60" s="177">
        <v>0</v>
      </c>
      <c r="L60" s="177">
        <v>0</v>
      </c>
      <c r="M60" s="177">
        <v>0</v>
      </c>
      <c r="N60" s="177">
        <v>0</v>
      </c>
      <c r="O60" s="177">
        <v>0</v>
      </c>
      <c r="P60" s="177">
        <v>0</v>
      </c>
      <c r="Q60" s="177">
        <v>0</v>
      </c>
      <c r="R60" s="177">
        <v>0</v>
      </c>
      <c r="S60" s="177">
        <v>0</v>
      </c>
    </row>
    <row r="61" spans="1:22" ht="38.25">
      <c r="A61" s="226" t="s">
        <v>61</v>
      </c>
      <c r="B61" s="18" t="s">
        <v>78</v>
      </c>
      <c r="C61" s="439"/>
      <c r="D61" s="425"/>
      <c r="E61" s="480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22" ht="15" customHeight="1">
      <c r="A62" s="1940"/>
      <c r="B62" s="243" t="s">
        <v>79</v>
      </c>
      <c r="C62" s="440"/>
      <c r="D62" s="1931" t="s">
        <v>38</v>
      </c>
      <c r="E62" s="1938">
        <v>8.1199999999999992</v>
      </c>
      <c r="F62" s="1875">
        <v>3066.2</v>
      </c>
      <c r="G62" s="1901">
        <f>F62*E62</f>
        <v>24897.543999999994</v>
      </c>
      <c r="H62" s="1902">
        <f>G62/12/F62</f>
        <v>0.67666666666666664</v>
      </c>
      <c r="I62" s="1896">
        <v>10048.083023413074</v>
      </c>
      <c r="J62" s="1896">
        <v>2029.7127707294405</v>
      </c>
      <c r="K62" s="1896">
        <v>58.188328820127886</v>
      </c>
      <c r="L62" s="1896">
        <v>7261.1467325823387</v>
      </c>
      <c r="M62" s="1896">
        <v>202.70373475455057</v>
      </c>
      <c r="N62" s="1896">
        <v>0</v>
      </c>
      <c r="O62" s="1896">
        <v>0</v>
      </c>
      <c r="P62" s="1896">
        <v>5901.8268208811405</v>
      </c>
      <c r="Q62" s="1896">
        <v>2550.1661411180667</v>
      </c>
      <c r="R62" s="1896">
        <v>283.35179345756609</v>
      </c>
      <c r="S62" s="1896">
        <v>28335.179345756304</v>
      </c>
    </row>
    <row r="63" spans="1:22" ht="48">
      <c r="A63" s="1940"/>
      <c r="B63" s="244" t="s">
        <v>80</v>
      </c>
      <c r="C63" s="439" t="s">
        <v>64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>
      <c r="A64" s="1940"/>
      <c r="B64" s="244" t="s">
        <v>81</v>
      </c>
      <c r="C64" s="1906" t="s">
        <v>37</v>
      </c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 ht="36">
      <c r="A65" s="1940"/>
      <c r="B65" s="244" t="s">
        <v>82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>
      <c r="A66" s="1940"/>
      <c r="B66" s="244" t="s">
        <v>83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84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 ht="24">
      <c r="A68" s="1940"/>
      <c r="B68" s="244" t="s">
        <v>85</v>
      </c>
      <c r="C68" s="1906"/>
      <c r="D68" s="1931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33">
      <c r="A69" s="1941"/>
      <c r="B69" s="245" t="s">
        <v>76</v>
      </c>
      <c r="C69" s="441" t="s">
        <v>77</v>
      </c>
      <c r="D69" s="429" t="s">
        <v>259</v>
      </c>
      <c r="E69" s="246">
        <v>2099.0528703355221</v>
      </c>
      <c r="F69" s="242">
        <v>1</v>
      </c>
      <c r="G69" s="189">
        <v>2099.0528703355221</v>
      </c>
      <c r="H69" s="174">
        <v>5.0103423615937261E-2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19" ht="15" customHeight="1">
      <c r="A70" s="1934"/>
      <c r="B70" s="247" t="s">
        <v>86</v>
      </c>
      <c r="C70" s="442"/>
      <c r="D70" s="1930" t="s">
        <v>38</v>
      </c>
      <c r="E70" s="1937">
        <v>11.58</v>
      </c>
      <c r="F70" s="1874">
        <v>3066.2</v>
      </c>
      <c r="G70" s="1892">
        <f>F70*E70</f>
        <v>35506.595999999998</v>
      </c>
      <c r="H70" s="1894">
        <f>G70/12/F70</f>
        <v>0.96499999999999997</v>
      </c>
      <c r="I70" s="1883">
        <v>20779.8964941546</v>
      </c>
      <c r="J70" s="1883">
        <v>4197.5390918192288</v>
      </c>
      <c r="K70" s="1883">
        <v>2.1656435679116197</v>
      </c>
      <c r="L70" s="1883">
        <v>515.07058759338395</v>
      </c>
      <c r="M70" s="1883">
        <v>353.02088567418929</v>
      </c>
      <c r="N70" s="1883">
        <v>0</v>
      </c>
      <c r="O70" s="1883">
        <v>0</v>
      </c>
      <c r="P70" s="1883">
        <v>10518.827756604176</v>
      </c>
      <c r="Q70" s="1883">
        <v>3651.7422128777962</v>
      </c>
      <c r="R70" s="1883">
        <v>404.22487547769032</v>
      </c>
      <c r="S70" s="1883">
        <v>40422.487547768971</v>
      </c>
    </row>
    <row r="71" spans="1:19" ht="24" customHeight="1">
      <c r="A71" s="1935"/>
      <c r="B71" s="244" t="s">
        <v>87</v>
      </c>
      <c r="C71" s="439" t="s">
        <v>64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19">
      <c r="A72" s="1935"/>
      <c r="B72" s="244" t="s">
        <v>81</v>
      </c>
      <c r="C72" s="1906" t="s">
        <v>37</v>
      </c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8"/>
      <c r="C73" s="1906"/>
      <c r="D73" s="1931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 ht="25.5">
      <c r="A74" s="1936"/>
      <c r="B74" s="249" t="s">
        <v>88</v>
      </c>
      <c r="C74" s="441" t="s">
        <v>28</v>
      </c>
      <c r="D74" s="1932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19" ht="49.5">
      <c r="A75" s="253" t="s">
        <v>89</v>
      </c>
      <c r="B75" s="254" t="s">
        <v>90</v>
      </c>
      <c r="C75" s="443" t="s">
        <v>91</v>
      </c>
      <c r="D75" s="443" t="s">
        <v>92</v>
      </c>
      <c r="E75" s="255">
        <v>3291.5686487196836</v>
      </c>
      <c r="F75" s="225">
        <v>0</v>
      </c>
      <c r="G75" s="256">
        <v>0</v>
      </c>
      <c r="H75" s="151">
        <v>0</v>
      </c>
      <c r="I75" s="215">
        <v>0</v>
      </c>
      <c r="J75" s="215">
        <v>0</v>
      </c>
      <c r="K75" s="215">
        <v>0</v>
      </c>
      <c r="L75" s="215">
        <v>0</v>
      </c>
      <c r="M75" s="152">
        <v>0</v>
      </c>
      <c r="N75" s="191">
        <v>0</v>
      </c>
      <c r="O75" s="191">
        <v>0</v>
      </c>
      <c r="P75" s="191">
        <v>0</v>
      </c>
      <c r="Q75" s="191">
        <v>0</v>
      </c>
      <c r="R75" s="191">
        <v>0</v>
      </c>
      <c r="S75" s="191">
        <v>0</v>
      </c>
    </row>
    <row r="76" spans="1:19" ht="52.5" customHeight="1">
      <c r="A76" s="1927" t="s">
        <v>95</v>
      </c>
      <c r="B76" s="178" t="s">
        <v>93</v>
      </c>
      <c r="C76" s="1925" t="s">
        <v>94</v>
      </c>
      <c r="D76" s="1930" t="s">
        <v>38</v>
      </c>
      <c r="E76" s="204"/>
      <c r="F76" s="257"/>
      <c r="G76" s="160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19" ht="21" customHeight="1">
      <c r="A77" s="1928"/>
      <c r="B77" s="258" t="s">
        <v>260</v>
      </c>
      <c r="C77" s="1906"/>
      <c r="D77" s="1931"/>
      <c r="E77" s="16">
        <v>27.733314329288419</v>
      </c>
      <c r="F77" s="259"/>
      <c r="G77" s="165">
        <v>0</v>
      </c>
      <c r="H77" s="166">
        <v>0</v>
      </c>
      <c r="I77" s="167">
        <v>0</v>
      </c>
      <c r="J77" s="167">
        <v>0</v>
      </c>
      <c r="K77" s="167">
        <v>0</v>
      </c>
      <c r="L77" s="167">
        <v>0</v>
      </c>
      <c r="M77" s="168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</row>
    <row r="78" spans="1:19" ht="20.25" customHeight="1">
      <c r="A78" s="1929"/>
      <c r="B78" s="260" t="s">
        <v>261</v>
      </c>
      <c r="C78" s="1926"/>
      <c r="D78" s="1932"/>
      <c r="E78" s="17">
        <v>29.09</v>
      </c>
      <c r="F78" s="262">
        <v>3066.2</v>
      </c>
      <c r="G78" s="173">
        <f>F78*E78</f>
        <v>89195.757999999987</v>
      </c>
      <c r="H78" s="174">
        <f>G78/12/F78</f>
        <v>2.4241666666666664</v>
      </c>
      <c r="I78" s="175">
        <v>51864.317305886849</v>
      </c>
      <c r="J78" s="175">
        <v>10476.592095789143</v>
      </c>
      <c r="K78" s="175">
        <v>0</v>
      </c>
      <c r="L78" s="175">
        <v>1943.705427670749</v>
      </c>
      <c r="M78" s="176">
        <v>1033.7296862572489</v>
      </c>
      <c r="N78" s="177">
        <v>0</v>
      </c>
      <c r="O78" s="177">
        <v>0</v>
      </c>
      <c r="P78" s="177">
        <v>26096.167108987134</v>
      </c>
      <c r="Q78" s="177">
        <v>9141.4511624591123</v>
      </c>
      <c r="R78" s="177">
        <v>1015.7167958287853</v>
      </c>
      <c r="S78" s="177">
        <v>101571.67958287902</v>
      </c>
    </row>
    <row r="79" spans="1:19" ht="65.25" customHeight="1">
      <c r="A79" s="263" t="s">
        <v>98</v>
      </c>
      <c r="B79" s="58" t="s">
        <v>96</v>
      </c>
      <c r="C79" s="444" t="s">
        <v>262</v>
      </c>
      <c r="D79" s="445" t="s">
        <v>97</v>
      </c>
      <c r="E79" s="60">
        <v>281.1898880555068</v>
      </c>
      <c r="F79" s="265">
        <v>0</v>
      </c>
      <c r="G79" s="189">
        <v>0</v>
      </c>
      <c r="H79" s="174">
        <v>0</v>
      </c>
      <c r="I79" s="176">
        <v>0</v>
      </c>
      <c r="J79" s="176">
        <v>0</v>
      </c>
      <c r="K79" s="176">
        <v>0</v>
      </c>
      <c r="L79" s="176">
        <v>0</v>
      </c>
      <c r="M79" s="176">
        <v>0</v>
      </c>
      <c r="N79" s="176">
        <v>0</v>
      </c>
      <c r="O79" s="176">
        <v>0</v>
      </c>
      <c r="P79" s="176">
        <v>0</v>
      </c>
      <c r="Q79" s="176">
        <v>0</v>
      </c>
      <c r="R79" s="176">
        <v>0</v>
      </c>
      <c r="S79" s="177">
        <v>0</v>
      </c>
    </row>
    <row r="80" spans="1:19">
      <c r="A80" s="266" t="s">
        <v>263</v>
      </c>
      <c r="B80" s="267" t="s">
        <v>264</v>
      </c>
      <c r="C80" s="446"/>
      <c r="D80" s="446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22" ht="25.5">
      <c r="A81" s="270" t="s">
        <v>61</v>
      </c>
      <c r="B81" s="61" t="s">
        <v>99</v>
      </c>
      <c r="C81" s="447"/>
      <c r="D81" s="448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  <c r="V81" s="538">
        <f>H62+H69+H70+H78</f>
        <v>4.11593675694927</v>
      </c>
    </row>
    <row r="82" spans="1:22" ht="25.5">
      <c r="A82" s="274"/>
      <c r="B82" s="275" t="s">
        <v>265</v>
      </c>
      <c r="C82" s="1933" t="s">
        <v>28</v>
      </c>
      <c r="D82" s="449" t="s">
        <v>266</v>
      </c>
      <c r="E82" s="277">
        <v>874.59738802622167</v>
      </c>
      <c r="F82" s="186">
        <v>2</v>
      </c>
      <c r="G82" s="165">
        <v>1749.1947760524433</v>
      </c>
      <c r="H82" s="166">
        <v>4.1752472312586969E-2</v>
      </c>
      <c r="I82" s="168">
        <v>948.12019726027393</v>
      </c>
      <c r="J82" s="168">
        <v>191.52027984657531</v>
      </c>
      <c r="K82" s="168">
        <v>0</v>
      </c>
      <c r="L82" s="168">
        <v>0</v>
      </c>
      <c r="M82" s="168">
        <v>15.597124335848175</v>
      </c>
      <c r="N82" s="168">
        <v>0</v>
      </c>
      <c r="O82" s="168">
        <v>0</v>
      </c>
      <c r="P82" s="168">
        <v>419.03769700450181</v>
      </c>
      <c r="Q82" s="168">
        <v>157.42752984471991</v>
      </c>
      <c r="R82" s="167">
        <v>17.491947760524454</v>
      </c>
      <c r="S82" s="168">
        <v>1749.1947760524433</v>
      </c>
    </row>
    <row r="83" spans="1:22">
      <c r="A83" s="274"/>
      <c r="B83" s="275" t="s">
        <v>267</v>
      </c>
      <c r="C83" s="1933"/>
      <c r="D83" s="449" t="s">
        <v>266</v>
      </c>
      <c r="E83" s="277">
        <v>655.94804101966645</v>
      </c>
      <c r="F83" s="186">
        <v>2</v>
      </c>
      <c r="G83" s="165">
        <v>1311.8960820393329</v>
      </c>
      <c r="H83" s="166">
        <v>3.1314354234440234E-2</v>
      </c>
      <c r="I83" s="168">
        <v>711.09014794520544</v>
      </c>
      <c r="J83" s="168">
        <v>143.64020988493149</v>
      </c>
      <c r="K83" s="168">
        <v>0</v>
      </c>
      <c r="L83" s="168">
        <v>0</v>
      </c>
      <c r="M83" s="168">
        <v>11.69784325188613</v>
      </c>
      <c r="N83" s="168">
        <v>0</v>
      </c>
      <c r="O83" s="168">
        <v>0</v>
      </c>
      <c r="P83" s="168">
        <v>314.27827275337643</v>
      </c>
      <c r="Q83" s="168">
        <v>118.07064738353995</v>
      </c>
      <c r="R83" s="167">
        <v>13.11896082039334</v>
      </c>
      <c r="S83" s="168">
        <v>1311.8960820393329</v>
      </c>
    </row>
    <row r="84" spans="1:22" ht="25.5">
      <c r="A84" s="274"/>
      <c r="B84" s="275" t="s">
        <v>268</v>
      </c>
      <c r="C84" s="1933"/>
      <c r="D84" s="449" t="s">
        <v>100</v>
      </c>
      <c r="E84" s="277">
        <v>7836.3925967149507</v>
      </c>
      <c r="F84" s="186">
        <v>0.02</v>
      </c>
      <c r="G84" s="165">
        <v>156.72785193429903</v>
      </c>
      <c r="H84" s="166">
        <v>3.741021519207795E-3</v>
      </c>
      <c r="I84" s="168">
        <v>84.951569674520556</v>
      </c>
      <c r="J84" s="168">
        <v>17.160217074253154</v>
      </c>
      <c r="K84" s="168">
        <v>0</v>
      </c>
      <c r="L84" s="168">
        <v>0</v>
      </c>
      <c r="M84" s="168">
        <v>1.3975023404919966</v>
      </c>
      <c r="N84" s="168">
        <v>0</v>
      </c>
      <c r="O84" s="168">
        <v>0</v>
      </c>
      <c r="P84" s="168">
        <v>37.54577765160338</v>
      </c>
      <c r="Q84" s="168">
        <v>14.105506674086911</v>
      </c>
      <c r="R84" s="167">
        <v>1.567278519342999</v>
      </c>
      <c r="S84" s="168">
        <v>156.727851934299</v>
      </c>
    </row>
    <row r="85" spans="1:22" ht="51">
      <c r="A85" s="274"/>
      <c r="B85" s="275" t="s">
        <v>269</v>
      </c>
      <c r="C85" s="1933"/>
      <c r="D85" s="449" t="s">
        <v>103</v>
      </c>
      <c r="E85" s="277">
        <v>195.90981491787375</v>
      </c>
      <c r="F85" s="186">
        <v>2</v>
      </c>
      <c r="G85" s="165">
        <v>391.81962983574749</v>
      </c>
      <c r="H85" s="166">
        <v>9.3525537980194851E-3</v>
      </c>
      <c r="I85" s="168">
        <v>212.37892418630139</v>
      </c>
      <c r="J85" s="168">
        <v>42.900542685632878</v>
      </c>
      <c r="K85" s="168">
        <v>0</v>
      </c>
      <c r="L85" s="168">
        <v>0</v>
      </c>
      <c r="M85" s="168">
        <v>3.4937558512299915</v>
      </c>
      <c r="N85" s="168">
        <v>0</v>
      </c>
      <c r="O85" s="168">
        <v>0</v>
      </c>
      <c r="P85" s="168">
        <v>93.864444129008433</v>
      </c>
      <c r="Q85" s="168">
        <v>35.263766685217277</v>
      </c>
      <c r="R85" s="167">
        <v>3.9181962983574863</v>
      </c>
      <c r="S85" s="168">
        <v>391.81962983574749</v>
      </c>
    </row>
    <row r="86" spans="1:22">
      <c r="A86" s="274"/>
      <c r="B86" s="275" t="s">
        <v>270</v>
      </c>
      <c r="C86" s="1933"/>
      <c r="D86" s="449" t="s">
        <v>101</v>
      </c>
      <c r="E86" s="277">
        <v>655.94804101966645</v>
      </c>
      <c r="F86" s="278">
        <v>24</v>
      </c>
      <c r="G86" s="165">
        <v>15742.752984471994</v>
      </c>
      <c r="H86" s="166">
        <v>0.3757722508132828</v>
      </c>
      <c r="I86" s="168">
        <v>8533.0817753424653</v>
      </c>
      <c r="J86" s="168">
        <v>1723.6825186191779</v>
      </c>
      <c r="K86" s="168">
        <v>0</v>
      </c>
      <c r="L86" s="168">
        <v>0</v>
      </c>
      <c r="M86" s="168">
        <v>140.37411902263358</v>
      </c>
      <c r="N86" s="168">
        <v>0</v>
      </c>
      <c r="O86" s="168">
        <v>0</v>
      </c>
      <c r="P86" s="168">
        <v>3771.3392730405171</v>
      </c>
      <c r="Q86" s="168">
        <v>1416.8477686024794</v>
      </c>
      <c r="R86" s="167">
        <v>157.42752984472008</v>
      </c>
      <c r="S86" s="168">
        <v>15742.752984471994</v>
      </c>
    </row>
    <row r="87" spans="1:22">
      <c r="A87" s="279"/>
      <c r="B87" s="280" t="s">
        <v>271</v>
      </c>
      <c r="C87" s="450" t="s">
        <v>272</v>
      </c>
      <c r="D87" s="451" t="s">
        <v>102</v>
      </c>
      <c r="E87" s="283">
        <v>244.88726864734221</v>
      </c>
      <c r="F87" s="186">
        <v>20</v>
      </c>
      <c r="G87" s="173">
        <v>4897.7453729468443</v>
      </c>
      <c r="H87" s="174">
        <v>0.11690692247524358</v>
      </c>
      <c r="I87" s="176">
        <v>2654.7365523287676</v>
      </c>
      <c r="J87" s="176">
        <v>536.25678357041102</v>
      </c>
      <c r="K87" s="176">
        <v>0</v>
      </c>
      <c r="L87" s="176">
        <v>0</v>
      </c>
      <c r="M87" s="176">
        <v>43.671948140374894</v>
      </c>
      <c r="N87" s="176">
        <v>0</v>
      </c>
      <c r="O87" s="176">
        <v>0</v>
      </c>
      <c r="P87" s="176">
        <v>1173.3055516126055</v>
      </c>
      <c r="Q87" s="176">
        <v>440.79708356521593</v>
      </c>
      <c r="R87" s="175">
        <v>48.977453729468721</v>
      </c>
      <c r="S87" s="176">
        <v>4897.7453729468434</v>
      </c>
    </row>
    <row r="88" spans="1:22" ht="38.25">
      <c r="A88" s="270" t="s">
        <v>61</v>
      </c>
      <c r="B88" s="15" t="s">
        <v>104</v>
      </c>
      <c r="C88" s="452"/>
      <c r="D88" s="1854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22" ht="36">
      <c r="A89" s="71"/>
      <c r="B89" s="20" t="s">
        <v>105</v>
      </c>
      <c r="C89" s="443" t="s">
        <v>66</v>
      </c>
      <c r="D89" s="1855"/>
      <c r="E89" s="1872">
        <v>1.79</v>
      </c>
      <c r="F89" s="1875">
        <v>3066.2</v>
      </c>
      <c r="G89" s="1901">
        <f>F89*E89</f>
        <v>5488.4979999999996</v>
      </c>
      <c r="H89" s="1902">
        <f>G89/12/F89</f>
        <v>0.14916666666666667</v>
      </c>
      <c r="I89" s="1896">
        <v>2028.6843059710727</v>
      </c>
      <c r="J89" s="1896">
        <v>409.79422980615664</v>
      </c>
      <c r="K89" s="1896">
        <v>31.41896049391654</v>
      </c>
      <c r="L89" s="1896">
        <v>1946.5026518062887</v>
      </c>
      <c r="M89" s="1896">
        <v>40.949831716739062</v>
      </c>
      <c r="N89" s="1896">
        <v>0</v>
      </c>
      <c r="O89" s="1896">
        <v>0</v>
      </c>
      <c r="P89" s="1896">
        <v>1182.6102859967991</v>
      </c>
      <c r="Q89" s="1896">
        <v>563.4444757420099</v>
      </c>
      <c r="R89" s="1896">
        <v>62.660653954878434</v>
      </c>
      <c r="S89" s="1896">
        <v>6266.0653954878608</v>
      </c>
    </row>
    <row r="90" spans="1:22" ht="15" customHeight="1">
      <c r="A90" s="71"/>
      <c r="B90" s="20" t="s">
        <v>106</v>
      </c>
      <c r="C90" s="1855" t="s">
        <v>107</v>
      </c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108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109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110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>
      <c r="A94" s="71"/>
      <c r="B94" s="20" t="s">
        <v>111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112</v>
      </c>
      <c r="C95" s="1855"/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4">
      <c r="A96" s="71"/>
      <c r="B96" s="20" t="s">
        <v>113</v>
      </c>
      <c r="C96" s="443" t="s">
        <v>274</v>
      </c>
      <c r="D96" s="1855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22" ht="33">
      <c r="A97" s="134"/>
      <c r="B97" s="287" t="s">
        <v>76</v>
      </c>
      <c r="C97" s="453" t="s">
        <v>77</v>
      </c>
      <c r="D97" s="453" t="s">
        <v>259</v>
      </c>
      <c r="E97" s="288">
        <v>2099.0528703355221</v>
      </c>
      <c r="F97" s="242">
        <v>1</v>
      </c>
      <c r="G97" s="189">
        <v>2099.0528703355221</v>
      </c>
      <c r="H97" s="174">
        <v>5.0103423615937261E-2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</row>
    <row r="98" spans="1:22" ht="107.25" customHeight="1">
      <c r="A98" s="289" t="s">
        <v>114</v>
      </c>
      <c r="B98" s="290" t="s">
        <v>115</v>
      </c>
      <c r="C98" s="454" t="s">
        <v>275</v>
      </c>
      <c r="D98" s="455" t="s">
        <v>116</v>
      </c>
      <c r="E98" s="292">
        <v>3.78</v>
      </c>
      <c r="F98" s="293">
        <v>3066.2</v>
      </c>
      <c r="G98" s="189">
        <f>F98*E98</f>
        <v>11590.235999999999</v>
      </c>
      <c r="H98" s="174">
        <f>G98/12/F98</f>
        <v>0.315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13209.304319999999</v>
      </c>
      <c r="O98" s="177">
        <v>0</v>
      </c>
      <c r="P98" s="177">
        <v>0</v>
      </c>
      <c r="Q98" s="177">
        <v>0</v>
      </c>
      <c r="R98" s="177">
        <v>0</v>
      </c>
      <c r="S98" s="176">
        <v>13209.304319999999</v>
      </c>
    </row>
    <row r="99" spans="1:22" ht="25.5">
      <c r="A99" s="294" t="s">
        <v>117</v>
      </c>
      <c r="B99" s="65" t="s">
        <v>118</v>
      </c>
      <c r="C99" s="456"/>
      <c r="D99" s="456"/>
      <c r="E99" s="481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22">
      <c r="A100" s="266" t="s">
        <v>119</v>
      </c>
      <c r="B100" s="66" t="s">
        <v>120</v>
      </c>
      <c r="C100" s="457"/>
      <c r="D100" s="457"/>
      <c r="E100" s="482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22" ht="15" customHeight="1">
      <c r="A101" s="1920"/>
      <c r="B101" s="23" t="s">
        <v>121</v>
      </c>
      <c r="C101" s="1925" t="s">
        <v>276</v>
      </c>
      <c r="D101" s="1854" t="s">
        <v>122</v>
      </c>
      <c r="E101" s="297"/>
      <c r="F101" s="298"/>
      <c r="G101" s="15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22" ht="24" customHeight="1">
      <c r="A102" s="1921"/>
      <c r="B102" s="299" t="s">
        <v>277</v>
      </c>
      <c r="C102" s="1906"/>
      <c r="D102" s="1855"/>
      <c r="E102" s="300"/>
      <c r="F102" s="301"/>
      <c r="G102" s="180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22">
      <c r="A103" s="1921"/>
      <c r="B103" s="254" t="s">
        <v>278</v>
      </c>
      <c r="C103" s="1906"/>
      <c r="D103" s="1855"/>
      <c r="E103" s="300">
        <v>591.33527309869328</v>
      </c>
      <c r="F103" s="301"/>
      <c r="G103" s="180">
        <v>0</v>
      </c>
      <c r="H103" s="166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22">
      <c r="A104" s="1922"/>
      <c r="B104" s="254" t="s">
        <v>123</v>
      </c>
      <c r="C104" s="1926"/>
      <c r="D104" s="1856"/>
      <c r="E104" s="300">
        <v>356.0038796689081</v>
      </c>
      <c r="F104" s="302">
        <v>100.2</v>
      </c>
      <c r="G104" s="189">
        <v>35671.588742824591</v>
      </c>
      <c r="H104" s="174">
        <v>0.85146436618795329</v>
      </c>
      <c r="I104" s="168">
        <v>16697.379815423996</v>
      </c>
      <c r="J104" s="168">
        <v>3372.8707227156474</v>
      </c>
      <c r="K104" s="168">
        <v>0</v>
      </c>
      <c r="L104" s="168">
        <v>0</v>
      </c>
      <c r="M104" s="168">
        <v>226.67795396004416</v>
      </c>
      <c r="N104" s="168">
        <v>0</v>
      </c>
      <c r="O104" s="168">
        <v>0</v>
      </c>
      <c r="P104" s="168">
        <v>11807.50137644244</v>
      </c>
      <c r="Q104" s="168">
        <v>3210.4429868542134</v>
      </c>
      <c r="R104" s="168">
        <v>356.71588742824923</v>
      </c>
      <c r="S104" s="169">
        <v>35671.588742824584</v>
      </c>
    </row>
    <row r="105" spans="1:22" ht="15" customHeight="1">
      <c r="A105" s="1920"/>
      <c r="B105" s="15" t="s">
        <v>124</v>
      </c>
      <c r="C105" s="1854" t="s">
        <v>125</v>
      </c>
      <c r="D105" s="1854" t="s">
        <v>122</v>
      </c>
      <c r="E105" s="54"/>
      <c r="F105" s="303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22">
      <c r="A106" s="1921"/>
      <c r="B106" s="70" t="s">
        <v>277</v>
      </c>
      <c r="C106" s="1855"/>
      <c r="D106" s="1855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  <c r="V106" s="538">
        <f>H82+H83+H85+H86+H87+H89+H97+H98+H104</f>
        <v>1.9408330101041302</v>
      </c>
    </row>
    <row r="107" spans="1:22">
      <c r="A107" s="1921"/>
      <c r="B107" s="44" t="s">
        <v>278</v>
      </c>
      <c r="C107" s="1855"/>
      <c r="D107" s="1855"/>
      <c r="E107" s="51">
        <v>69.974803896861843</v>
      </c>
      <c r="F107" s="304">
        <v>0</v>
      </c>
      <c r="G107" s="180">
        <v>0</v>
      </c>
      <c r="H107" s="166">
        <v>0</v>
      </c>
      <c r="I107" s="168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  <c r="O107" s="168">
        <v>0</v>
      </c>
      <c r="P107" s="168">
        <v>0</v>
      </c>
      <c r="Q107" s="168">
        <v>0</v>
      </c>
      <c r="R107" s="168">
        <v>0</v>
      </c>
      <c r="S107" s="169">
        <v>0</v>
      </c>
    </row>
    <row r="108" spans="1:22">
      <c r="A108" s="1922"/>
      <c r="B108" s="36" t="s">
        <v>123</v>
      </c>
      <c r="C108" s="1856"/>
      <c r="D108" s="1856"/>
      <c r="E108" s="102">
        <v>65.177121105322314</v>
      </c>
      <c r="F108" s="305">
        <v>100.2</v>
      </c>
      <c r="G108" s="189">
        <v>6530.7475347532963</v>
      </c>
      <c r="H108" s="174">
        <v>0.15588593069129278</v>
      </c>
      <c r="I108" s="176">
        <v>2695.937555537359</v>
      </c>
      <c r="J108" s="176">
        <v>544.57938621854646</v>
      </c>
      <c r="K108" s="176">
        <v>0</v>
      </c>
      <c r="L108" s="176">
        <v>694.13266070365091</v>
      </c>
      <c r="M108" s="176">
        <v>36.599132070335166</v>
      </c>
      <c r="N108" s="176">
        <v>0</v>
      </c>
      <c r="O108" s="176">
        <v>0</v>
      </c>
      <c r="P108" s="176">
        <v>1906.4240467480745</v>
      </c>
      <c r="Q108" s="176">
        <v>587.76727812779666</v>
      </c>
      <c r="R108" s="176">
        <v>65.307475347532574</v>
      </c>
      <c r="S108" s="177">
        <v>6530.7475347532963</v>
      </c>
    </row>
    <row r="109" spans="1:22" ht="16.5">
      <c r="A109" s="98"/>
      <c r="B109" s="306" t="s">
        <v>126</v>
      </c>
      <c r="C109" s="458" t="s">
        <v>127</v>
      </c>
      <c r="D109" s="458" t="s">
        <v>128</v>
      </c>
      <c r="E109" s="91">
        <v>5.4361961750246062</v>
      </c>
      <c r="F109" s="307">
        <v>288</v>
      </c>
      <c r="G109" s="189">
        <v>1565.6244984070865</v>
      </c>
      <c r="H109" s="166">
        <v>3.7370734475421219E-2</v>
      </c>
      <c r="I109" s="152">
        <v>652.98897934027389</v>
      </c>
      <c r="J109" s="152">
        <v>131.90377382673532</v>
      </c>
      <c r="K109" s="152">
        <v>0</v>
      </c>
      <c r="L109" s="152">
        <v>153.5453672727273</v>
      </c>
      <c r="M109" s="152">
        <v>8.8647564726641033</v>
      </c>
      <c r="N109" s="152">
        <v>0</v>
      </c>
      <c r="O109" s="152">
        <v>0</v>
      </c>
      <c r="P109" s="152">
        <v>461.75917165397743</v>
      </c>
      <c r="Q109" s="152">
        <v>140.90620485663783</v>
      </c>
      <c r="R109" s="152">
        <v>15.656244984070945</v>
      </c>
      <c r="S109" s="191">
        <v>1565.624498407087</v>
      </c>
    </row>
    <row r="110" spans="1:22" ht="15" customHeight="1">
      <c r="A110" s="1920"/>
      <c r="B110" s="75" t="s">
        <v>129</v>
      </c>
      <c r="C110" s="1854" t="s">
        <v>28</v>
      </c>
      <c r="D110" s="1854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22">
      <c r="A111" s="1921"/>
      <c r="B111" s="70" t="s">
        <v>131</v>
      </c>
      <c r="C111" s="1855"/>
      <c r="D111" s="1855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22">
      <c r="A112" s="1921"/>
      <c r="B112" s="71" t="s">
        <v>132</v>
      </c>
      <c r="C112" s="1855"/>
      <c r="D112" s="1855"/>
      <c r="E112" s="300">
        <v>46.248656309306142</v>
      </c>
      <c r="F112" s="164">
        <v>16</v>
      </c>
      <c r="G112" s="180">
        <v>739.97850094889827</v>
      </c>
      <c r="H112" s="181">
        <v>1.7662945428240966E-2</v>
      </c>
      <c r="I112" s="168">
        <v>333.98025398356162</v>
      </c>
      <c r="J112" s="168">
        <v>67.464011304679445</v>
      </c>
      <c r="K112" s="168">
        <v>0</v>
      </c>
      <c r="L112" s="168">
        <v>23.829261832564367</v>
      </c>
      <c r="M112" s="168">
        <v>4.5340024286994529</v>
      </c>
      <c r="N112" s="168">
        <v>0</v>
      </c>
      <c r="O112" s="168">
        <v>0</v>
      </c>
      <c r="P112" s="168">
        <v>236.17312130450347</v>
      </c>
      <c r="Q112" s="168">
        <v>66.598065085400847</v>
      </c>
      <c r="R112" s="168">
        <v>7.399785009488987</v>
      </c>
      <c r="S112" s="169">
        <v>739.97850094889827</v>
      </c>
    </row>
    <row r="113" spans="1:19">
      <c r="A113" s="1923"/>
      <c r="B113" s="71" t="s">
        <v>133</v>
      </c>
      <c r="C113" s="1924"/>
      <c r="D113" s="1924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19">
      <c r="A114" s="1910"/>
      <c r="B114" s="310" t="s">
        <v>134</v>
      </c>
      <c r="C114" s="1913" t="s">
        <v>127</v>
      </c>
      <c r="D114" s="459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</row>
    <row r="115" spans="1:19" ht="15" customHeight="1">
      <c r="A115" s="1911"/>
      <c r="B115" s="312" t="s">
        <v>135</v>
      </c>
      <c r="C115" s="1914"/>
      <c r="D115" s="1914" t="s">
        <v>136</v>
      </c>
      <c r="E115" s="313">
        <v>7.5393229960860495</v>
      </c>
      <c r="F115" s="220">
        <v>456</v>
      </c>
      <c r="G115" s="180">
        <v>3437.9312862152387</v>
      </c>
      <c r="H115" s="166">
        <v>8.2061833710835794E-2</v>
      </c>
      <c r="I115" s="168">
        <v>1493.4099805282192</v>
      </c>
      <c r="J115" s="168">
        <v>301.66881606670023</v>
      </c>
      <c r="K115" s="168">
        <v>0</v>
      </c>
      <c r="L115" s="168">
        <v>222.7250068573091</v>
      </c>
      <c r="M115" s="168">
        <v>20.274026377296607</v>
      </c>
      <c r="N115" s="168">
        <v>0</v>
      </c>
      <c r="O115" s="168">
        <v>0</v>
      </c>
      <c r="P115" s="168">
        <v>1056.0603277641894</v>
      </c>
      <c r="Q115" s="168">
        <v>309.41381575937152</v>
      </c>
      <c r="R115" s="168">
        <v>34.379312862152482</v>
      </c>
      <c r="S115" s="169">
        <v>3437.9312862152387</v>
      </c>
    </row>
    <row r="116" spans="1:19">
      <c r="A116" s="1911"/>
      <c r="B116" s="312" t="s">
        <v>137</v>
      </c>
      <c r="C116" s="1914"/>
      <c r="D116" s="1914"/>
      <c r="E116" s="313">
        <v>11.076076336003007</v>
      </c>
      <c r="F116" s="164">
        <v>14.1</v>
      </c>
      <c r="G116" s="180">
        <v>156.1726763376424</v>
      </c>
      <c r="H116" s="181">
        <v>3.7277697338461081E-3</v>
      </c>
      <c r="I116" s="168">
        <v>69.520437135780824</v>
      </c>
      <c r="J116" s="168">
        <v>14.043128301427725</v>
      </c>
      <c r="K116" s="168">
        <v>0</v>
      </c>
      <c r="L116" s="168">
        <v>6.8868916594036369</v>
      </c>
      <c r="M116" s="168">
        <v>0.94378582882744988</v>
      </c>
      <c r="N116" s="168">
        <v>0</v>
      </c>
      <c r="O116" s="168">
        <v>0</v>
      </c>
      <c r="P116" s="168">
        <v>49.161165778438509</v>
      </c>
      <c r="Q116" s="168">
        <v>14.055540870387818</v>
      </c>
      <c r="R116" s="168">
        <v>1.5617267633764367</v>
      </c>
      <c r="S116" s="169">
        <v>156.1726763376424</v>
      </c>
    </row>
    <row r="117" spans="1:19">
      <c r="A117" s="1911"/>
      <c r="B117" s="312" t="s">
        <v>138</v>
      </c>
      <c r="C117" s="1914"/>
      <c r="D117" s="1914"/>
      <c r="E117" s="313">
        <v>10.999190393830897</v>
      </c>
      <c r="F117" s="314">
        <v>6.24</v>
      </c>
      <c r="G117" s="180">
        <v>68.634948057504801</v>
      </c>
      <c r="H117" s="181">
        <v>1.6382845453689467E-3</v>
      </c>
      <c r="I117" s="168">
        <v>30.541918398772602</v>
      </c>
      <c r="J117" s="168">
        <v>6.1694675165520652</v>
      </c>
      <c r="K117" s="168">
        <v>0</v>
      </c>
      <c r="L117" s="168">
        <v>3.047815883310546</v>
      </c>
      <c r="M117" s="168">
        <v>0.41462670485899839</v>
      </c>
      <c r="N117" s="168">
        <v>0</v>
      </c>
      <c r="O117" s="168">
        <v>0</v>
      </c>
      <c r="P117" s="168">
        <v>21.597624748260113</v>
      </c>
      <c r="Q117" s="168">
        <v>6.1771453251754327</v>
      </c>
      <c r="R117" s="168">
        <v>0.68634948057505352</v>
      </c>
      <c r="S117" s="169">
        <v>68.634948057504815</v>
      </c>
    </row>
    <row r="118" spans="1:19">
      <c r="A118" s="1911"/>
      <c r="B118" s="312" t="s">
        <v>139</v>
      </c>
      <c r="C118" s="1914"/>
      <c r="D118" s="1914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19">
      <c r="A119" s="1911"/>
      <c r="B119" s="312" t="s">
        <v>140</v>
      </c>
      <c r="C119" s="1914"/>
      <c r="D119" s="1914"/>
      <c r="E119" s="313">
        <v>7.0780073430534012</v>
      </c>
      <c r="F119" s="314">
        <v>3.6</v>
      </c>
      <c r="G119" s="180">
        <v>25.480826434992245</v>
      </c>
      <c r="H119" s="315">
        <v>6.0821557141270063E-4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19">
      <c r="A120" s="1911"/>
      <c r="B120" s="312" t="s">
        <v>141</v>
      </c>
      <c r="C120" s="1914"/>
      <c r="D120" s="1914"/>
      <c r="E120" s="313">
        <v>13.69019836985467</v>
      </c>
      <c r="F120" s="314">
        <v>7.1</v>
      </c>
      <c r="G120" s="180">
        <v>97.200408425968149</v>
      </c>
      <c r="H120" s="181">
        <v>2.320128905676371E-3</v>
      </c>
      <c r="I120" s="168">
        <v>43.694550254465753</v>
      </c>
      <c r="J120" s="168">
        <v>8.8262991514020808</v>
      </c>
      <c r="K120" s="168">
        <v>0</v>
      </c>
      <c r="L120" s="168">
        <v>3.4678674313309092</v>
      </c>
      <c r="M120" s="168">
        <v>0.5931823651599144</v>
      </c>
      <c r="N120" s="168">
        <v>0</v>
      </c>
      <c r="O120" s="168">
        <v>0</v>
      </c>
      <c r="P120" s="168">
        <v>30.89846838101268</v>
      </c>
      <c r="Q120" s="168">
        <v>8.7480367583371343</v>
      </c>
      <c r="R120" s="168">
        <v>0.97200408425968154</v>
      </c>
      <c r="S120" s="169">
        <v>97.200408425968149</v>
      </c>
    </row>
    <row r="121" spans="1:19">
      <c r="A121" s="1911"/>
      <c r="B121" s="312" t="s">
        <v>142</v>
      </c>
      <c r="C121" s="1914"/>
      <c r="D121" s="1914"/>
      <c r="E121" s="313">
        <v>5.4634025574391396</v>
      </c>
      <c r="F121" s="314">
        <v>9.6</v>
      </c>
      <c r="G121" s="180">
        <v>52.448664551415739</v>
      </c>
      <c r="H121" s="315">
        <v>1.2519254256276671E-3</v>
      </c>
      <c r="I121" s="168">
        <v>22.111796125808215</v>
      </c>
      <c r="J121" s="168">
        <v>4.4665828174132596</v>
      </c>
      <c r="K121" s="168">
        <v>0</v>
      </c>
      <c r="L121" s="168">
        <v>4.6889475127854547</v>
      </c>
      <c r="M121" s="168">
        <v>0.30018222976217074</v>
      </c>
      <c r="N121" s="168">
        <v>0</v>
      </c>
      <c r="O121" s="168">
        <v>0</v>
      </c>
      <c r="P121" s="168">
        <v>15.636289410505059</v>
      </c>
      <c r="Q121" s="168">
        <v>4.7203798096274161</v>
      </c>
      <c r="R121" s="168">
        <v>0.52448664551416002</v>
      </c>
      <c r="S121" s="169">
        <v>52.448664551415732</v>
      </c>
    </row>
    <row r="122" spans="1:19">
      <c r="A122" s="1911"/>
      <c r="B122" s="312" t="s">
        <v>143</v>
      </c>
      <c r="C122" s="1914"/>
      <c r="D122" s="1914"/>
      <c r="E122" s="313">
        <v>6.7704635743649728</v>
      </c>
      <c r="F122" s="314">
        <v>16.2</v>
      </c>
      <c r="G122" s="180">
        <v>109.68150990471256</v>
      </c>
      <c r="H122" s="181">
        <v>2.6180470398123033E-3</v>
      </c>
      <c r="I122" s="168">
        <v>47.225095827287674</v>
      </c>
      <c r="J122" s="168">
        <v>9.539469357112111</v>
      </c>
      <c r="K122" s="168">
        <v>0</v>
      </c>
      <c r="L122" s="168">
        <v>7.9125989278254547</v>
      </c>
      <c r="M122" s="168">
        <v>0.64111185204088605</v>
      </c>
      <c r="N122" s="168">
        <v>0</v>
      </c>
      <c r="O122" s="168">
        <v>0</v>
      </c>
      <c r="P122" s="168">
        <v>33.395082949975162</v>
      </c>
      <c r="Q122" s="168">
        <v>9.8713358914241294</v>
      </c>
      <c r="R122" s="168">
        <v>1.0968150990471224</v>
      </c>
      <c r="S122" s="169">
        <v>109.68150990471253</v>
      </c>
    </row>
    <row r="123" spans="1:19">
      <c r="A123" s="1912"/>
      <c r="B123" s="316" t="s">
        <v>144</v>
      </c>
      <c r="C123" s="1915"/>
      <c r="D123" s="460" t="s">
        <v>145</v>
      </c>
      <c r="E123" s="313">
        <v>4.2875164418998795</v>
      </c>
      <c r="F123" s="317">
        <v>20</v>
      </c>
      <c r="G123" s="189">
        <v>85.750328837997586</v>
      </c>
      <c r="H123" s="318">
        <v>2.0468207884108041E-3</v>
      </c>
      <c r="I123" s="176">
        <v>38.868391627397251</v>
      </c>
      <c r="J123" s="176">
        <v>7.8514151087342459</v>
      </c>
      <c r="K123" s="176">
        <v>0</v>
      </c>
      <c r="L123" s="176">
        <v>2.442160162909091</v>
      </c>
      <c r="M123" s="176">
        <v>0.52766407575381569</v>
      </c>
      <c r="N123" s="176">
        <v>0</v>
      </c>
      <c r="O123" s="176">
        <v>0</v>
      </c>
      <c r="P123" s="176">
        <v>27.485664979403417</v>
      </c>
      <c r="Q123" s="176">
        <v>7.7175295954197836</v>
      </c>
      <c r="R123" s="176">
        <v>0.85750328837997358</v>
      </c>
      <c r="S123" s="177">
        <v>85.750328837997586</v>
      </c>
    </row>
    <row r="124" spans="1:19" ht="33">
      <c r="A124" s="319"/>
      <c r="B124" s="78" t="s">
        <v>279</v>
      </c>
      <c r="C124" s="461" t="s">
        <v>280</v>
      </c>
      <c r="D124" s="421" t="s">
        <v>136</v>
      </c>
      <c r="E124" s="320">
        <v>6.8</v>
      </c>
      <c r="F124" s="321">
        <v>2088</v>
      </c>
      <c r="G124" s="209">
        <f>F124*E124</f>
        <v>14198.4</v>
      </c>
      <c r="H124" s="166">
        <f>G124/12/F158</f>
        <v>0.38588480855782403</v>
      </c>
      <c r="I124" s="168">
        <v>1654.238747662027</v>
      </c>
      <c r="J124" s="168">
        <v>334.15622702772947</v>
      </c>
      <c r="K124" s="168">
        <v>0</v>
      </c>
      <c r="L124" s="168">
        <v>702.84795436693014</v>
      </c>
      <c r="M124" s="168">
        <v>48.644726866555501</v>
      </c>
      <c r="N124" s="168">
        <v>0</v>
      </c>
      <c r="O124" s="168">
        <v>0</v>
      </c>
      <c r="P124" s="168">
        <v>1169.7899015234095</v>
      </c>
      <c r="Q124" s="168">
        <v>390.96775574466517</v>
      </c>
      <c r="R124" s="168">
        <v>43.440861749407105</v>
      </c>
      <c r="S124" s="169">
        <v>4344.086174940724</v>
      </c>
    </row>
    <row r="125" spans="1:19" ht="37.5" customHeight="1">
      <c r="A125" s="1916"/>
      <c r="B125" s="69" t="s">
        <v>146</v>
      </c>
      <c r="C125" s="1918" t="s">
        <v>147</v>
      </c>
      <c r="D125" s="191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19">
      <c r="A126" s="1911"/>
      <c r="B126" s="46" t="s">
        <v>149</v>
      </c>
      <c r="C126" s="1914"/>
      <c r="D126" s="1914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>
      <c r="A127" s="1911"/>
      <c r="B127" s="70" t="s">
        <v>13</v>
      </c>
      <c r="C127" s="1914"/>
      <c r="D127" s="1914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50" t="s">
        <v>150</v>
      </c>
      <c r="C128" s="1914"/>
      <c r="D128" s="1914"/>
      <c r="E128" s="49">
        <v>1.67</v>
      </c>
      <c r="F128" s="304">
        <v>1044</v>
      </c>
      <c r="G128" s="165">
        <f>F128*E128</f>
        <v>1743.48</v>
      </c>
      <c r="H128" s="166">
        <f>G128/12/F158</f>
        <v>4.7384384580262215E-2</v>
      </c>
      <c r="I128" s="168">
        <v>782.73167059252603</v>
      </c>
      <c r="J128" s="169">
        <v>158.11179745969022</v>
      </c>
      <c r="K128" s="169">
        <v>0</v>
      </c>
      <c r="L128" s="169">
        <v>0</v>
      </c>
      <c r="M128" s="169">
        <v>23.017093741510681</v>
      </c>
      <c r="N128" s="169">
        <v>0</v>
      </c>
      <c r="O128" s="169">
        <v>0</v>
      </c>
      <c r="P128" s="169">
        <v>553.50632135522596</v>
      </c>
      <c r="Q128" s="169">
        <v>151.7366883148953</v>
      </c>
      <c r="R128" s="169">
        <v>16.859632034988479</v>
      </c>
      <c r="S128" s="169">
        <v>1685.9632034988367</v>
      </c>
    </row>
    <row r="129" spans="1:22">
      <c r="A129" s="1911"/>
      <c r="B129" s="50" t="s">
        <v>151</v>
      </c>
      <c r="C129" s="1914"/>
      <c r="D129" s="1914"/>
      <c r="E129" s="49">
        <v>1.6744097760441321</v>
      </c>
      <c r="F129" s="304"/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22" ht="45" customHeight="1">
      <c r="A130" s="1911"/>
      <c r="B130" s="46" t="s">
        <v>152</v>
      </c>
      <c r="C130" s="1914" t="s">
        <v>153</v>
      </c>
      <c r="D130" s="1914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70" t="s">
        <v>13</v>
      </c>
      <c r="C131" s="1914"/>
      <c r="D131" s="1914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22">
      <c r="A132" s="1911"/>
      <c r="B132" s="50" t="s">
        <v>150</v>
      </c>
      <c r="C132" s="1914"/>
      <c r="D132" s="1914"/>
      <c r="E132" s="49">
        <v>7.44</v>
      </c>
      <c r="F132" s="304">
        <v>1044</v>
      </c>
      <c r="G132" s="165">
        <f>F132*E133</f>
        <v>11653.89204126716</v>
      </c>
      <c r="H132" s="166">
        <f>G132/12/F158</f>
        <v>0.31673004699810731</v>
      </c>
      <c r="I132" s="168">
        <v>3478.8074248556713</v>
      </c>
      <c r="J132" s="169">
        <v>702.71909982084549</v>
      </c>
      <c r="K132" s="169">
        <v>0</v>
      </c>
      <c r="L132" s="169">
        <v>0</v>
      </c>
      <c r="M132" s="169">
        <v>102.29819440671415</v>
      </c>
      <c r="N132" s="169">
        <v>0</v>
      </c>
      <c r="O132" s="169">
        <v>0</v>
      </c>
      <c r="P132" s="169">
        <v>2460.0280949121166</v>
      </c>
      <c r="Q132" s="169">
        <v>674.38528139953473</v>
      </c>
      <c r="R132" s="169">
        <v>74.931697933281242</v>
      </c>
      <c r="S132" s="169">
        <v>7493.169793328163</v>
      </c>
    </row>
    <row r="133" spans="1:22">
      <c r="A133" s="1917"/>
      <c r="B133" s="50" t="s">
        <v>151</v>
      </c>
      <c r="C133" s="1919"/>
      <c r="D133" s="1919"/>
      <c r="E133" s="91">
        <v>11.162731840294214</v>
      </c>
      <c r="F133" s="305">
        <v>0</v>
      </c>
      <c r="G133" s="173">
        <v>0</v>
      </c>
      <c r="H133" s="174">
        <v>0</v>
      </c>
      <c r="I133" s="176">
        <v>0</v>
      </c>
      <c r="J133" s="177">
        <v>0</v>
      </c>
      <c r="K133" s="177">
        <v>0</v>
      </c>
      <c r="L133" s="177">
        <v>0</v>
      </c>
      <c r="M133" s="177">
        <v>0</v>
      </c>
      <c r="N133" s="177">
        <v>0</v>
      </c>
      <c r="O133" s="177">
        <v>0</v>
      </c>
      <c r="P133" s="177">
        <v>0</v>
      </c>
      <c r="Q133" s="177">
        <v>0</v>
      </c>
      <c r="R133" s="177">
        <v>0</v>
      </c>
      <c r="S133" s="177">
        <v>0</v>
      </c>
    </row>
    <row r="134" spans="1:22" ht="45" customHeight="1">
      <c r="A134" s="324" t="s">
        <v>154</v>
      </c>
      <c r="B134" s="61" t="s">
        <v>155</v>
      </c>
      <c r="C134" s="462"/>
      <c r="D134" s="462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22">
      <c r="A135" s="82"/>
      <c r="B135" s="83" t="s">
        <v>156</v>
      </c>
      <c r="C135" s="463"/>
      <c r="D135" s="464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22" ht="15" customHeight="1">
      <c r="A136" s="1903"/>
      <c r="B136" s="326" t="s">
        <v>157</v>
      </c>
      <c r="C136" s="465"/>
      <c r="D136" s="1854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22">
      <c r="A137" s="1904"/>
      <c r="B137" s="330" t="s">
        <v>160</v>
      </c>
      <c r="C137" s="1906" t="s">
        <v>158</v>
      </c>
      <c r="D137" s="1855"/>
      <c r="E137" s="331">
        <v>52.273514466000215</v>
      </c>
      <c r="F137" s="304">
        <v>243.2</v>
      </c>
      <c r="G137" s="332">
        <v>12712.918718131252</v>
      </c>
      <c r="H137" s="166">
        <v>0.30345150469111032</v>
      </c>
      <c r="I137" s="167">
        <v>5901.7436802454804</v>
      </c>
      <c r="J137" s="167">
        <v>1192.1522234095869</v>
      </c>
      <c r="K137" s="167">
        <v>0</v>
      </c>
      <c r="L137" s="167">
        <v>0</v>
      </c>
      <c r="M137" s="167">
        <v>174.33084047825508</v>
      </c>
      <c r="N137" s="167">
        <v>0</v>
      </c>
      <c r="O137" s="167">
        <v>0</v>
      </c>
      <c r="P137" s="167">
        <v>4173.4001021848035</v>
      </c>
      <c r="Q137" s="167">
        <v>1144.1626846318127</v>
      </c>
      <c r="R137" s="168">
        <v>127.1291871813121</v>
      </c>
      <c r="S137" s="169">
        <v>12712.91871813125</v>
      </c>
      <c r="V137" s="563">
        <f>H108+H109++H112+H115+H116+H117+H119+H120+H121+H122+H123+H124+H128+H132+H137</f>
        <v>1.3606433811432495</v>
      </c>
    </row>
    <row r="138" spans="1:22">
      <c r="A138" s="1904"/>
      <c r="B138" s="333" t="s">
        <v>161</v>
      </c>
      <c r="C138" s="1906"/>
      <c r="D138" s="1855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22">
      <c r="A139" s="1904"/>
      <c r="B139" s="334" t="s">
        <v>162</v>
      </c>
      <c r="C139" s="1906"/>
      <c r="D139" s="1855"/>
      <c r="E139" s="331">
        <v>84.944461007250325</v>
      </c>
      <c r="F139" s="304">
        <v>69</v>
      </c>
      <c r="G139" s="332">
        <v>5861.1678095002726</v>
      </c>
      <c r="H139" s="166">
        <v>0.139903371560406</v>
      </c>
      <c r="I139" s="167">
        <v>2720.9416535671235</v>
      </c>
      <c r="J139" s="167">
        <v>549.63021402055892</v>
      </c>
      <c r="K139" s="167">
        <v>0</v>
      </c>
      <c r="L139" s="167">
        <v>0</v>
      </c>
      <c r="M139" s="167">
        <v>80.373542305198811</v>
      </c>
      <c r="N139" s="167">
        <v>0</v>
      </c>
      <c r="O139" s="167">
        <v>0</v>
      </c>
      <c r="P139" s="167">
        <v>1924.1056186573644</v>
      </c>
      <c r="Q139" s="167">
        <v>527.50510285502457</v>
      </c>
      <c r="R139" s="168">
        <v>58.61167809500224</v>
      </c>
      <c r="S139" s="169">
        <v>5861.1678095002726</v>
      </c>
    </row>
    <row r="140" spans="1:22">
      <c r="A140" s="1904"/>
      <c r="B140" s="334" t="s">
        <v>163</v>
      </c>
      <c r="C140" s="466" t="s">
        <v>158</v>
      </c>
      <c r="D140" s="1855"/>
      <c r="E140" s="331">
        <v>25.156628836762597</v>
      </c>
      <c r="F140" s="304">
        <v>86</v>
      </c>
      <c r="G140" s="332">
        <v>2163.4700799615835</v>
      </c>
      <c r="H140" s="166">
        <v>5.1641032690803147E-2</v>
      </c>
      <c r="I140" s="167">
        <v>1004.3520418016438</v>
      </c>
      <c r="J140" s="167">
        <v>202.87911244393206</v>
      </c>
      <c r="K140" s="167">
        <v>0</v>
      </c>
      <c r="L140" s="167">
        <v>0</v>
      </c>
      <c r="M140" s="167">
        <v>29.667424590023774</v>
      </c>
      <c r="N140" s="167">
        <v>0</v>
      </c>
      <c r="O140" s="167">
        <v>0</v>
      </c>
      <c r="P140" s="167">
        <v>710.22449312982542</v>
      </c>
      <c r="Q140" s="167">
        <v>194.7123071965425</v>
      </c>
      <c r="R140" s="168">
        <v>21.634700799615832</v>
      </c>
      <c r="S140" s="169">
        <v>2163.4700799615835</v>
      </c>
    </row>
    <row r="141" spans="1:22">
      <c r="A141" s="1904"/>
      <c r="B141" s="334" t="s">
        <v>164</v>
      </c>
      <c r="C141" s="466" t="s">
        <v>281</v>
      </c>
      <c r="D141" s="443" t="s">
        <v>165</v>
      </c>
      <c r="E141" s="331">
        <v>8.9204570443607221</v>
      </c>
      <c r="F141" s="304">
        <v>86</v>
      </c>
      <c r="G141" s="332">
        <v>767.15930581502209</v>
      </c>
      <c r="H141" s="166">
        <v>1.8311738700518974E-2</v>
      </c>
      <c r="I141" s="167">
        <v>243.73720583013696</v>
      </c>
      <c r="J141" s="167">
        <v>49.234915577687659</v>
      </c>
      <c r="K141" s="167">
        <v>217.91350800000001</v>
      </c>
      <c r="L141" s="167">
        <v>0</v>
      </c>
      <c r="M141" s="167">
        <v>7.1997216840196359</v>
      </c>
      <c r="N141" s="167">
        <v>0</v>
      </c>
      <c r="O141" s="167">
        <v>0</v>
      </c>
      <c r="P141" s="167">
        <v>172.3580241416756</v>
      </c>
      <c r="Q141" s="167">
        <v>69.044337523351999</v>
      </c>
      <c r="R141" s="168">
        <v>7.6715930581502647</v>
      </c>
      <c r="S141" s="169">
        <v>767.15930581502209</v>
      </c>
    </row>
    <row r="142" spans="1:22" ht="24.75">
      <c r="A142" s="1904"/>
      <c r="B142" s="334" t="s">
        <v>166</v>
      </c>
      <c r="C142" s="466" t="s">
        <v>167</v>
      </c>
      <c r="D142" s="432" t="s">
        <v>168</v>
      </c>
      <c r="E142" s="331">
        <v>5.0833777838758669</v>
      </c>
      <c r="F142" s="304">
        <v>86</v>
      </c>
      <c r="G142" s="332">
        <v>437.17048941332456</v>
      </c>
      <c r="H142" s="166">
        <v>1.0435057893497093E-2</v>
      </c>
      <c r="I142" s="167">
        <v>202.94853056876715</v>
      </c>
      <c r="J142" s="167">
        <v>40.99560317489096</v>
      </c>
      <c r="K142" s="167">
        <v>0</v>
      </c>
      <c r="L142" s="167">
        <v>0</v>
      </c>
      <c r="M142" s="167">
        <v>5.9948703001632904</v>
      </c>
      <c r="N142" s="167">
        <v>0</v>
      </c>
      <c r="O142" s="167">
        <v>0</v>
      </c>
      <c r="P142" s="167">
        <v>143.51443642817074</v>
      </c>
      <c r="Q142" s="167">
        <v>39.34534404719922</v>
      </c>
      <c r="R142" s="168">
        <v>4.3717048941332282</v>
      </c>
      <c r="S142" s="169">
        <v>437.17048941332462</v>
      </c>
    </row>
    <row r="143" spans="1:22">
      <c r="A143" s="1904"/>
      <c r="B143" s="336" t="s">
        <v>169</v>
      </c>
      <c r="C143" s="1907" t="s">
        <v>37</v>
      </c>
      <c r="D143" s="432" t="s">
        <v>170</v>
      </c>
      <c r="E143" s="331">
        <v>174.42962983887779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22">
      <c r="A144" s="1904"/>
      <c r="B144" s="336" t="s">
        <v>171</v>
      </c>
      <c r="C144" s="1907"/>
      <c r="D144" s="432" t="s">
        <v>172</v>
      </c>
      <c r="E144" s="331">
        <v>41.863111161330671</v>
      </c>
      <c r="F144" s="304">
        <v>0.1</v>
      </c>
      <c r="G144" s="332">
        <v>4.1863111161330675</v>
      </c>
      <c r="H144" s="166">
        <v>9.9925314985608291E-5</v>
      </c>
      <c r="I144" s="167">
        <v>1.9434195813698629</v>
      </c>
      <c r="J144" s="167">
        <v>0.39257075543671233</v>
      </c>
      <c r="K144" s="167">
        <v>0</v>
      </c>
      <c r="L144" s="167">
        <v>0</v>
      </c>
      <c r="M144" s="167">
        <v>5.7406418743013714E-2</v>
      </c>
      <c r="N144" s="167">
        <v>0</v>
      </c>
      <c r="O144" s="167">
        <v>0</v>
      </c>
      <c r="P144" s="167">
        <v>1.3742832489701711</v>
      </c>
      <c r="Q144" s="167">
        <v>0.37676800045197606</v>
      </c>
      <c r="R144" s="168">
        <v>4.1863111161330839E-2</v>
      </c>
      <c r="S144" s="169">
        <v>4.1863111161330675</v>
      </c>
    </row>
    <row r="145" spans="1:19">
      <c r="A145" s="1904"/>
      <c r="B145" s="336" t="s">
        <v>282</v>
      </c>
      <c r="C145" s="1907"/>
      <c r="D145" s="432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4" t="s">
        <v>173</v>
      </c>
      <c r="C146" s="466" t="s">
        <v>9</v>
      </c>
      <c r="D146" s="443" t="s">
        <v>174</v>
      </c>
      <c r="E146" s="331">
        <v>275.7512716512706</v>
      </c>
      <c r="F146" s="304">
        <v>2</v>
      </c>
      <c r="G146" s="332">
        <v>551.5025433025412</v>
      </c>
      <c r="H146" s="166">
        <v>1.3164111272688982E-2</v>
      </c>
      <c r="I146" s="167">
        <v>15.475378147945204</v>
      </c>
      <c r="J146" s="167">
        <v>3.1260263858849311</v>
      </c>
      <c r="K146" s="167">
        <v>0</v>
      </c>
      <c r="L146" s="167">
        <v>466.35039264</v>
      </c>
      <c r="M146" s="167">
        <v>0.45712518628696103</v>
      </c>
      <c r="N146" s="167">
        <v>0</v>
      </c>
      <c r="O146" s="167">
        <v>0</v>
      </c>
      <c r="P146" s="167">
        <v>10.94336661216988</v>
      </c>
      <c r="Q146" s="167">
        <v>49.6352288972287</v>
      </c>
      <c r="R146" s="168">
        <v>5.5150254330254711</v>
      </c>
      <c r="S146" s="169">
        <v>551.5025433025412</v>
      </c>
    </row>
    <row r="147" spans="1:19">
      <c r="A147" s="1905"/>
      <c r="B147" s="337" t="s">
        <v>175</v>
      </c>
      <c r="C147" s="467" t="s">
        <v>125</v>
      </c>
      <c r="D147" s="458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339"/>
      <c r="B148" s="340" t="s">
        <v>177</v>
      </c>
      <c r="C148" s="453"/>
      <c r="D148" s="453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19" ht="38.25" customHeight="1">
      <c r="A149" s="1908"/>
      <c r="B149" s="1909" t="s">
        <v>178</v>
      </c>
      <c r="C149" s="469" t="s">
        <v>179</v>
      </c>
      <c r="D149" s="1854" t="s">
        <v>159</v>
      </c>
      <c r="E149" s="1897">
        <v>54.567402534595601</v>
      </c>
      <c r="F149" s="1890">
        <v>243.2</v>
      </c>
      <c r="G149" s="1892">
        <v>13270.792296413649</v>
      </c>
      <c r="H149" s="1894">
        <v>0.31676768962948865</v>
      </c>
      <c r="I149" s="1883">
        <v>6160.7264471460821</v>
      </c>
      <c r="J149" s="1883">
        <v>1244.4667423235085</v>
      </c>
      <c r="K149" s="1883">
        <v>0</v>
      </c>
      <c r="L149" s="1883">
        <v>0</v>
      </c>
      <c r="M149" s="1883">
        <v>181.98089881174204</v>
      </c>
      <c r="N149" s="1883">
        <v>0</v>
      </c>
      <c r="O149" s="1883">
        <v>0</v>
      </c>
      <c r="P149" s="1883">
        <v>4356.5389784909512</v>
      </c>
      <c r="Q149" s="1883">
        <v>1194.3713066772286</v>
      </c>
      <c r="R149" s="1883">
        <v>132.70792296413774</v>
      </c>
      <c r="S149" s="1883">
        <v>13270.792296413652</v>
      </c>
    </row>
    <row r="150" spans="1:19" ht="24.75">
      <c r="A150" s="1885"/>
      <c r="B150" s="1886"/>
      <c r="C150" s="432" t="s">
        <v>180</v>
      </c>
      <c r="D150" s="1855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19" ht="24.75">
      <c r="A151" s="1885"/>
      <c r="B151" s="1886"/>
      <c r="C151" s="432" t="s">
        <v>181</v>
      </c>
      <c r="D151" s="1855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</row>
    <row r="152" spans="1:19" ht="24.75">
      <c r="A152" s="1885"/>
      <c r="B152" s="1886" t="s">
        <v>182</v>
      </c>
      <c r="C152" s="432" t="s">
        <v>179</v>
      </c>
      <c r="D152" s="1855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19" ht="24.75">
      <c r="A153" s="1885"/>
      <c r="B153" s="1886"/>
      <c r="C153" s="432" t="s">
        <v>181</v>
      </c>
      <c r="D153" s="1855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19" ht="24.75">
      <c r="A154" s="1885"/>
      <c r="B154" s="1886" t="s">
        <v>183</v>
      </c>
      <c r="C154" s="432" t="s">
        <v>184</v>
      </c>
      <c r="D154" s="1855"/>
      <c r="E154" s="1888">
        <v>14.117171374959844</v>
      </c>
      <c r="F154" s="1890">
        <v>69</v>
      </c>
      <c r="G154" s="1892">
        <v>974.08482487222921</v>
      </c>
      <c r="H154" s="1894">
        <v>2.3250955375234621E-2</v>
      </c>
      <c r="I154" s="1883">
        <v>452.20134625841092</v>
      </c>
      <c r="J154" s="1883">
        <v>91.344671944199021</v>
      </c>
      <c r="K154" s="1883">
        <v>0</v>
      </c>
      <c r="L154" s="1883">
        <v>0</v>
      </c>
      <c r="M154" s="1883">
        <v>13.357516867853578</v>
      </c>
      <c r="N154" s="1883">
        <v>0</v>
      </c>
      <c r="O154" s="1883">
        <v>0</v>
      </c>
      <c r="P154" s="1883">
        <v>319.77280731454272</v>
      </c>
      <c r="Q154" s="1883">
        <v>87.667634238500625</v>
      </c>
      <c r="R154" s="1883">
        <v>9.7408482487223864</v>
      </c>
      <c r="S154" s="1883">
        <v>974.08482487222932</v>
      </c>
    </row>
    <row r="155" spans="1:19" ht="24.75">
      <c r="A155" s="1885"/>
      <c r="B155" s="1887"/>
      <c r="C155" s="432" t="s">
        <v>181</v>
      </c>
      <c r="D155" s="1855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19">
      <c r="A156" s="94"/>
      <c r="B156" s="73" t="s">
        <v>185</v>
      </c>
      <c r="C156" s="432" t="s">
        <v>37</v>
      </c>
      <c r="D156" s="1856"/>
      <c r="E156" s="72">
        <v>27.345040250096812</v>
      </c>
      <c r="F156" s="305">
        <v>243.2</v>
      </c>
      <c r="G156" s="350">
        <v>6650.3137888235442</v>
      </c>
      <c r="H156" s="351">
        <v>0.15873992201400533</v>
      </c>
      <c r="I156" s="352">
        <v>341.35085269216438</v>
      </c>
      <c r="J156" s="352">
        <v>68.952872243817211</v>
      </c>
      <c r="K156" s="352">
        <v>0</v>
      </c>
      <c r="L156" s="352">
        <v>5323.5103487028746</v>
      </c>
      <c r="M156" s="352">
        <v>10.083118527661785</v>
      </c>
      <c r="N156" s="352">
        <v>0</v>
      </c>
      <c r="O156" s="352">
        <v>0</v>
      </c>
      <c r="P156" s="352">
        <v>241.38521777467182</v>
      </c>
      <c r="Q156" s="352">
        <v>598.52824099411907</v>
      </c>
      <c r="R156" s="352">
        <v>66.503137888235045</v>
      </c>
      <c r="S156" s="352">
        <v>6650.3137888235442</v>
      </c>
    </row>
    <row r="157" spans="1:19">
      <c r="A157" s="339"/>
      <c r="B157" s="353" t="s">
        <v>186</v>
      </c>
      <c r="C157" s="468"/>
      <c r="D157" s="468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19" ht="15" customHeight="1">
      <c r="A158" s="95"/>
      <c r="B158" s="44" t="s">
        <v>283</v>
      </c>
      <c r="C158" s="470"/>
      <c r="D158" s="470"/>
      <c r="E158" s="1871">
        <v>33.239999999999995</v>
      </c>
      <c r="F158" s="1874">
        <v>3066.2</v>
      </c>
      <c r="G158" s="1877">
        <f>F158*E158</f>
        <v>101920.48799999998</v>
      </c>
      <c r="H158" s="1880">
        <f>G158/12/F158</f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116047.48799999998</v>
      </c>
      <c r="O158" s="1865">
        <v>0</v>
      </c>
      <c r="P158" s="1865">
        <v>0</v>
      </c>
      <c r="Q158" s="1865">
        <v>0</v>
      </c>
      <c r="R158" s="1865">
        <v>0</v>
      </c>
      <c r="S158" s="1865">
        <v>116047.48799999998</v>
      </c>
    </row>
    <row r="159" spans="1:19" ht="15" customHeight="1">
      <c r="A159" s="95"/>
      <c r="B159" s="96" t="s">
        <v>187</v>
      </c>
      <c r="C159" s="439" t="s">
        <v>190</v>
      </c>
      <c r="D159" s="1855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19">
      <c r="A160" s="95"/>
      <c r="B160" s="96" t="s">
        <v>188</v>
      </c>
      <c r="C160" s="443" t="s">
        <v>37</v>
      </c>
      <c r="D160" s="1855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22" ht="33">
      <c r="A161" s="95"/>
      <c r="B161" s="96" t="s">
        <v>284</v>
      </c>
      <c r="C161" s="443" t="s">
        <v>37</v>
      </c>
      <c r="D161" s="4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22" ht="16.5">
      <c r="A162" s="42"/>
      <c r="B162" s="44" t="s">
        <v>189</v>
      </c>
      <c r="C162" s="443" t="s">
        <v>190</v>
      </c>
      <c r="D162" s="443" t="s">
        <v>191</v>
      </c>
      <c r="E162" s="57">
        <v>866.68268745943726</v>
      </c>
      <c r="F162" s="363">
        <v>3.3</v>
      </c>
      <c r="G162" s="150">
        <v>2860.0528686161429</v>
      </c>
      <c r="H162" s="203">
        <v>6.8268142487209346E-2</v>
      </c>
      <c r="I162" s="362">
        <v>1327.7280628287122</v>
      </c>
      <c r="J162" s="362">
        <v>268.20106869139983</v>
      </c>
      <c r="K162" s="362">
        <v>0</v>
      </c>
      <c r="L162" s="362">
        <v>0</v>
      </c>
      <c r="M162" s="362">
        <v>39.21958689840411</v>
      </c>
      <c r="N162" s="362">
        <v>0</v>
      </c>
      <c r="O162" s="362">
        <v>0</v>
      </c>
      <c r="P162" s="362">
        <v>938.89886333601282</v>
      </c>
      <c r="Q162" s="362">
        <v>257.40475817545297</v>
      </c>
      <c r="R162" s="362">
        <v>28.600528686161063</v>
      </c>
      <c r="S162" s="362">
        <v>2860.0528686161429</v>
      </c>
    </row>
    <row r="163" spans="1:22">
      <c r="A163" s="42"/>
      <c r="B163" s="44" t="s">
        <v>192</v>
      </c>
      <c r="C163" s="443" t="s">
        <v>193</v>
      </c>
      <c r="D163" s="4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22" ht="38.25">
      <c r="A164" s="42"/>
      <c r="B164" s="44" t="s">
        <v>194</v>
      </c>
      <c r="C164" s="443" t="s">
        <v>158</v>
      </c>
      <c r="D164" s="443" t="s">
        <v>195</v>
      </c>
      <c r="E164" s="54">
        <v>264.72049743690388</v>
      </c>
      <c r="F164" s="155">
        <v>76.5</v>
      </c>
      <c r="G164" s="156">
        <v>20251.118053923146</v>
      </c>
      <c r="H164" s="200">
        <v>0.48338484508485974</v>
      </c>
      <c r="I164" s="212">
        <v>9401.2170330476711</v>
      </c>
      <c r="J164" s="212">
        <v>1899.0458406756293</v>
      </c>
      <c r="K164" s="212">
        <v>0</v>
      </c>
      <c r="L164" s="212">
        <v>0</v>
      </c>
      <c r="M164" s="212">
        <v>277.70132958765123</v>
      </c>
      <c r="N164" s="212">
        <v>0</v>
      </c>
      <c r="O164" s="212">
        <v>0</v>
      </c>
      <c r="P164" s="212">
        <v>6648.0420452198796</v>
      </c>
      <c r="Q164" s="212">
        <v>1822.6006248530832</v>
      </c>
      <c r="R164" s="212">
        <v>202.5111805392352</v>
      </c>
      <c r="S164" s="212">
        <v>20251.118053923146</v>
      </c>
    </row>
    <row r="165" spans="1:22" ht="25.5">
      <c r="A165" s="1868" t="s">
        <v>196</v>
      </c>
      <c r="B165" s="364" t="s">
        <v>286</v>
      </c>
      <c r="C165" s="1854" t="s">
        <v>197</v>
      </c>
      <c r="D165" s="1854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22" ht="38.25">
      <c r="A166" s="1869"/>
      <c r="B166" s="365" t="s">
        <v>287</v>
      </c>
      <c r="C166" s="1855"/>
      <c r="D166" s="1855"/>
      <c r="E166" s="47">
        <v>51.21</v>
      </c>
      <c r="F166" s="259">
        <v>3066.2</v>
      </c>
      <c r="G166" s="165">
        <f>F166*E166</f>
        <v>157020.10199999998</v>
      </c>
      <c r="H166" s="200">
        <f>G166/12/F166</f>
        <v>4.2675000000000001</v>
      </c>
      <c r="I166" s="210">
        <v>93296.839757285808</v>
      </c>
      <c r="J166" s="210">
        <v>18845.961630971738</v>
      </c>
      <c r="K166" s="210">
        <v>4425.960054413099</v>
      </c>
      <c r="L166" s="210">
        <v>6535.9150718003966</v>
      </c>
      <c r="M166" s="211">
        <v>1002.3061181684319</v>
      </c>
      <c r="N166" s="212">
        <v>0</v>
      </c>
      <c r="O166" s="212">
        <v>0</v>
      </c>
      <c r="P166" s="212">
        <v>37151.511342712191</v>
      </c>
      <c r="Q166" s="212">
        <v>16125.849397535168</v>
      </c>
      <c r="R166" s="212">
        <v>1414.2413007744351</v>
      </c>
      <c r="S166" s="212">
        <v>178798.58467366127</v>
      </c>
      <c r="V166" s="538">
        <f>H139+H140+H141+H142++H146+H149+H154+H156+H158+H162+H164+H166</f>
        <v>8.3213668667087113</v>
      </c>
    </row>
    <row r="167" spans="1:22" ht="25.5">
      <c r="A167" s="1869"/>
      <c r="B167" s="365" t="s">
        <v>288</v>
      </c>
      <c r="C167" s="1855"/>
      <c r="D167" s="1855"/>
      <c r="E167" s="47">
        <v>40.872794514746552</v>
      </c>
      <c r="F167" s="259"/>
      <c r="G167" s="165">
        <f t="shared" ref="G167:G171" si="0">F167*E167</f>
        <v>0</v>
      </c>
      <c r="H167" s="200"/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22" ht="25.5">
      <c r="A168" s="1870"/>
      <c r="B168" s="366" t="s">
        <v>289</v>
      </c>
      <c r="C168" s="1856"/>
      <c r="D168" s="1856"/>
      <c r="E168" s="367">
        <v>30.624508718337822</v>
      </c>
      <c r="F168" s="262"/>
      <c r="G168" s="165">
        <f t="shared" si="0"/>
        <v>0</v>
      </c>
      <c r="H168" s="200"/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22" ht="33.75" customHeight="1">
      <c r="A169" s="324" t="s">
        <v>199</v>
      </c>
      <c r="B169" s="370" t="s">
        <v>200</v>
      </c>
      <c r="C169" s="443" t="s">
        <v>290</v>
      </c>
      <c r="D169" s="443" t="s">
        <v>291</v>
      </c>
      <c r="E169" s="51">
        <v>7.6</v>
      </c>
      <c r="F169" s="190">
        <v>4176</v>
      </c>
      <c r="G169" s="165">
        <f t="shared" si="0"/>
        <v>31737.599999999999</v>
      </c>
      <c r="H169" s="200">
        <f t="shared" ref="H169:H171" si="1">G169/12/F169</f>
        <v>0.6333333333333333</v>
      </c>
      <c r="I169" s="189"/>
      <c r="J169" s="189"/>
      <c r="K169" s="189"/>
      <c r="L169" s="189"/>
      <c r="M169" s="189"/>
      <c r="N169" s="189">
        <v>9709.6835135999991</v>
      </c>
      <c r="O169" s="189">
        <v>0</v>
      </c>
      <c r="P169" s="189">
        <v>0</v>
      </c>
      <c r="Q169" s="189">
        <v>0</v>
      </c>
      <c r="R169" s="189">
        <v>0</v>
      </c>
      <c r="S169" s="362">
        <v>9709.6835135999991</v>
      </c>
    </row>
    <row r="170" spans="1:22" ht="33" customHeight="1">
      <c r="A170" s="289" t="s">
        <v>201</v>
      </c>
      <c r="B170" s="371" t="s">
        <v>202</v>
      </c>
      <c r="C170" s="452" t="s">
        <v>203</v>
      </c>
      <c r="D170" s="452" t="s">
        <v>291</v>
      </c>
      <c r="E170" s="54">
        <v>9.7799999999999994</v>
      </c>
      <c r="F170" s="155">
        <v>2088</v>
      </c>
      <c r="G170" s="165">
        <f t="shared" si="0"/>
        <v>20420.64</v>
      </c>
      <c r="H170" s="200">
        <f t="shared" si="1"/>
        <v>0.81500000000000006</v>
      </c>
      <c r="I170" s="156"/>
      <c r="J170" s="156"/>
      <c r="K170" s="156"/>
      <c r="L170" s="156"/>
      <c r="M170" s="156"/>
      <c r="N170" s="156">
        <v>6241.9394015999997</v>
      </c>
      <c r="O170" s="156">
        <v>0</v>
      </c>
      <c r="P170" s="156">
        <v>0</v>
      </c>
      <c r="Q170" s="156">
        <v>0</v>
      </c>
      <c r="R170" s="156">
        <v>0</v>
      </c>
      <c r="S170" s="212">
        <v>6241.9394015999997</v>
      </c>
    </row>
    <row r="171" spans="1:22" ht="57" customHeight="1">
      <c r="A171" s="1851" t="s">
        <v>204</v>
      </c>
      <c r="B171" s="15" t="s">
        <v>205</v>
      </c>
      <c r="C171" s="1854" t="s">
        <v>206</v>
      </c>
      <c r="D171" s="448" t="s">
        <v>198</v>
      </c>
      <c r="E171" s="297">
        <v>2.41</v>
      </c>
      <c r="F171" s="257">
        <v>3066.2</v>
      </c>
      <c r="G171" s="165">
        <f t="shared" si="0"/>
        <v>7389.5420000000004</v>
      </c>
      <c r="H171" s="200">
        <f t="shared" si="1"/>
        <v>0.20083333333333334</v>
      </c>
      <c r="I171" s="195">
        <v>3064.0150377591076</v>
      </c>
      <c r="J171" s="195">
        <v>618.93103762733961</v>
      </c>
      <c r="K171" s="195">
        <v>0</v>
      </c>
      <c r="L171" s="195">
        <v>856.95950460824997</v>
      </c>
      <c r="M171" s="195">
        <v>60.198285089985859</v>
      </c>
      <c r="N171" s="196">
        <v>1429.6766413327794</v>
      </c>
      <c r="O171" s="197">
        <v>0</v>
      </c>
      <c r="P171" s="197">
        <v>1666.699168727414</v>
      </c>
      <c r="Q171" s="197">
        <v>626.6803033812098</v>
      </c>
      <c r="R171" s="197">
        <v>84.072323015415691</v>
      </c>
      <c r="S171" s="197">
        <v>8407.2323015415022</v>
      </c>
    </row>
    <row r="172" spans="1:22" ht="57" customHeight="1">
      <c r="A172" s="1852"/>
      <c r="B172" s="19" t="s">
        <v>292</v>
      </c>
      <c r="C172" s="1855"/>
      <c r="D172" s="471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57" customHeight="1">
      <c r="A173" s="1852"/>
      <c r="B173" s="19" t="s">
        <v>294</v>
      </c>
      <c r="C173" s="1855"/>
      <c r="D173" s="471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57" customHeight="1">
      <c r="A174" s="1852"/>
      <c r="B174" s="19" t="s">
        <v>296</v>
      </c>
      <c r="C174" s="1855"/>
      <c r="D174" s="471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57" customHeight="1">
      <c r="A175" s="1852"/>
      <c r="B175" s="19" t="s">
        <v>298</v>
      </c>
      <c r="C175" s="1855"/>
      <c r="D175" s="471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22" ht="57" customHeight="1">
      <c r="A176" s="1853"/>
      <c r="B176" s="373" t="s">
        <v>300</v>
      </c>
      <c r="C176" s="1856"/>
      <c r="D176" s="472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22" ht="33.75" customHeight="1">
      <c r="A177" s="289" t="s">
        <v>302</v>
      </c>
      <c r="B177" s="99" t="s">
        <v>303</v>
      </c>
      <c r="C177" s="468" t="s">
        <v>272</v>
      </c>
      <c r="D177" s="473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22" ht="58.5" customHeight="1">
      <c r="A178" s="1857" t="s">
        <v>207</v>
      </c>
      <c r="B178" s="376" t="s">
        <v>208</v>
      </c>
      <c r="C178" s="1859" t="s">
        <v>305</v>
      </c>
      <c r="D178" s="1860"/>
      <c r="E178" s="1861"/>
      <c r="F178" s="149"/>
      <c r="G178" s="341"/>
      <c r="H178" s="295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  <c r="V178" s="538">
        <f>H169+H170+H171</f>
        <v>1.6491666666666667</v>
      </c>
    </row>
    <row r="179" spans="1:22" ht="58.5" customHeight="1">
      <c r="A179" s="1858"/>
      <c r="B179" s="377" t="s">
        <v>306</v>
      </c>
      <c r="C179" s="504" t="s">
        <v>307</v>
      </c>
      <c r="D179" s="1862" t="s">
        <v>308</v>
      </c>
      <c r="E179" s="1863"/>
      <c r="F179" s="155"/>
      <c r="G179" s="156">
        <v>94063.6</v>
      </c>
      <c r="H179" s="157">
        <v>2.56</v>
      </c>
      <c r="I179" s="153">
        <v>25612</v>
      </c>
      <c r="J179" s="153">
        <v>5173.6239999999989</v>
      </c>
      <c r="K179" s="153">
        <v>5059</v>
      </c>
      <c r="L179" s="153">
        <v>71426</v>
      </c>
      <c r="M179" s="153">
        <v>0</v>
      </c>
      <c r="N179" s="153">
        <v>0</v>
      </c>
      <c r="O179" s="153">
        <v>2493</v>
      </c>
      <c r="P179" s="153">
        <v>16150.376</v>
      </c>
      <c r="Q179" s="153">
        <v>12174</v>
      </c>
      <c r="R179" s="153">
        <v>1394.8282828282827</v>
      </c>
      <c r="S179" s="153">
        <v>139482.82828282827</v>
      </c>
    </row>
    <row r="180" spans="1:22">
      <c r="A180" s="385" t="s">
        <v>209</v>
      </c>
      <c r="B180" s="386" t="s">
        <v>210</v>
      </c>
      <c r="C180" s="474"/>
      <c r="D180" s="475"/>
      <c r="E180" s="476"/>
      <c r="F180" s="190"/>
      <c r="G180" s="222"/>
      <c r="H180" s="390"/>
      <c r="I180" s="176"/>
      <c r="J180" s="176"/>
      <c r="K180" s="176"/>
      <c r="L180" s="176"/>
      <c r="M180" s="176"/>
      <c r="N180" s="176"/>
      <c r="O180" s="176"/>
      <c r="P180" s="176"/>
      <c r="Q180" s="176"/>
      <c r="R180" s="176"/>
      <c r="S180" s="176"/>
    </row>
    <row r="181" spans="1:22" ht="24.75" customHeight="1">
      <c r="A181" s="391" t="s">
        <v>211</v>
      </c>
      <c r="B181" s="392" t="s">
        <v>212</v>
      </c>
      <c r="C181" s="477" t="s">
        <v>213</v>
      </c>
      <c r="D181" s="477" t="s">
        <v>314</v>
      </c>
      <c r="E181" s="492">
        <v>32.619999999999997</v>
      </c>
      <c r="F181" s="395">
        <v>3066.2</v>
      </c>
      <c r="G181" s="150">
        <f>F181*E181</f>
        <v>100019.44399999999</v>
      </c>
      <c r="H181" s="151">
        <f>G181/12/F181</f>
        <v>2.7183333333333333</v>
      </c>
      <c r="I181" s="152">
        <v>51768.939981672651</v>
      </c>
      <c r="J181" s="152">
        <v>10457.325876297873</v>
      </c>
      <c r="K181" s="152">
        <v>0</v>
      </c>
      <c r="L181" s="152">
        <v>0</v>
      </c>
      <c r="M181" s="152">
        <v>0</v>
      </c>
      <c r="N181" s="152">
        <v>0</v>
      </c>
      <c r="O181" s="152">
        <v>27004.833145978981</v>
      </c>
      <c r="P181" s="152">
        <v>0</v>
      </c>
      <c r="Q181" s="152">
        <v>22177.049036700304</v>
      </c>
      <c r="R181" s="152">
        <v>2464.1165596333649</v>
      </c>
      <c r="S181" s="152">
        <v>113872.26460028318</v>
      </c>
    </row>
    <row r="182" spans="1:22" ht="25.5">
      <c r="A182" s="396" t="s">
        <v>214</v>
      </c>
      <c r="B182" s="392" t="s">
        <v>215</v>
      </c>
      <c r="C182" s="477" t="s">
        <v>213</v>
      </c>
      <c r="D182" s="478" t="s">
        <v>314</v>
      </c>
      <c r="E182" s="492">
        <v>13.13</v>
      </c>
      <c r="F182" s="395">
        <v>3066.2</v>
      </c>
      <c r="G182" s="150">
        <f>F182*E182</f>
        <v>40259.205999999998</v>
      </c>
      <c r="H182" s="151">
        <f>G182/12/F182</f>
        <v>1.0941666666666667</v>
      </c>
      <c r="I182" s="152">
        <v>16599.737268003304</v>
      </c>
      <c r="J182" s="152">
        <v>3353.1469281366676</v>
      </c>
      <c r="K182" s="152">
        <v>0</v>
      </c>
      <c r="L182" s="152">
        <v>0</v>
      </c>
      <c r="M182" s="152">
        <v>0</v>
      </c>
      <c r="N182" s="152">
        <v>14031.182425895988</v>
      </c>
      <c r="O182" s="152">
        <v>7278.3454324082704</v>
      </c>
      <c r="P182" s="152">
        <v>0</v>
      </c>
      <c r="Q182" s="152">
        <v>4126.2412054444239</v>
      </c>
      <c r="R182" s="152">
        <v>458.47124504937784</v>
      </c>
      <c r="S182" s="152">
        <v>45847.124504938023</v>
      </c>
    </row>
    <row r="183" spans="1:22" ht="63.75">
      <c r="G183" s="398"/>
      <c r="H183" s="399"/>
      <c r="I183" s="1" t="s">
        <v>236</v>
      </c>
      <c r="J183" s="1" t="s">
        <v>237</v>
      </c>
      <c r="K183" s="1" t="s">
        <v>238</v>
      </c>
      <c r="L183" s="1" t="s">
        <v>239</v>
      </c>
      <c r="M183" s="1" t="s">
        <v>240</v>
      </c>
      <c r="N183" s="1" t="s">
        <v>3</v>
      </c>
      <c r="O183" s="1" t="s">
        <v>241</v>
      </c>
      <c r="P183" s="1" t="s">
        <v>242</v>
      </c>
      <c r="Q183" s="1" t="s">
        <v>243</v>
      </c>
      <c r="R183" s="1" t="s">
        <v>244</v>
      </c>
      <c r="S183" s="1" t="s">
        <v>245</v>
      </c>
    </row>
    <row r="184" spans="1:22" ht="36" customHeight="1">
      <c r="A184" s="107"/>
      <c r="B184" s="400" t="s">
        <v>315</v>
      </c>
      <c r="C184" s="1864" t="s">
        <v>320</v>
      </c>
      <c r="D184" s="1864"/>
      <c r="E184" s="401">
        <v>30</v>
      </c>
      <c r="F184" s="401"/>
      <c r="G184" s="403"/>
      <c r="H184" s="398"/>
      <c r="I184" s="404">
        <v>423489.91255399759</v>
      </c>
      <c r="J184" s="404">
        <v>85478.673380492677</v>
      </c>
      <c r="K184" s="404">
        <v>12216.008415593533</v>
      </c>
      <c r="L184" s="404">
        <v>127110.77732061164</v>
      </c>
      <c r="M184" s="404">
        <v>5633.5094562697186</v>
      </c>
      <c r="N184" s="404">
        <v>160669.27430242873</v>
      </c>
      <c r="O184" s="404">
        <v>36776.178578387247</v>
      </c>
      <c r="P184" s="404">
        <v>187806.57853653029</v>
      </c>
      <c r="Q184" s="404">
        <v>102078.90033179377</v>
      </c>
      <c r="R184" s="404">
        <v>11022.38724451304</v>
      </c>
      <c r="S184" s="404">
        <v>1152282.2001206188</v>
      </c>
    </row>
    <row r="185" spans="1:22" ht="15" customHeight="1">
      <c r="A185" s="108"/>
      <c r="B185" s="1844" t="s">
        <v>216</v>
      </c>
      <c r="C185" s="1844"/>
      <c r="D185" s="1844"/>
      <c r="E185" s="1844"/>
      <c r="F185" s="405">
        <v>3066.2</v>
      </c>
      <c r="G185" s="406"/>
    </row>
    <row r="186" spans="1:22">
      <c r="A186" s="108"/>
      <c r="B186" s="1845" t="s">
        <v>217</v>
      </c>
      <c r="C186" s="1845"/>
      <c r="D186" s="1845"/>
      <c r="E186" s="1845"/>
      <c r="F186" s="407">
        <v>3036.3</v>
      </c>
      <c r="G186" s="408"/>
      <c r="P186" s="409"/>
      <c r="Q186" s="409"/>
      <c r="R186" s="409"/>
      <c r="S186" s="410"/>
    </row>
    <row r="187" spans="1:22">
      <c r="A187" s="488"/>
      <c r="B187" s="489"/>
      <c r="C187" s="489"/>
      <c r="D187" s="489"/>
      <c r="E187" s="489"/>
      <c r="F187" s="490"/>
      <c r="G187" s="491"/>
      <c r="P187" s="409"/>
      <c r="Q187" s="409"/>
      <c r="R187" s="409"/>
      <c r="S187" s="410"/>
    </row>
    <row r="188" spans="1:22" ht="89.25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</row>
    <row r="189" spans="1:22" ht="39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21.85451887015742</v>
      </c>
      <c r="G189" s="1838"/>
      <c r="V189" s="563">
        <f>V19+V38+V59+V81+V106+V137+V166+V178</f>
        <v>21.85451887015742</v>
      </c>
    </row>
    <row r="190" spans="1:22" ht="24" customHeight="1">
      <c r="A190" s="110">
        <v>2</v>
      </c>
      <c r="B190" s="1834" t="s">
        <v>222</v>
      </c>
      <c r="C190" s="1835"/>
      <c r="D190" s="1835"/>
      <c r="E190" s="1836"/>
      <c r="F190" s="1837">
        <v>2.56</v>
      </c>
      <c r="G190" s="1838"/>
      <c r="I190" s="398"/>
    </row>
    <row r="191" spans="1:22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</row>
    <row r="192" spans="1:22">
      <c r="A192" s="110"/>
      <c r="B192" s="1839" t="s">
        <v>224</v>
      </c>
      <c r="C192" s="1840"/>
      <c r="D192" s="1840"/>
      <c r="E192" s="1841"/>
      <c r="F192" s="1842"/>
      <c r="G192" s="1843"/>
    </row>
    <row r="193" spans="1:21" ht="51" customHeight="1">
      <c r="A193" s="110">
        <v>5</v>
      </c>
      <c r="B193" s="1829" t="s">
        <v>317</v>
      </c>
      <c r="C193" s="1830"/>
      <c r="D193" s="1830"/>
      <c r="E193" s="1831"/>
      <c r="F193" s="1832">
        <f>F189+F191</f>
        <v>25.666947001488129</v>
      </c>
      <c r="G193" s="1833"/>
      <c r="U193" s="398"/>
    </row>
    <row r="194" spans="1:21" ht="29.25" customHeight="1">
      <c r="A194" s="110">
        <v>6</v>
      </c>
      <c r="B194" s="1834" t="s">
        <v>318</v>
      </c>
      <c r="C194" s="1835"/>
      <c r="D194" s="1835"/>
      <c r="E194" s="1836"/>
      <c r="F194" s="1837">
        <f>F189+F190+F191</f>
        <v>28.226947001488128</v>
      </c>
      <c r="G194" s="1838"/>
      <c r="I194" s="398"/>
      <c r="U194" s="398"/>
    </row>
    <row r="195" spans="1:21" ht="15" customHeight="1"/>
  </sheetData>
  <mergeCells count="202">
    <mergeCell ref="F192:G192"/>
    <mergeCell ref="F193:G193"/>
    <mergeCell ref="F194:G194"/>
    <mergeCell ref="C184:D184"/>
    <mergeCell ref="C3:E3"/>
    <mergeCell ref="F188:G188"/>
    <mergeCell ref="F189:G189"/>
    <mergeCell ref="F190:G190"/>
    <mergeCell ref="F191:G191"/>
    <mergeCell ref="B190:E190"/>
    <mergeCell ref="B191:E191"/>
    <mergeCell ref="B192:E192"/>
    <mergeCell ref="B193:E193"/>
    <mergeCell ref="B194:E194"/>
    <mergeCell ref="C143:C145"/>
    <mergeCell ref="D110:D113"/>
    <mergeCell ref="C72:C73"/>
    <mergeCell ref="B186:E186"/>
    <mergeCell ref="B188:E188"/>
    <mergeCell ref="B189:E189"/>
    <mergeCell ref="C64:C68"/>
    <mergeCell ref="B185:E185"/>
    <mergeCell ref="O154:O155"/>
    <mergeCell ref="P154:P155"/>
    <mergeCell ref="A171:A176"/>
    <mergeCell ref="C171:C176"/>
    <mergeCell ref="A178:A179"/>
    <mergeCell ref="C178:E178"/>
    <mergeCell ref="D179:E179"/>
    <mergeCell ref="R158:R160"/>
    <mergeCell ref="S158:S160"/>
    <mergeCell ref="D159:D160"/>
    <mergeCell ref="A165:A168"/>
    <mergeCell ref="C165:C168"/>
    <mergeCell ref="D165:D168"/>
    <mergeCell ref="L158:L160"/>
    <mergeCell ref="M158:M160"/>
    <mergeCell ref="N158:N160"/>
    <mergeCell ref="O158:O160"/>
    <mergeCell ref="P158:P160"/>
    <mergeCell ref="Q158:Q160"/>
    <mergeCell ref="E158:E160"/>
    <mergeCell ref="F158:F160"/>
    <mergeCell ref="G158:G160"/>
    <mergeCell ref="H158:H160"/>
    <mergeCell ref="I158:I160"/>
    <mergeCell ref="J158:J160"/>
    <mergeCell ref="K158:K160"/>
    <mergeCell ref="K154:K155"/>
    <mergeCell ref="L154:L155"/>
    <mergeCell ref="R152:R153"/>
    <mergeCell ref="S152:S153"/>
    <mergeCell ref="A154:A155"/>
    <mergeCell ref="B154:B155"/>
    <mergeCell ref="E154:E155"/>
    <mergeCell ref="F154:F155"/>
    <mergeCell ref="G154:G155"/>
    <mergeCell ref="H154:H155"/>
    <mergeCell ref="I154:I155"/>
    <mergeCell ref="J154:J155"/>
    <mergeCell ref="L152:L153"/>
    <mergeCell ref="M152:M153"/>
    <mergeCell ref="N152:N153"/>
    <mergeCell ref="O152:O153"/>
    <mergeCell ref="P152:P153"/>
    <mergeCell ref="Q152:Q153"/>
    <mergeCell ref="D149:D156"/>
    <mergeCell ref="E149:E151"/>
    <mergeCell ref="F149:F151"/>
    <mergeCell ref="Q154:Q155"/>
    <mergeCell ref="R154:R155"/>
    <mergeCell ref="S154:S155"/>
    <mergeCell ref="M154:M155"/>
    <mergeCell ref="N154:N155"/>
    <mergeCell ref="S149:S151"/>
    <mergeCell ref="A152:A153"/>
    <mergeCell ref="B152:B153"/>
    <mergeCell ref="E152:E153"/>
    <mergeCell ref="F152:F153"/>
    <mergeCell ref="G152:G153"/>
    <mergeCell ref="H152:H153"/>
    <mergeCell ref="I152:I153"/>
    <mergeCell ref="J152:J153"/>
    <mergeCell ref="K152:K153"/>
    <mergeCell ref="M149:M151"/>
    <mergeCell ref="N149:N151"/>
    <mergeCell ref="O149:O151"/>
    <mergeCell ref="P149:P151"/>
    <mergeCell ref="Q149:Q151"/>
    <mergeCell ref="R149:R151"/>
    <mergeCell ref="G149:G151"/>
    <mergeCell ref="H149:H151"/>
    <mergeCell ref="I149:I151"/>
    <mergeCell ref="J149:J151"/>
    <mergeCell ref="K149:K151"/>
    <mergeCell ref="L149:L151"/>
    <mergeCell ref="A149:A151"/>
    <mergeCell ref="B149:B151"/>
    <mergeCell ref="A114:A123"/>
    <mergeCell ref="C114:C123"/>
    <mergeCell ref="D115:D122"/>
    <mergeCell ref="A125:A133"/>
    <mergeCell ref="C125:C129"/>
    <mergeCell ref="D125:D133"/>
    <mergeCell ref="C130:C133"/>
    <mergeCell ref="A136:A147"/>
    <mergeCell ref="D136:D140"/>
    <mergeCell ref="C137:C139"/>
    <mergeCell ref="J62:J68"/>
    <mergeCell ref="K62:K68"/>
    <mergeCell ref="L62:L68"/>
    <mergeCell ref="M62:M68"/>
    <mergeCell ref="Q89:Q96"/>
    <mergeCell ref="R89:R96"/>
    <mergeCell ref="S89:S96"/>
    <mergeCell ref="O70:O74"/>
    <mergeCell ref="P70:P74"/>
    <mergeCell ref="Q70:Q74"/>
    <mergeCell ref="R70:R74"/>
    <mergeCell ref="S70:S74"/>
    <mergeCell ref="P62:P68"/>
    <mergeCell ref="Q62:Q68"/>
    <mergeCell ref="R62:R68"/>
    <mergeCell ref="S62:S68"/>
    <mergeCell ref="N89:N96"/>
    <mergeCell ref="O89:O96"/>
    <mergeCell ref="P89:P96"/>
    <mergeCell ref="J89:J96"/>
    <mergeCell ref="K89:K96"/>
    <mergeCell ref="L89:L96"/>
    <mergeCell ref="M89:M96"/>
    <mergeCell ref="N62:N68"/>
    <mergeCell ref="O62:O68"/>
    <mergeCell ref="N70:N74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I62:I68"/>
    <mergeCell ref="D48:D59"/>
    <mergeCell ref="G48:G59"/>
    <mergeCell ref="H48:H59"/>
    <mergeCell ref="I48:I59"/>
    <mergeCell ref="J48:J59"/>
    <mergeCell ref="F48:F59"/>
    <mergeCell ref="K48:K59"/>
    <mergeCell ref="L48:L59"/>
    <mergeCell ref="M48:M59"/>
    <mergeCell ref="E48:E59"/>
    <mergeCell ref="N48:N59"/>
    <mergeCell ref="O48:O59"/>
    <mergeCell ref="P48:P59"/>
    <mergeCell ref="Q48:Q59"/>
    <mergeCell ref="A1:H1"/>
    <mergeCell ref="K4:Q4"/>
    <mergeCell ref="A5:H5"/>
    <mergeCell ref="A10:A22"/>
    <mergeCell ref="C13:C15"/>
    <mergeCell ref="D13:D15"/>
    <mergeCell ref="C17:C20"/>
    <mergeCell ref="D17:D20"/>
    <mergeCell ref="A42:A46"/>
    <mergeCell ref="A29:A40"/>
    <mergeCell ref="C29:C40"/>
    <mergeCell ref="A23:A28"/>
    <mergeCell ref="C23:C28"/>
    <mergeCell ref="B6:H6"/>
    <mergeCell ref="A110:A113"/>
    <mergeCell ref="C110:C113"/>
    <mergeCell ref="D88:D96"/>
    <mergeCell ref="E89:E96"/>
    <mergeCell ref="C90:C95"/>
    <mergeCell ref="C82:C86"/>
    <mergeCell ref="G89:G96"/>
    <mergeCell ref="H89:H96"/>
    <mergeCell ref="I89:I96"/>
    <mergeCell ref="F89:F96"/>
    <mergeCell ref="A101:A104"/>
    <mergeCell ref="C101:C104"/>
    <mergeCell ref="D101:D104"/>
    <mergeCell ref="A105:A108"/>
    <mergeCell ref="C105:C108"/>
    <mergeCell ref="D105:D108"/>
    <mergeCell ref="A76:A78"/>
    <mergeCell ref="C76:C78"/>
    <mergeCell ref="D76:D78"/>
    <mergeCell ref="H70:H74"/>
    <mergeCell ref="I70:I74"/>
    <mergeCell ref="J70:J74"/>
    <mergeCell ref="K70:K74"/>
    <mergeCell ref="L70:L74"/>
    <mergeCell ref="M70:M74"/>
    <mergeCell ref="A70:A74"/>
    <mergeCell ref="D70:D74"/>
    <mergeCell ref="E70:E74"/>
    <mergeCell ref="F70:F74"/>
    <mergeCell ref="G70:G74"/>
  </mergeCells>
  <pageMargins left="0.3" right="0.26" top="0.47" bottom="0.2" header="0.3" footer="0.3"/>
  <pageSetup paperSize="9" orientation="landscape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U202"/>
  <sheetViews>
    <sheetView topLeftCell="A177" zoomScale="80" zoomScaleNormal="80" workbookViewId="0">
      <selection activeCell="H10" sqref="H10:H179"/>
    </sheetView>
  </sheetViews>
  <sheetFormatPr defaultRowHeight="15" outlineLevelCol="1"/>
  <cols>
    <col min="1" max="1" width="4.85546875" customWidth="1"/>
    <col min="2" max="2" width="70.28515625" customWidth="1"/>
    <col min="3" max="3" width="15.140625" customWidth="1"/>
    <col min="4" max="4" width="11.7109375" customWidth="1"/>
    <col min="5" max="5" width="10.5703125" customWidth="1"/>
    <col min="6" max="6" width="10.42578125" customWidth="1"/>
    <col min="7" max="7" width="8.85546875" customWidth="1"/>
    <col min="8" max="8" width="9.5703125" customWidth="1"/>
    <col min="9" max="9" width="14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6.4257812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7"/>
      <c r="B2" s="117"/>
      <c r="C2" s="117"/>
      <c r="D2" s="117"/>
      <c r="E2" s="494"/>
      <c r="F2" s="494"/>
      <c r="G2" s="494"/>
      <c r="H2" s="494"/>
    </row>
    <row r="3" spans="1:19" ht="37.5">
      <c r="A3" s="493"/>
      <c r="B3" s="496" t="s">
        <v>226</v>
      </c>
      <c r="C3" s="497" t="s">
        <v>321</v>
      </c>
      <c r="D3" s="498">
        <v>12</v>
      </c>
      <c r="E3" s="495"/>
      <c r="F3" s="495"/>
      <c r="G3" s="495"/>
      <c r="H3" s="493"/>
    </row>
    <row r="4" spans="1:19">
      <c r="A4" s="136"/>
      <c r="B4" s="136"/>
      <c r="C4" s="137"/>
      <c r="D4" s="138"/>
      <c r="E4" s="137"/>
      <c r="F4" s="139"/>
      <c r="G4" s="140"/>
      <c r="H4" s="141"/>
      <c r="K4" s="1953"/>
      <c r="L4" s="1953"/>
      <c r="M4" s="1953"/>
      <c r="N4" s="1953"/>
      <c r="O4" s="1953"/>
      <c r="P4" s="1953"/>
      <c r="Q4" s="1953"/>
    </row>
    <row r="5" spans="1:19" ht="34.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19" ht="152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34.5">
      <c r="A10" s="1945"/>
      <c r="B10" s="147" t="s">
        <v>8</v>
      </c>
      <c r="C10" s="148" t="s">
        <v>9</v>
      </c>
      <c r="D10" s="7" t="s">
        <v>10</v>
      </c>
      <c r="E10" s="11">
        <v>317.57747769771919</v>
      </c>
      <c r="F10" s="149">
        <v>1.0922000000000001</v>
      </c>
      <c r="G10" s="150">
        <v>347.08042537583731</v>
      </c>
      <c r="H10" s="151">
        <v>2.6464789808143263E-2</v>
      </c>
      <c r="I10" s="152">
        <v>173.24876791359125</v>
      </c>
      <c r="J10" s="152">
        <v>34.99625111854543</v>
      </c>
      <c r="K10" s="152">
        <v>0</v>
      </c>
      <c r="L10" s="152">
        <v>0</v>
      </c>
      <c r="M10" s="152">
        <v>2.81908302120944</v>
      </c>
      <c r="N10" s="152">
        <v>0</v>
      </c>
      <c r="O10" s="152">
        <v>0</v>
      </c>
      <c r="P10" s="152">
        <v>101.30828078490745</v>
      </c>
      <c r="Q10" s="152">
        <v>31.237238283825359</v>
      </c>
      <c r="R10" s="152">
        <v>3.4708042537584047</v>
      </c>
      <c r="S10" s="153">
        <v>347.08042537583731</v>
      </c>
    </row>
    <row r="11" spans="1:19" ht="34.5">
      <c r="A11" s="1945"/>
      <c r="B11" s="154" t="s">
        <v>11</v>
      </c>
      <c r="C11" s="104" t="s">
        <v>9</v>
      </c>
      <c r="D11" s="7" t="s">
        <v>10</v>
      </c>
      <c r="E11" s="11">
        <v>1180.7367760556226</v>
      </c>
      <c r="F11" s="155">
        <v>1.0922000000000001</v>
      </c>
      <c r="G11" s="156">
        <v>1290.42722255119</v>
      </c>
      <c r="H11" s="157">
        <v>9.8394731337968541E-2</v>
      </c>
      <c r="I11" s="152">
        <v>644.1300345505316</v>
      </c>
      <c r="J11" s="152">
        <v>130.11426697920737</v>
      </c>
      <c r="K11" s="152">
        <v>0</v>
      </c>
      <c r="L11" s="152">
        <v>0</v>
      </c>
      <c r="M11" s="152">
        <v>10.481206104496636</v>
      </c>
      <c r="N11" s="152">
        <v>0</v>
      </c>
      <c r="O11" s="152">
        <v>0</v>
      </c>
      <c r="P11" s="152">
        <v>376.65899266183544</v>
      </c>
      <c r="Q11" s="152">
        <v>116.13845002960711</v>
      </c>
      <c r="R11" s="152">
        <v>12.904272225511859</v>
      </c>
      <c r="S11" s="153">
        <v>1290.4272225511902</v>
      </c>
    </row>
    <row r="12" spans="1:19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1966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>
      <c r="A14" s="1945"/>
      <c r="B14" s="170" t="s">
        <v>14</v>
      </c>
      <c r="C14" s="1966"/>
      <c r="D14" s="1969"/>
      <c r="E14" s="13">
        <v>1505.5158081760476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0" t="s">
        <v>15</v>
      </c>
      <c r="C15" s="1966"/>
      <c r="D15" s="1969"/>
      <c r="E15" s="13">
        <v>1231.7856612349478</v>
      </c>
      <c r="F15" s="164"/>
      <c r="G15" s="165">
        <v>0</v>
      </c>
      <c r="H15" s="166">
        <v>0</v>
      </c>
      <c r="I15" s="167">
        <v>0</v>
      </c>
      <c r="J15" s="167">
        <v>0</v>
      </c>
      <c r="K15" s="167">
        <v>0</v>
      </c>
      <c r="L15" s="167">
        <v>0</v>
      </c>
      <c r="M15" s="167">
        <v>0</v>
      </c>
      <c r="N15" s="167">
        <v>0</v>
      </c>
      <c r="O15" s="167">
        <v>0</v>
      </c>
      <c r="P15" s="167">
        <v>0</v>
      </c>
      <c r="Q15" s="167">
        <v>0</v>
      </c>
      <c r="R15" s="168">
        <v>0</v>
      </c>
      <c r="S15" s="169">
        <v>0</v>
      </c>
    </row>
    <row r="16" spans="1:19">
      <c r="A16" s="1945"/>
      <c r="B16" s="171" t="s">
        <v>16</v>
      </c>
      <c r="C16" s="1967"/>
      <c r="D16" s="1970"/>
      <c r="E16" s="13">
        <v>1441.108714778142</v>
      </c>
      <c r="F16" s="172">
        <v>0.80940000000000001</v>
      </c>
      <c r="G16" s="173">
        <v>1166.4333937414281</v>
      </c>
      <c r="H16" s="174">
        <v>8.894023498196145E-2</v>
      </c>
      <c r="I16" s="175">
        <v>588.89972672371744</v>
      </c>
      <c r="J16" s="175">
        <v>118.9577447981909</v>
      </c>
      <c r="K16" s="175">
        <v>0</v>
      </c>
      <c r="L16" s="175">
        <v>0</v>
      </c>
      <c r="M16" s="175">
        <v>9.5825052079430844</v>
      </c>
      <c r="N16" s="175">
        <v>0</v>
      </c>
      <c r="O16" s="175">
        <v>0</v>
      </c>
      <c r="P16" s="175">
        <v>332.3500776374338</v>
      </c>
      <c r="Q16" s="175">
        <v>104.97900543672853</v>
      </c>
      <c r="R16" s="176">
        <v>11.664333937414325</v>
      </c>
      <c r="S16" s="177">
        <v>1166.4333937414281</v>
      </c>
    </row>
    <row r="17" spans="1:19" ht="67.5">
      <c r="A17" s="1945"/>
      <c r="B17" s="178" t="s">
        <v>17</v>
      </c>
      <c r="C17" s="104" t="s">
        <v>9</v>
      </c>
      <c r="D17" s="14" t="s">
        <v>18</v>
      </c>
      <c r="E17" s="40">
        <v>1203.0267225146711</v>
      </c>
      <c r="F17" s="179">
        <v>4.7774999999999998E-2</v>
      </c>
      <c r="G17" s="180">
        <v>57.474601668138405</v>
      </c>
      <c r="H17" s="181">
        <v>4.3824230387149174E-3</v>
      </c>
      <c r="I17" s="167">
        <v>29.128429960767129</v>
      </c>
      <c r="J17" s="167">
        <v>5.8839428520749593</v>
      </c>
      <c r="K17" s="167">
        <v>0</v>
      </c>
      <c r="L17" s="167">
        <v>0</v>
      </c>
      <c r="M17" s="167">
        <v>0.47397429329969309</v>
      </c>
      <c r="N17" s="167">
        <v>0</v>
      </c>
      <c r="O17" s="167">
        <v>0</v>
      </c>
      <c r="P17" s="167">
        <v>16.240794395182789</v>
      </c>
      <c r="Q17" s="167">
        <v>5.1727141501324567</v>
      </c>
      <c r="R17" s="167">
        <v>0.57474601668138092</v>
      </c>
      <c r="S17" s="152">
        <v>57.474601668138405</v>
      </c>
    </row>
    <row r="18" spans="1:19">
      <c r="A18" s="1945"/>
      <c r="B18" s="178" t="s">
        <v>19</v>
      </c>
      <c r="C18" s="1971" t="s">
        <v>9</v>
      </c>
      <c r="D18" s="1963" t="s">
        <v>20</v>
      </c>
      <c r="E18" s="40"/>
      <c r="F18" s="182"/>
      <c r="G18" s="183"/>
      <c r="H18" s="183"/>
      <c r="I18" s="153"/>
      <c r="J18" s="184"/>
      <c r="K18" s="161"/>
      <c r="L18" s="161"/>
      <c r="M18" s="161"/>
      <c r="N18" s="161"/>
      <c r="O18" s="153"/>
      <c r="P18" s="162"/>
      <c r="Q18" s="162"/>
      <c r="R18" s="162"/>
      <c r="S18" s="162"/>
    </row>
    <row r="19" spans="1:19">
      <c r="A19" s="1945"/>
      <c r="B19" s="185" t="s">
        <v>21</v>
      </c>
      <c r="C19" s="1972"/>
      <c r="D19" s="1964"/>
      <c r="E19" s="48">
        <v>601.51336125733553</v>
      </c>
      <c r="F19" s="186">
        <v>2.0234999999999999</v>
      </c>
      <c r="G19" s="180">
        <v>1217.1622865042184</v>
      </c>
      <c r="H19" s="166">
        <v>9.280829951689834E-2</v>
      </c>
      <c r="I19" s="168">
        <v>616.86423888657544</v>
      </c>
      <c r="J19" s="168">
        <v>124.60657625508821</v>
      </c>
      <c r="K19" s="168">
        <v>0</v>
      </c>
      <c r="L19" s="168">
        <v>0</v>
      </c>
      <c r="M19" s="168">
        <v>10.03754037144876</v>
      </c>
      <c r="N19" s="168">
        <v>0</v>
      </c>
      <c r="O19" s="168">
        <v>0</v>
      </c>
      <c r="P19" s="168">
        <v>343.93770234068421</v>
      </c>
      <c r="Q19" s="168">
        <v>109.54460578537966</v>
      </c>
      <c r="R19" s="168">
        <v>12.171622865042117</v>
      </c>
      <c r="S19" s="169">
        <v>1217.1622865042184</v>
      </c>
    </row>
    <row r="20" spans="1:19">
      <c r="A20" s="1945"/>
      <c r="B20" s="185" t="s">
        <v>22</v>
      </c>
      <c r="C20" s="1972"/>
      <c r="D20" s="1964"/>
      <c r="E20" s="48">
        <v>200.50445375244516</v>
      </c>
      <c r="F20" s="186">
        <v>4.17225</v>
      </c>
      <c r="G20" s="180">
        <v>836.55470716863931</v>
      </c>
      <c r="H20" s="166">
        <v>6.3787073166852656E-2</v>
      </c>
      <c r="I20" s="168">
        <v>423.97031886904114</v>
      </c>
      <c r="J20" s="168">
        <v>85.64200441154631</v>
      </c>
      <c r="K20" s="168">
        <v>0</v>
      </c>
      <c r="L20" s="168">
        <v>0</v>
      </c>
      <c r="M20" s="168">
        <v>6.8987938085457685</v>
      </c>
      <c r="N20" s="168">
        <v>0</v>
      </c>
      <c r="O20" s="168">
        <v>0</v>
      </c>
      <c r="P20" s="168">
        <v>236.38811936264224</v>
      </c>
      <c r="Q20" s="168">
        <v>75.289923645177552</v>
      </c>
      <c r="R20" s="168">
        <v>8.3655470716863487</v>
      </c>
      <c r="S20" s="169">
        <v>836.55470716863931</v>
      </c>
    </row>
    <row r="21" spans="1:19">
      <c r="A21" s="1945"/>
      <c r="B21" s="187" t="s">
        <v>23</v>
      </c>
      <c r="C21" s="1973"/>
      <c r="D21" s="1974"/>
      <c r="E21" s="72">
        <v>376.94837305459691</v>
      </c>
      <c r="F21" s="188">
        <v>1.5659999999999998</v>
      </c>
      <c r="G21" s="189">
        <v>590.30115220349876</v>
      </c>
      <c r="H21" s="174">
        <v>4.5010305319448163E-2</v>
      </c>
      <c r="I21" s="168">
        <v>299.16772398009863</v>
      </c>
      <c r="J21" s="168">
        <v>60.431880243979911</v>
      </c>
      <c r="K21" s="168">
        <v>0</v>
      </c>
      <c r="L21" s="168">
        <v>0</v>
      </c>
      <c r="M21" s="168">
        <v>4.8680210619841624</v>
      </c>
      <c r="N21" s="168">
        <v>0</v>
      </c>
      <c r="O21" s="168">
        <v>0</v>
      </c>
      <c r="P21" s="168">
        <v>166.80341169708615</v>
      </c>
      <c r="Q21" s="168">
        <v>53.127103698314883</v>
      </c>
      <c r="R21" s="168">
        <v>5.9030115220349906</v>
      </c>
      <c r="S21" s="177">
        <v>590.30115220349865</v>
      </c>
    </row>
    <row r="22" spans="1:19" ht="45">
      <c r="A22" s="1945"/>
      <c r="B22" s="154" t="s">
        <v>24</v>
      </c>
      <c r="C22" s="104" t="s">
        <v>9</v>
      </c>
      <c r="D22" s="14" t="s">
        <v>25</v>
      </c>
      <c r="E22" s="35">
        <v>1465.7422047587042</v>
      </c>
      <c r="F22" s="190">
        <v>7.5150000000000008E-2</v>
      </c>
      <c r="G22" s="189">
        <v>110.15052668761663</v>
      </c>
      <c r="H22" s="174">
        <v>8.3989482636118457E-3</v>
      </c>
      <c r="I22" s="152">
        <v>54.982769520920577</v>
      </c>
      <c r="J22" s="152">
        <v>11.106519443225956</v>
      </c>
      <c r="K22" s="152">
        <v>0</v>
      </c>
      <c r="L22" s="152">
        <v>0</v>
      </c>
      <c r="M22" s="152">
        <v>0.8946729831452922</v>
      </c>
      <c r="N22" s="152">
        <v>0</v>
      </c>
      <c r="O22" s="152">
        <v>0</v>
      </c>
      <c r="P22" s="152">
        <v>32.151512071563161</v>
      </c>
      <c r="Q22" s="152">
        <v>9.9135474018854968</v>
      </c>
      <c r="R22" s="152">
        <v>1.1015052668761658</v>
      </c>
      <c r="S22" s="191">
        <v>110.15052668761665</v>
      </c>
    </row>
    <row r="23" spans="1:19" ht="45">
      <c r="A23" s="1946"/>
      <c r="B23" s="154" t="s">
        <v>26</v>
      </c>
      <c r="C23" s="104" t="s">
        <v>9</v>
      </c>
      <c r="D23" s="14" t="s">
        <v>25</v>
      </c>
      <c r="E23" s="35">
        <v>1273.4017761307164</v>
      </c>
      <c r="F23" s="155">
        <v>7.5150000000000008E-2</v>
      </c>
      <c r="G23" s="156">
        <v>95.696143476223341</v>
      </c>
      <c r="H23" s="157">
        <v>7.2968054012431246E-3</v>
      </c>
      <c r="I23" s="152">
        <v>48.873572907484942</v>
      </c>
      <c r="J23" s="152">
        <v>9.8724617273119577</v>
      </c>
      <c r="K23" s="152">
        <v>0</v>
      </c>
      <c r="L23" s="152">
        <v>0</v>
      </c>
      <c r="M23" s="152">
        <v>0.79526487390692635</v>
      </c>
      <c r="N23" s="152">
        <v>0</v>
      </c>
      <c r="O23" s="152">
        <v>0</v>
      </c>
      <c r="P23" s="152">
        <v>26.585229619897184</v>
      </c>
      <c r="Q23" s="152">
        <v>8.6126529128601028</v>
      </c>
      <c r="R23" s="152">
        <v>0.95696143476222761</v>
      </c>
      <c r="S23" s="152">
        <v>95.696143476223327</v>
      </c>
    </row>
    <row r="24" spans="1:19" ht="25.5">
      <c r="A24" s="1851" t="s">
        <v>27</v>
      </c>
      <c r="B24" s="15" t="s">
        <v>30</v>
      </c>
      <c r="C24" s="1960" t="s">
        <v>28</v>
      </c>
      <c r="D24" s="25"/>
      <c r="E24" s="26"/>
      <c r="F24" s="192"/>
      <c r="G24" s="193"/>
      <c r="H24" s="194"/>
      <c r="I24" s="161"/>
      <c r="J24" s="195"/>
      <c r="K24" s="195"/>
      <c r="L24" s="195"/>
      <c r="M24" s="195"/>
      <c r="N24" s="196"/>
      <c r="O24" s="197"/>
      <c r="P24" s="197"/>
      <c r="Q24" s="197"/>
      <c r="R24" s="197"/>
      <c r="S24" s="153"/>
    </row>
    <row r="25" spans="1:19" ht="33.75">
      <c r="A25" s="1852"/>
      <c r="B25" s="19" t="s">
        <v>31</v>
      </c>
      <c r="C25" s="1961"/>
      <c r="D25" s="29" t="s">
        <v>246</v>
      </c>
      <c r="E25" s="30">
        <v>1126.2954418847103</v>
      </c>
      <c r="F25" s="198">
        <v>0.54600000000000004</v>
      </c>
      <c r="G25" s="199">
        <v>614.95731126905184</v>
      </c>
      <c r="H25" s="200">
        <v>4.6890330868107157E-2</v>
      </c>
      <c r="I25" s="167">
        <v>152.91038661309378</v>
      </c>
      <c r="J25" s="167">
        <v>30.887898095844943</v>
      </c>
      <c r="K25" s="167">
        <v>0.93503592000000013</v>
      </c>
      <c r="L25" s="167">
        <v>115.84634517455999</v>
      </c>
      <c r="M25" s="167">
        <v>2.4881393377789611</v>
      </c>
      <c r="N25" s="167">
        <v>0</v>
      </c>
      <c r="O25" s="167">
        <v>0</v>
      </c>
      <c r="P25" s="167">
        <v>250.393775000869</v>
      </c>
      <c r="Q25" s="167">
        <v>55.346158014214659</v>
      </c>
      <c r="R25" s="167">
        <v>6.1495731126905335</v>
      </c>
      <c r="S25" s="168">
        <v>614.95731126905184</v>
      </c>
    </row>
    <row r="26" spans="1:19">
      <c r="A26" s="1852"/>
      <c r="B26" s="19" t="s">
        <v>32</v>
      </c>
      <c r="C26" s="1961"/>
      <c r="D26" s="29" t="s">
        <v>247</v>
      </c>
      <c r="E26" s="30">
        <v>4805.0471364364521</v>
      </c>
      <c r="F26" s="198">
        <v>0.30000000000000004</v>
      </c>
      <c r="G26" s="199">
        <v>1441.5141409309358</v>
      </c>
      <c r="H26" s="200">
        <v>0.10991506854324394</v>
      </c>
      <c r="I26" s="167">
        <v>581.54711991899194</v>
      </c>
      <c r="J26" s="167">
        <v>64.185780361850036</v>
      </c>
      <c r="K26" s="167">
        <v>2.2498470000000004</v>
      </c>
      <c r="L26" s="167">
        <v>315.800835624</v>
      </c>
      <c r="M26" s="167">
        <v>9.3327901667250135</v>
      </c>
      <c r="N26" s="167">
        <v>0</v>
      </c>
      <c r="O26" s="167">
        <v>0</v>
      </c>
      <c r="P26" s="167">
        <v>324.24635376627486</v>
      </c>
      <c r="Q26" s="167">
        <v>129.73627268378419</v>
      </c>
      <c r="R26" s="167">
        <v>14.415141409309491</v>
      </c>
      <c r="S26" s="168">
        <v>1441.5141409309354</v>
      </c>
    </row>
    <row r="27" spans="1:19" ht="22.5">
      <c r="A27" s="1852"/>
      <c r="B27" s="19" t="s">
        <v>33</v>
      </c>
      <c r="C27" s="1961"/>
      <c r="D27" s="29" t="s">
        <v>248</v>
      </c>
      <c r="E27" s="30">
        <v>2762.731430345988</v>
      </c>
      <c r="F27" s="198">
        <v>0.15000000000000002</v>
      </c>
      <c r="G27" s="199">
        <v>414.40971455189828</v>
      </c>
      <c r="H27" s="200">
        <v>3.1598630139376756E-2</v>
      </c>
      <c r="I27" s="167">
        <v>191.15789379050966</v>
      </c>
      <c r="J27" s="167">
        <v>38.613894545682939</v>
      </c>
      <c r="K27" s="167">
        <v>0.16017600000000001</v>
      </c>
      <c r="L27" s="167">
        <v>33.490448244000007</v>
      </c>
      <c r="M27" s="167">
        <v>2.964683162045993</v>
      </c>
      <c r="N27" s="167">
        <v>0</v>
      </c>
      <c r="O27" s="167">
        <v>0</v>
      </c>
      <c r="P27" s="167">
        <v>106.58164735446984</v>
      </c>
      <c r="Q27" s="167">
        <v>37.296874309670841</v>
      </c>
      <c r="R27" s="167">
        <v>4.1440971455190043</v>
      </c>
      <c r="S27" s="168">
        <v>414.40971455189833</v>
      </c>
    </row>
    <row r="28" spans="1:19">
      <c r="A28" s="1852"/>
      <c r="B28" s="19" t="s">
        <v>34</v>
      </c>
      <c r="C28" s="1961"/>
      <c r="D28" s="29" t="s">
        <v>249</v>
      </c>
      <c r="E28" s="30">
        <v>681.19928507448594</v>
      </c>
      <c r="F28" s="201">
        <v>0.15000000000000002</v>
      </c>
      <c r="G28" s="199">
        <v>102.17989276117291</v>
      </c>
      <c r="H28" s="200">
        <v>7.791189553875995E-3</v>
      </c>
      <c r="I28" s="167">
        <v>47.67406719114873</v>
      </c>
      <c r="J28" s="167">
        <v>9.6301615726120424</v>
      </c>
      <c r="K28" s="167">
        <v>2.1660183000000006</v>
      </c>
      <c r="L28" s="167">
        <v>3.8554896250200001</v>
      </c>
      <c r="M28" s="167">
        <v>0.75846328747808534</v>
      </c>
      <c r="N28" s="167">
        <v>0</v>
      </c>
      <c r="O28" s="167">
        <v>0</v>
      </c>
      <c r="P28" s="167">
        <v>27.877703508796767</v>
      </c>
      <c r="Q28" s="167">
        <v>9.1961903485055618</v>
      </c>
      <c r="R28" s="167">
        <v>1.0217989276117352</v>
      </c>
      <c r="S28" s="168">
        <v>102.17989276117294</v>
      </c>
    </row>
    <row r="29" spans="1:19" ht="56.25">
      <c r="A29" s="1853"/>
      <c r="B29" s="19" t="s">
        <v>35</v>
      </c>
      <c r="C29" s="1962"/>
      <c r="D29" s="29" t="s">
        <v>250</v>
      </c>
      <c r="E29" s="30">
        <v>601.34704488767522</v>
      </c>
      <c r="F29" s="201">
        <v>6.41</v>
      </c>
      <c r="G29" s="202">
        <v>3854.6345577299981</v>
      </c>
      <c r="H29" s="203">
        <v>0.29391485632491521</v>
      </c>
      <c r="I29" s="167">
        <v>604.27770102096656</v>
      </c>
      <c r="J29" s="167">
        <v>122.06409560623523</v>
      </c>
      <c r="K29" s="167">
        <v>87.6905948</v>
      </c>
      <c r="L29" s="167">
        <v>2137.6569215847999</v>
      </c>
      <c r="M29" s="167">
        <v>12.101826151244616</v>
      </c>
      <c r="N29" s="167">
        <v>0</v>
      </c>
      <c r="O29" s="167">
        <v>0</v>
      </c>
      <c r="P29" s="167">
        <v>505.37996279375136</v>
      </c>
      <c r="Q29" s="167">
        <v>346.91711019569976</v>
      </c>
      <c r="R29" s="167">
        <v>38.546345577300123</v>
      </c>
      <c r="S29" s="168">
        <v>3854.6345577299976</v>
      </c>
    </row>
    <row r="30" spans="1:19" ht="38.25">
      <c r="A30" s="1944" t="s">
        <v>29</v>
      </c>
      <c r="B30" s="15" t="s">
        <v>36</v>
      </c>
      <c r="C30" s="1960" t="s">
        <v>37</v>
      </c>
      <c r="D30" s="132"/>
      <c r="E30" s="204"/>
      <c r="F30" s="205"/>
      <c r="G30" s="106"/>
      <c r="H30" s="194"/>
      <c r="I30" s="161"/>
      <c r="J30" s="195"/>
      <c r="K30" s="195"/>
      <c r="L30" s="195"/>
      <c r="M30" s="195"/>
      <c r="N30" s="196"/>
      <c r="O30" s="197"/>
      <c r="P30" s="197"/>
      <c r="Q30" s="197"/>
      <c r="R30" s="196"/>
      <c r="S30" s="197"/>
    </row>
    <row r="31" spans="1:19" ht="24">
      <c r="A31" s="1945"/>
      <c r="B31" s="20" t="s">
        <v>39</v>
      </c>
      <c r="C31" s="1961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19">
      <c r="A32" s="1945"/>
      <c r="B32" s="213" t="s">
        <v>13</v>
      </c>
      <c r="C32" s="1961"/>
      <c r="D32" s="206"/>
      <c r="E32" s="207"/>
      <c r="F32" s="208"/>
      <c r="G32" s="209"/>
      <c r="H32" s="200"/>
      <c r="I32" s="167"/>
      <c r="J32" s="210"/>
      <c r="K32" s="210"/>
      <c r="L32" s="210"/>
      <c r="M32" s="210"/>
      <c r="N32" s="211"/>
      <c r="O32" s="212"/>
      <c r="P32" s="212"/>
      <c r="Q32" s="212"/>
      <c r="R32" s="211"/>
      <c r="S32" s="212"/>
    </row>
    <row r="33" spans="1:19">
      <c r="A33" s="1945"/>
      <c r="B33" s="214" t="s">
        <v>14</v>
      </c>
      <c r="C33" s="1961"/>
      <c r="D33" s="29" t="s">
        <v>251</v>
      </c>
      <c r="E33" s="16">
        <v>977.20461054117141</v>
      </c>
      <c r="F33" s="208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19" ht="22.5">
      <c r="A34" s="1945"/>
      <c r="B34" s="214" t="s">
        <v>15</v>
      </c>
      <c r="C34" s="1961"/>
      <c r="D34" s="29" t="s">
        <v>252</v>
      </c>
      <c r="E34" s="16">
        <v>422.96781417391372</v>
      </c>
      <c r="F34" s="208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19" ht="22.5">
      <c r="A35" s="1945"/>
      <c r="B35" s="214" t="s">
        <v>16</v>
      </c>
      <c r="C35" s="1961"/>
      <c r="D35" s="29" t="s">
        <v>252</v>
      </c>
      <c r="E35" s="16">
        <v>457.39808578148273</v>
      </c>
      <c r="F35" s="201">
        <v>16.187999999999999</v>
      </c>
      <c r="G35" s="209">
        <v>7404.3602126306423</v>
      </c>
      <c r="H35" s="200">
        <v>0.5645804901813708</v>
      </c>
      <c r="I35" s="167">
        <v>2385.2083903614248</v>
      </c>
      <c r="J35" s="167">
        <v>481.81209485300775</v>
      </c>
      <c r="K35" s="167">
        <v>287.30251955999995</v>
      </c>
      <c r="L35" s="167">
        <v>2124.67871417472</v>
      </c>
      <c r="M35" s="167">
        <v>38.811822769601868</v>
      </c>
      <c r="N35" s="167">
        <v>0</v>
      </c>
      <c r="O35" s="167">
        <v>0</v>
      </c>
      <c r="P35" s="167">
        <v>1346.1106496488237</v>
      </c>
      <c r="Q35" s="167">
        <v>666.39241913675778</v>
      </c>
      <c r="R35" s="168">
        <v>74.043602126306482</v>
      </c>
      <c r="S35" s="212">
        <v>7404.3602126306423</v>
      </c>
    </row>
    <row r="36" spans="1:19" ht="48">
      <c r="A36" s="1945"/>
      <c r="B36" s="20" t="s">
        <v>40</v>
      </c>
      <c r="C36" s="1961"/>
      <c r="D36" s="29" t="s">
        <v>38</v>
      </c>
      <c r="E36" s="16">
        <v>1.197248866200316</v>
      </c>
      <c r="F36" s="201">
        <v>1092.2</v>
      </c>
      <c r="G36" s="209">
        <v>1308.4732858703255</v>
      </c>
      <c r="H36" s="200">
        <v>9.9770738850026339E-2</v>
      </c>
      <c r="I36" s="167">
        <v>460.67383156989939</v>
      </c>
      <c r="J36" s="167">
        <v>93.056113977119679</v>
      </c>
      <c r="K36" s="167">
        <v>10.327397987275384</v>
      </c>
      <c r="L36" s="167">
        <v>371.33628367774878</v>
      </c>
      <c r="M36" s="167">
        <v>7.4960289330422434</v>
      </c>
      <c r="N36" s="167">
        <v>0</v>
      </c>
      <c r="O36" s="167">
        <v>0</v>
      </c>
      <c r="P36" s="167">
        <v>240.12508158445107</v>
      </c>
      <c r="Q36" s="167">
        <v>112.37381528208569</v>
      </c>
      <c r="R36" s="168">
        <v>13.084732858703275</v>
      </c>
      <c r="S36" s="212">
        <v>1308.4732858703253</v>
      </c>
    </row>
    <row r="37" spans="1:19" ht="36">
      <c r="A37" s="1945"/>
      <c r="B37" s="20" t="s">
        <v>41</v>
      </c>
      <c r="C37" s="1961"/>
      <c r="D37" s="29" t="s">
        <v>253</v>
      </c>
      <c r="E37" s="16">
        <v>4080.0586663749868</v>
      </c>
      <c r="F37" s="201">
        <v>0.45</v>
      </c>
      <c r="G37" s="209">
        <v>1836.0263998687442</v>
      </c>
      <c r="H37" s="200">
        <v>0.13999652300216123</v>
      </c>
      <c r="I37" s="167">
        <v>698.28053089315063</v>
      </c>
      <c r="J37" s="167">
        <v>141.90810062672659</v>
      </c>
      <c r="K37" s="167">
        <v>1.7784435000000003</v>
      </c>
      <c r="L37" s="167">
        <v>409.74130586399997</v>
      </c>
      <c r="M37" s="167">
        <v>11.187531263046889</v>
      </c>
      <c r="N37" s="167">
        <v>0</v>
      </c>
      <c r="O37" s="167">
        <v>0</v>
      </c>
      <c r="P37" s="167">
        <v>389.14286421275364</v>
      </c>
      <c r="Q37" s="167">
        <v>165.62735951037877</v>
      </c>
      <c r="R37" s="168">
        <v>18.360263998687493</v>
      </c>
      <c r="S37" s="212">
        <v>1836.0263998687437</v>
      </c>
    </row>
    <row r="38" spans="1:19" ht="45">
      <c r="A38" s="1945"/>
      <c r="B38" s="20" t="s">
        <v>42</v>
      </c>
      <c r="C38" s="1961"/>
      <c r="D38" s="29" t="s">
        <v>254</v>
      </c>
      <c r="E38" s="16">
        <v>542.63400340229032</v>
      </c>
      <c r="F38" s="201">
        <v>1.44</v>
      </c>
      <c r="G38" s="209">
        <v>781.39296489929802</v>
      </c>
      <c r="H38" s="200">
        <v>5.9581005040053835E-2</v>
      </c>
      <c r="I38" s="167">
        <v>360.07155403397263</v>
      </c>
      <c r="J38" s="167">
        <v>72.73445391486247</v>
      </c>
      <c r="K38" s="167">
        <v>0.85063679999999986</v>
      </c>
      <c r="L38" s="167">
        <v>70.322051289599997</v>
      </c>
      <c r="M38" s="167">
        <v>5.8590408267950398</v>
      </c>
      <c r="N38" s="167">
        <v>0</v>
      </c>
      <c r="O38" s="167">
        <v>0</v>
      </c>
      <c r="P38" s="167">
        <v>193.41593154413809</v>
      </c>
      <c r="Q38" s="167">
        <v>70.325366840936823</v>
      </c>
      <c r="R38" s="168">
        <v>7.8139296489930352</v>
      </c>
      <c r="S38" s="212">
        <v>781.39296489929802</v>
      </c>
    </row>
    <row r="39" spans="1:19" ht="67.5">
      <c r="A39" s="1945"/>
      <c r="B39" s="20" t="s">
        <v>43</v>
      </c>
      <c r="C39" s="1961"/>
      <c r="D39" s="29" t="s">
        <v>255</v>
      </c>
      <c r="E39" s="16">
        <v>306.58840066870818</v>
      </c>
      <c r="F39" s="201">
        <v>7.2</v>
      </c>
      <c r="G39" s="209">
        <v>2207.4364848146988</v>
      </c>
      <c r="H39" s="200">
        <v>0.16831644285957079</v>
      </c>
      <c r="I39" s="167">
        <v>489.82257422728776</v>
      </c>
      <c r="J39" s="167">
        <v>98.944159993912109</v>
      </c>
      <c r="K39" s="167">
        <v>92.145532967999998</v>
      </c>
      <c r="L39" s="167">
        <v>943.94432106374393</v>
      </c>
      <c r="M39" s="167">
        <v>9.4463214839553995</v>
      </c>
      <c r="N39" s="167">
        <v>0</v>
      </c>
      <c r="O39" s="167">
        <v>0</v>
      </c>
      <c r="P39" s="167">
        <v>353.12186428665922</v>
      </c>
      <c r="Q39" s="167">
        <v>197.93734594299349</v>
      </c>
      <c r="R39" s="168">
        <v>22.074364848147003</v>
      </c>
      <c r="S39" s="212">
        <v>2207.4364848146993</v>
      </c>
    </row>
    <row r="40" spans="1:19" ht="24">
      <c r="A40" s="1945"/>
      <c r="B40" s="20" t="s">
        <v>256</v>
      </c>
      <c r="C40" s="1961"/>
      <c r="D40" s="29" t="s">
        <v>257</v>
      </c>
      <c r="E40" s="16">
        <v>156.95420578206742</v>
      </c>
      <c r="F40" s="201">
        <v>156.6</v>
      </c>
      <c r="G40" s="209">
        <v>24579.028625471758</v>
      </c>
      <c r="H40" s="200">
        <v>1.8741443731869152</v>
      </c>
      <c r="I40" s="167">
        <v>11573.994488705752</v>
      </c>
      <c r="J40" s="167">
        <v>2337.9468867185619</v>
      </c>
      <c r="K40" s="167">
        <v>255.61661399999997</v>
      </c>
      <c r="L40" s="167">
        <v>1469.4563505600004</v>
      </c>
      <c r="M40" s="167">
        <v>188.33064005947466</v>
      </c>
      <c r="N40" s="167">
        <v>0</v>
      </c>
      <c r="O40" s="167">
        <v>0</v>
      </c>
      <c r="P40" s="167">
        <v>6295.78078288079</v>
      </c>
      <c r="Q40" s="167">
        <v>2212.1125762924585</v>
      </c>
      <c r="R40" s="168">
        <v>245.79028625471727</v>
      </c>
      <c r="S40" s="212">
        <v>24579.028625471754</v>
      </c>
    </row>
    <row r="41" spans="1:19" ht="24">
      <c r="A41" s="1946"/>
      <c r="B41" s="41" t="s">
        <v>44</v>
      </c>
      <c r="C41" s="1962"/>
      <c r="D41" s="34" t="s">
        <v>247</v>
      </c>
      <c r="E41" s="16">
        <v>7155.5468887154684</v>
      </c>
      <c r="F41" s="190"/>
      <c r="G41" s="209">
        <v>0</v>
      </c>
      <c r="H41" s="200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168">
        <v>0</v>
      </c>
      <c r="S41" s="212">
        <v>0</v>
      </c>
    </row>
    <row r="42" spans="1:19" ht="38.25">
      <c r="A42" s="21" t="s">
        <v>45</v>
      </c>
      <c r="B42" s="22" t="s">
        <v>46</v>
      </c>
      <c r="C42" s="2"/>
      <c r="D42" s="2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19">
      <c r="A43" s="1944" t="s">
        <v>47</v>
      </c>
      <c r="B43" s="23" t="s">
        <v>48</v>
      </c>
      <c r="C43" s="24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</row>
    <row r="44" spans="1:19">
      <c r="A44" s="1945"/>
      <c r="B44" s="27" t="s">
        <v>49</v>
      </c>
      <c r="C44" s="28" t="s">
        <v>52</v>
      </c>
      <c r="D44" s="29" t="s">
        <v>50</v>
      </c>
      <c r="E44" s="30">
        <v>93.576840809582535</v>
      </c>
      <c r="F44" s="220">
        <v>18</v>
      </c>
      <c r="G44" s="180">
        <v>1684.3831345724857</v>
      </c>
      <c r="H44" s="166">
        <v>0.1284337644929763</v>
      </c>
      <c r="I44" s="167">
        <v>877.96837558356185</v>
      </c>
      <c r="J44" s="168">
        <v>177.34961186787947</v>
      </c>
      <c r="K44" s="167">
        <v>0</v>
      </c>
      <c r="L44" s="167">
        <v>0</v>
      </c>
      <c r="M44" s="167">
        <v>18.866281596641954</v>
      </c>
      <c r="N44" s="167">
        <v>0</v>
      </c>
      <c r="O44" s="167">
        <v>0</v>
      </c>
      <c r="P44" s="167">
        <v>441.76055206715375</v>
      </c>
      <c r="Q44" s="167">
        <v>151.59448211152372</v>
      </c>
      <c r="R44" s="168">
        <v>16.843831345724851</v>
      </c>
      <c r="S44" s="212">
        <v>1684.3831345724857</v>
      </c>
    </row>
    <row r="45" spans="1:19" ht="22.5">
      <c r="A45" s="1945"/>
      <c r="B45" s="27" t="s">
        <v>51</v>
      </c>
      <c r="C45" s="28" t="s">
        <v>52</v>
      </c>
      <c r="D45" s="29" t="s">
        <v>53</v>
      </c>
      <c r="E45" s="30">
        <v>93.576840809582535</v>
      </c>
      <c r="F45" s="220">
        <v>19</v>
      </c>
      <c r="G45" s="180">
        <v>1777.9599753820683</v>
      </c>
      <c r="H45" s="166">
        <v>0.13556897363147499</v>
      </c>
      <c r="I45" s="167">
        <v>926.74439644931533</v>
      </c>
      <c r="J45" s="168">
        <v>187.20236808276167</v>
      </c>
      <c r="K45" s="167">
        <v>0</v>
      </c>
      <c r="L45" s="167">
        <v>0</v>
      </c>
      <c r="M45" s="167">
        <v>19.914408352010952</v>
      </c>
      <c r="N45" s="167">
        <v>0</v>
      </c>
      <c r="O45" s="167">
        <v>0</v>
      </c>
      <c r="P45" s="167">
        <v>466.30280495977343</v>
      </c>
      <c r="Q45" s="167">
        <v>160.01639778438616</v>
      </c>
      <c r="R45" s="168">
        <v>17.779599753820676</v>
      </c>
      <c r="S45" s="212">
        <v>1777.959975382068</v>
      </c>
    </row>
    <row r="46" spans="1:19" ht="33.75">
      <c r="A46" s="1945"/>
      <c r="B46" s="27" t="s">
        <v>54</v>
      </c>
      <c r="C46" s="31" t="s">
        <v>55</v>
      </c>
      <c r="D46" s="29" t="s">
        <v>56</v>
      </c>
      <c r="E46" s="30">
        <v>64.983917228876734</v>
      </c>
      <c r="F46" s="221">
        <v>9</v>
      </c>
      <c r="G46" s="180">
        <v>584.85525505989062</v>
      </c>
      <c r="H46" s="166">
        <v>4.4595057115616753E-2</v>
      </c>
      <c r="I46" s="167">
        <v>304.85013041095885</v>
      </c>
      <c r="J46" s="168">
        <v>61.579726343013689</v>
      </c>
      <c r="K46" s="167">
        <v>0</v>
      </c>
      <c r="L46" s="167">
        <v>0</v>
      </c>
      <c r="M46" s="167">
        <v>6.5507922210562342</v>
      </c>
      <c r="N46" s="167">
        <v>0</v>
      </c>
      <c r="O46" s="167">
        <v>0</v>
      </c>
      <c r="P46" s="167">
        <v>153.38908057887281</v>
      </c>
      <c r="Q46" s="167">
        <v>52.636972955390164</v>
      </c>
      <c r="R46" s="168">
        <v>5.8485525505988818</v>
      </c>
      <c r="S46" s="212">
        <v>584.85525505989074</v>
      </c>
    </row>
    <row r="47" spans="1:19" ht="45">
      <c r="A47" s="1946"/>
      <c r="B47" s="32" t="s">
        <v>57</v>
      </c>
      <c r="C47" s="33" t="s">
        <v>37</v>
      </c>
      <c r="D47" s="34" t="s">
        <v>58</v>
      </c>
      <c r="E47" s="35">
        <v>74.374665417378125</v>
      </c>
      <c r="F47" s="172">
        <v>24.8</v>
      </c>
      <c r="G47" s="189">
        <v>1844.4917023509774</v>
      </c>
      <c r="H47" s="174">
        <v>0.14064200005726182</v>
      </c>
      <c r="I47" s="167">
        <v>942.51530986257558</v>
      </c>
      <c r="J47" s="168">
        <v>190.38809259224024</v>
      </c>
      <c r="K47" s="167">
        <v>0</v>
      </c>
      <c r="L47" s="167">
        <v>37.564501009728005</v>
      </c>
      <c r="M47" s="167">
        <v>15.336495256282275</v>
      </c>
      <c r="N47" s="167">
        <v>0</v>
      </c>
      <c r="O47" s="167">
        <v>0</v>
      </c>
      <c r="P47" s="167">
        <v>474.23813339505369</v>
      </c>
      <c r="Q47" s="167">
        <v>166.00425321158798</v>
      </c>
      <c r="R47" s="168">
        <v>18.44491702350982</v>
      </c>
      <c r="S47" s="212">
        <v>1844.4917023509774</v>
      </c>
    </row>
    <row r="48" spans="1:19" ht="25.5">
      <c r="A48" s="222" t="s">
        <v>59</v>
      </c>
      <c r="B48" s="223" t="s">
        <v>60</v>
      </c>
      <c r="C48" s="224"/>
      <c r="D48" s="34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</row>
    <row r="49" spans="1:19" ht="25.5">
      <c r="A49" s="226" t="s">
        <v>61</v>
      </c>
      <c r="B49" s="18" t="s">
        <v>62</v>
      </c>
      <c r="C49" s="227"/>
      <c r="D49" s="1963" t="s">
        <v>38</v>
      </c>
      <c r="E49" s="1942">
        <v>12.240150382004195</v>
      </c>
      <c r="F49" s="1874">
        <v>1092.2</v>
      </c>
      <c r="G49" s="1892">
        <v>13377.260352492385</v>
      </c>
      <c r="H49" s="1894">
        <v>1.020012531833683</v>
      </c>
      <c r="I49" s="1883">
        <v>6152.7208420238412</v>
      </c>
      <c r="J49" s="1883">
        <v>1243.6256068745179</v>
      </c>
      <c r="K49" s="1883">
        <v>214.06937057994708</v>
      </c>
      <c r="L49" s="1883">
        <v>1220.1288850970423</v>
      </c>
      <c r="M49" s="1883">
        <v>118.39690801577041</v>
      </c>
      <c r="N49" s="1883">
        <v>0</v>
      </c>
      <c r="O49" s="1883">
        <v>0</v>
      </c>
      <c r="P49" s="1883">
        <v>3090.6200024059822</v>
      </c>
      <c r="Q49" s="1883">
        <v>1203.9234317243149</v>
      </c>
      <c r="R49" s="1883">
        <v>133.77260352492354</v>
      </c>
      <c r="S49" s="1883">
        <v>13377.25765024634</v>
      </c>
    </row>
    <row r="50" spans="1:19" ht="36">
      <c r="A50" s="231"/>
      <c r="B50" s="232" t="s">
        <v>63</v>
      </c>
      <c r="C50" s="233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 ht="63.75">
      <c r="A51" s="238"/>
      <c r="B51" s="232" t="s">
        <v>65</v>
      </c>
      <c r="C51" s="233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24">
      <c r="A52" s="238"/>
      <c r="B52" s="232" t="s">
        <v>67</v>
      </c>
      <c r="C52" s="1975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 ht="24">
      <c r="A53" s="238"/>
      <c r="B53" s="232" t="s">
        <v>68</v>
      </c>
      <c r="C53" s="1975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69</v>
      </c>
      <c r="C54" s="1975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70</v>
      </c>
      <c r="C55" s="1975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71</v>
      </c>
      <c r="C56" s="1975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>
      <c r="A57" s="238"/>
      <c r="B57" s="232" t="s">
        <v>72</v>
      </c>
      <c r="C57" s="1975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 ht="24">
      <c r="A58" s="238"/>
      <c r="B58" s="232" t="s">
        <v>73</v>
      </c>
      <c r="C58" s="1975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74</v>
      </c>
      <c r="C59" s="1975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>
      <c r="A60" s="238"/>
      <c r="B60" s="232" t="s">
        <v>75</v>
      </c>
      <c r="C60" s="1975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</row>
    <row r="61" spans="1:19" ht="89.25">
      <c r="A61" s="239"/>
      <c r="B61" s="240" t="s">
        <v>76</v>
      </c>
      <c r="C61" s="241" t="s">
        <v>77</v>
      </c>
      <c r="D61" s="34" t="s">
        <v>259</v>
      </c>
      <c r="E61" s="35">
        <v>2099.0528703355221</v>
      </c>
      <c r="F61" s="242">
        <v>0</v>
      </c>
      <c r="G61" s="189">
        <v>0</v>
      </c>
      <c r="H61" s="174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</row>
    <row r="62" spans="1:19" ht="25.5">
      <c r="A62" s="226" t="s">
        <v>61</v>
      </c>
      <c r="B62" s="18" t="s">
        <v>78</v>
      </c>
      <c r="C62" s="87"/>
      <c r="D62" s="25"/>
      <c r="E62" s="25"/>
      <c r="F62" s="164"/>
      <c r="G62" s="180"/>
      <c r="H62" s="166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</row>
    <row r="63" spans="1:19">
      <c r="A63" s="1940"/>
      <c r="B63" s="243" t="s">
        <v>79</v>
      </c>
      <c r="C63" s="86"/>
      <c r="D63" s="1964" t="s">
        <v>38</v>
      </c>
      <c r="E63" s="1938">
        <v>8.1161719024279044</v>
      </c>
      <c r="F63" s="1875">
        <v>1092.2</v>
      </c>
      <c r="G63" s="1901">
        <v>8870.164272163458</v>
      </c>
      <c r="H63" s="1902">
        <v>0.6763476585356587</v>
      </c>
      <c r="I63" s="1896">
        <v>3145.4943676352395</v>
      </c>
      <c r="J63" s="1896">
        <v>635.38986226231839</v>
      </c>
      <c r="K63" s="1896">
        <v>18.215520327542901</v>
      </c>
      <c r="L63" s="1896">
        <v>2273.0600550066565</v>
      </c>
      <c r="M63" s="1896">
        <v>63.455233648386901</v>
      </c>
      <c r="N63" s="1896">
        <v>0</v>
      </c>
      <c r="O63" s="1896">
        <v>0</v>
      </c>
      <c r="P63" s="1896">
        <v>1847.5328060669681</v>
      </c>
      <c r="Q63" s="1896">
        <v>798.31478449471115</v>
      </c>
      <c r="R63" s="1896">
        <v>88.701642721635551</v>
      </c>
      <c r="S63" s="1896">
        <v>8870.164272163458</v>
      </c>
    </row>
    <row r="64" spans="1:19" ht="48">
      <c r="A64" s="1940"/>
      <c r="B64" s="244" t="s">
        <v>80</v>
      </c>
      <c r="C64" s="87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>
      <c r="A65" s="1940"/>
      <c r="B65" s="244" t="s">
        <v>81</v>
      </c>
      <c r="C65" s="197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 ht="24">
      <c r="A66" s="1940"/>
      <c r="B66" s="244" t="s">
        <v>82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83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>
      <c r="A68" s="1940"/>
      <c r="B68" s="244" t="s">
        <v>84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24">
      <c r="A69" s="1940"/>
      <c r="B69" s="244" t="s">
        <v>85</v>
      </c>
      <c r="C69" s="197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</row>
    <row r="70" spans="1:19" ht="89.25">
      <c r="A70" s="1941"/>
      <c r="B70" s="245" t="s">
        <v>76</v>
      </c>
      <c r="C70" s="89" t="s">
        <v>77</v>
      </c>
      <c r="D70" s="34" t="s">
        <v>259</v>
      </c>
      <c r="E70" s="246">
        <v>2099.0528703355221</v>
      </c>
      <c r="F70" s="242">
        <v>1</v>
      </c>
      <c r="G70" s="189">
        <v>2099.0528703355221</v>
      </c>
      <c r="H70" s="174">
        <v>0.1600522211803094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</row>
    <row r="71" spans="1:19">
      <c r="A71" s="1934"/>
      <c r="B71" s="247" t="s">
        <v>86</v>
      </c>
      <c r="C71" s="18"/>
      <c r="D71" s="1963" t="s">
        <v>38</v>
      </c>
      <c r="E71" s="1937">
        <v>11.578393545992489</v>
      </c>
      <c r="F71" s="1874">
        <v>1092.2</v>
      </c>
      <c r="G71" s="1892">
        <v>12654.026306415191</v>
      </c>
      <c r="H71" s="1894">
        <v>0.96486612883270739</v>
      </c>
      <c r="I71" s="1883">
        <v>6505.0266035923369</v>
      </c>
      <c r="J71" s="1883">
        <v>1314.0153739256521</v>
      </c>
      <c r="K71" s="1883">
        <v>0.67794221338525718</v>
      </c>
      <c r="L71" s="1883">
        <v>161.23987316132258</v>
      </c>
      <c r="M71" s="1883">
        <v>110.51114973456735</v>
      </c>
      <c r="N71" s="1883">
        <v>0</v>
      </c>
      <c r="O71" s="1883">
        <v>0</v>
      </c>
      <c r="P71" s="1883">
        <v>3292.8582880364074</v>
      </c>
      <c r="Q71" s="1883">
        <v>1143.1568126873694</v>
      </c>
      <c r="R71" s="1883">
        <v>126.5402630641521</v>
      </c>
      <c r="S71" s="1883">
        <v>12654.026306415195</v>
      </c>
    </row>
    <row r="72" spans="1:19" ht="36">
      <c r="A72" s="1935"/>
      <c r="B72" s="244" t="s">
        <v>87</v>
      </c>
      <c r="C72" s="87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4" t="s">
        <v>81</v>
      </c>
      <c r="C73" s="197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>
      <c r="A74" s="1935"/>
      <c r="B74" s="248"/>
      <c r="C74" s="197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</row>
    <row r="75" spans="1:19" ht="25.5">
      <c r="A75" s="1936"/>
      <c r="B75" s="249" t="s">
        <v>88</v>
      </c>
      <c r="C75" s="89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</row>
    <row r="76" spans="1:19" ht="114.75">
      <c r="A76" s="253" t="s">
        <v>89</v>
      </c>
      <c r="B76" s="254" t="s">
        <v>90</v>
      </c>
      <c r="C76" s="42" t="s">
        <v>91</v>
      </c>
      <c r="D76" s="43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</row>
    <row r="77" spans="1:19" ht="51">
      <c r="A77" s="1927" t="s">
        <v>95</v>
      </c>
      <c r="B77" s="178" t="s">
        <v>93</v>
      </c>
      <c r="C77" s="1976" t="s">
        <v>94</v>
      </c>
      <c r="D77" s="1963" t="s">
        <v>38</v>
      </c>
      <c r="E77" s="204"/>
      <c r="F77" s="257"/>
      <c r="G77" s="160"/>
      <c r="H77" s="157"/>
      <c r="I77" s="167"/>
      <c r="J77" s="167"/>
      <c r="K77" s="167"/>
      <c r="L77" s="167"/>
      <c r="M77" s="168"/>
      <c r="N77" s="169"/>
      <c r="O77" s="169"/>
      <c r="P77" s="169"/>
      <c r="Q77" s="169"/>
      <c r="R77" s="169"/>
      <c r="S77" s="169"/>
    </row>
    <row r="78" spans="1:19">
      <c r="A78" s="1928"/>
      <c r="B78" s="258" t="s">
        <v>260</v>
      </c>
      <c r="C78" s="1975"/>
      <c r="D78" s="1964"/>
      <c r="E78" s="16">
        <v>27.733314329288419</v>
      </c>
      <c r="F78" s="259"/>
      <c r="G78" s="165">
        <v>0</v>
      </c>
      <c r="H78" s="166">
        <v>0</v>
      </c>
      <c r="I78" s="167">
        <v>0</v>
      </c>
      <c r="J78" s="167">
        <v>0</v>
      </c>
      <c r="K78" s="167">
        <v>0</v>
      </c>
      <c r="L78" s="167">
        <v>0</v>
      </c>
      <c r="M78" s="168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</row>
    <row r="79" spans="1:19">
      <c r="A79" s="1929"/>
      <c r="B79" s="260" t="s">
        <v>261</v>
      </c>
      <c r="C79" s="1977"/>
      <c r="D79" s="1974"/>
      <c r="E79" s="17">
        <v>29.093629578047384</v>
      </c>
      <c r="F79" s="262">
        <v>1092.2</v>
      </c>
      <c r="G79" s="173">
        <v>31796.427765847988</v>
      </c>
      <c r="H79" s="174">
        <v>2.4244691315039488</v>
      </c>
      <c r="I79" s="175">
        <v>16235.825041133063</v>
      </c>
      <c r="J79" s="175">
        <v>3279.6366583088784</v>
      </c>
      <c r="K79" s="175">
        <v>0</v>
      </c>
      <c r="L79" s="175">
        <v>608.46576016881352</v>
      </c>
      <c r="M79" s="176">
        <v>323.60310899133458</v>
      </c>
      <c r="N79" s="177">
        <v>0</v>
      </c>
      <c r="O79" s="177">
        <v>0</v>
      </c>
      <c r="P79" s="177">
        <v>8169.2544206611028</v>
      </c>
      <c r="Q79" s="177">
        <v>2861.6784989263192</v>
      </c>
      <c r="R79" s="177">
        <v>317.96427765847835</v>
      </c>
      <c r="S79" s="177">
        <v>31796.427765847984</v>
      </c>
    </row>
    <row r="80" spans="1:19" ht="76.5">
      <c r="A80" s="263" t="s">
        <v>98</v>
      </c>
      <c r="B80" s="58" t="s">
        <v>96</v>
      </c>
      <c r="C80" s="264" t="s">
        <v>262</v>
      </c>
      <c r="D80" s="59" t="s">
        <v>97</v>
      </c>
      <c r="E80" s="60">
        <v>281.1898880555068</v>
      </c>
      <c r="F80" s="265">
        <v>5</v>
      </c>
      <c r="G80" s="189">
        <v>1405.949440277534</v>
      </c>
      <c r="H80" s="174">
        <v>0.10720326960971832</v>
      </c>
      <c r="I80" s="176">
        <v>135.00505775342469</v>
      </c>
      <c r="J80" s="176">
        <v>27.271021666191785</v>
      </c>
      <c r="K80" s="176">
        <v>803.82142857142856</v>
      </c>
      <c r="L80" s="176">
        <v>228.42647316162444</v>
      </c>
      <c r="M80" s="176">
        <v>2.9010651264677607</v>
      </c>
      <c r="N80" s="176">
        <v>0</v>
      </c>
      <c r="O80" s="176">
        <v>0</v>
      </c>
      <c r="P80" s="176">
        <v>67.929449970643688</v>
      </c>
      <c r="Q80" s="176">
        <v>126.5354496249781</v>
      </c>
      <c r="R80" s="176">
        <v>14.059494402775385</v>
      </c>
      <c r="S80" s="177">
        <v>1405.9494402775344</v>
      </c>
    </row>
    <row r="81" spans="1:19">
      <c r="A81" s="266" t="s">
        <v>263</v>
      </c>
      <c r="B81" s="267" t="s">
        <v>264</v>
      </c>
      <c r="C81" s="268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</row>
    <row r="82" spans="1:19" ht="25.5">
      <c r="A82" s="270" t="s">
        <v>61</v>
      </c>
      <c r="B82" s="61" t="s">
        <v>99</v>
      </c>
      <c r="C82" s="62"/>
      <c r="D82" s="271"/>
      <c r="E82" s="272"/>
      <c r="F82" s="273"/>
      <c r="G82" s="160"/>
      <c r="H82" s="157"/>
      <c r="I82" s="153"/>
      <c r="J82" s="153"/>
      <c r="K82" s="153"/>
      <c r="L82" s="153"/>
      <c r="M82" s="153"/>
      <c r="N82" s="153"/>
      <c r="O82" s="153"/>
      <c r="P82" s="153"/>
      <c r="Q82" s="153"/>
      <c r="R82" s="153"/>
      <c r="S82" s="153"/>
    </row>
    <row r="83" spans="1:19" ht="25.5">
      <c r="A83" s="274"/>
      <c r="B83" s="275" t="s">
        <v>265</v>
      </c>
      <c r="C83" s="1978" t="s">
        <v>28</v>
      </c>
      <c r="D83" s="276" t="s">
        <v>266</v>
      </c>
      <c r="E83" s="277">
        <v>874.59738802622167</v>
      </c>
      <c r="F83" s="186">
        <v>1</v>
      </c>
      <c r="G83" s="165">
        <v>874.59738802622167</v>
      </c>
      <c r="H83" s="166">
        <v>6.6687817429638391E-2</v>
      </c>
      <c r="I83" s="168">
        <v>474.06009863013696</v>
      </c>
      <c r="J83" s="168">
        <v>95.760139923287653</v>
      </c>
      <c r="K83" s="168">
        <v>0</v>
      </c>
      <c r="L83" s="168">
        <v>0</v>
      </c>
      <c r="M83" s="168">
        <v>7.7985621679240875</v>
      </c>
      <c r="N83" s="168">
        <v>0</v>
      </c>
      <c r="O83" s="168">
        <v>0</v>
      </c>
      <c r="P83" s="168">
        <v>209.5188485022509</v>
      </c>
      <c r="Q83" s="168">
        <v>78.713764922359957</v>
      </c>
      <c r="R83" s="167">
        <v>8.7459738802622269</v>
      </c>
      <c r="S83" s="168">
        <v>874.59738802622167</v>
      </c>
    </row>
    <row r="84" spans="1:19">
      <c r="A84" s="274"/>
      <c r="B84" s="275" t="s">
        <v>267</v>
      </c>
      <c r="C84" s="1978"/>
      <c r="D84" s="276" t="s">
        <v>266</v>
      </c>
      <c r="E84" s="277">
        <v>655.94804101966645</v>
      </c>
      <c r="F84" s="186">
        <v>1</v>
      </c>
      <c r="G84" s="165">
        <v>655.94804101966645</v>
      </c>
      <c r="H84" s="166">
        <v>5.0015863072228807E-2</v>
      </c>
      <c r="I84" s="168">
        <v>355.54507397260272</v>
      </c>
      <c r="J84" s="168">
        <v>71.820104942465747</v>
      </c>
      <c r="K84" s="168">
        <v>0</v>
      </c>
      <c r="L84" s="168">
        <v>0</v>
      </c>
      <c r="M84" s="168">
        <v>5.8489216259430652</v>
      </c>
      <c r="N84" s="168">
        <v>0</v>
      </c>
      <c r="O84" s="168">
        <v>0</v>
      </c>
      <c r="P84" s="168">
        <v>157.13913637668821</v>
      </c>
      <c r="Q84" s="168">
        <v>59.035323691769975</v>
      </c>
      <c r="R84" s="167">
        <v>6.5594804101966702</v>
      </c>
      <c r="S84" s="168">
        <v>655.94804101966645</v>
      </c>
    </row>
    <row r="85" spans="1:19" ht="25.5">
      <c r="A85" s="274"/>
      <c r="B85" s="275" t="s">
        <v>268</v>
      </c>
      <c r="C85" s="1978"/>
      <c r="D85" s="276" t="s">
        <v>100</v>
      </c>
      <c r="E85" s="277">
        <v>7836.3925967149507</v>
      </c>
      <c r="F85" s="186">
        <v>0.01</v>
      </c>
      <c r="G85" s="165">
        <v>78.363925967149513</v>
      </c>
      <c r="H85" s="166">
        <v>5.9752284416956037E-3</v>
      </c>
      <c r="I85" s="168">
        <v>42.475784837260278</v>
      </c>
      <c r="J85" s="168">
        <v>8.5801085371265771</v>
      </c>
      <c r="K85" s="168">
        <v>0</v>
      </c>
      <c r="L85" s="168">
        <v>0</v>
      </c>
      <c r="M85" s="168">
        <v>0.69875117024599831</v>
      </c>
      <c r="N85" s="168">
        <v>0</v>
      </c>
      <c r="O85" s="168">
        <v>0</v>
      </c>
      <c r="P85" s="168">
        <v>18.77288882580169</v>
      </c>
      <c r="Q85" s="168">
        <v>7.0527533370434554</v>
      </c>
      <c r="R85" s="167">
        <v>0.7836392596714995</v>
      </c>
      <c r="S85" s="168">
        <v>78.363925967149498</v>
      </c>
    </row>
    <row r="86" spans="1:19" ht="51">
      <c r="A86" s="274"/>
      <c r="B86" s="275" t="s">
        <v>269</v>
      </c>
      <c r="C86" s="1978"/>
      <c r="D86" s="276" t="s">
        <v>103</v>
      </c>
      <c r="E86" s="277">
        <v>195.90981491787375</v>
      </c>
      <c r="F86" s="186">
        <v>1</v>
      </c>
      <c r="G86" s="165">
        <v>195.90981491787375</v>
      </c>
      <c r="H86" s="166">
        <v>1.4938071104239009E-2</v>
      </c>
      <c r="I86" s="168">
        <v>106.18946209315069</v>
      </c>
      <c r="J86" s="168">
        <v>21.450271342816439</v>
      </c>
      <c r="K86" s="168">
        <v>0</v>
      </c>
      <c r="L86" s="168">
        <v>0</v>
      </c>
      <c r="M86" s="168">
        <v>1.7468779256149958</v>
      </c>
      <c r="N86" s="168">
        <v>0</v>
      </c>
      <c r="O86" s="168">
        <v>0</v>
      </c>
      <c r="P86" s="168">
        <v>46.932222064504217</v>
      </c>
      <c r="Q86" s="168">
        <v>17.631883342608639</v>
      </c>
      <c r="R86" s="167">
        <v>1.9590981491787431</v>
      </c>
      <c r="S86" s="168">
        <v>195.90981491787375</v>
      </c>
    </row>
    <row r="87" spans="1:19">
      <c r="A87" s="274"/>
      <c r="B87" s="275" t="s">
        <v>270</v>
      </c>
      <c r="C87" s="1978"/>
      <c r="D87" s="276" t="s">
        <v>101</v>
      </c>
      <c r="E87" s="277">
        <v>655.94804101966645</v>
      </c>
      <c r="F87" s="278">
        <v>6</v>
      </c>
      <c r="G87" s="165">
        <v>3935.6882461179985</v>
      </c>
      <c r="H87" s="166">
        <v>0.30009517843337286</v>
      </c>
      <c r="I87" s="168">
        <v>2133.2704438356163</v>
      </c>
      <c r="J87" s="168">
        <v>430.92062965479448</v>
      </c>
      <c r="K87" s="168">
        <v>0</v>
      </c>
      <c r="L87" s="168">
        <v>0</v>
      </c>
      <c r="M87" s="168">
        <v>35.093529755658395</v>
      </c>
      <c r="N87" s="168">
        <v>0</v>
      </c>
      <c r="O87" s="168">
        <v>0</v>
      </c>
      <c r="P87" s="168">
        <v>942.83481826012928</v>
      </c>
      <c r="Q87" s="168">
        <v>354.21194215061985</v>
      </c>
      <c r="R87" s="167">
        <v>39.356882461180021</v>
      </c>
      <c r="S87" s="168">
        <v>3935.6882461179985</v>
      </c>
    </row>
    <row r="88" spans="1:19">
      <c r="A88" s="279"/>
      <c r="B88" s="280" t="s">
        <v>271</v>
      </c>
      <c r="C88" s="281" t="s">
        <v>272</v>
      </c>
      <c r="D88" s="282" t="s">
        <v>102</v>
      </c>
      <c r="E88" s="283">
        <v>244.88726864734221</v>
      </c>
      <c r="F88" s="186">
        <v>6</v>
      </c>
      <c r="G88" s="173">
        <v>1469.3236118840532</v>
      </c>
      <c r="H88" s="174">
        <v>0.11203553328179255</v>
      </c>
      <c r="I88" s="176">
        <v>796.4209656986302</v>
      </c>
      <c r="J88" s="176">
        <v>160.87703507112332</v>
      </c>
      <c r="K88" s="176">
        <v>0</v>
      </c>
      <c r="L88" s="176">
        <v>0</v>
      </c>
      <c r="M88" s="176">
        <v>13.101584442112468</v>
      </c>
      <c r="N88" s="176">
        <v>0</v>
      </c>
      <c r="O88" s="176">
        <v>0</v>
      </c>
      <c r="P88" s="176">
        <v>351.99166548378167</v>
      </c>
      <c r="Q88" s="176">
        <v>132.23912506956478</v>
      </c>
      <c r="R88" s="175">
        <v>14.693236118840616</v>
      </c>
      <c r="S88" s="176">
        <v>1469.323611884053</v>
      </c>
    </row>
    <row r="89" spans="1:19" ht="25.5">
      <c r="A89" s="270" t="s">
        <v>61</v>
      </c>
      <c r="B89" s="15" t="s">
        <v>104</v>
      </c>
      <c r="C89" s="52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</row>
    <row r="90" spans="1:19" ht="63.75">
      <c r="A90" s="71"/>
      <c r="B90" s="20" t="s">
        <v>105</v>
      </c>
      <c r="C90" s="42" t="s">
        <v>66</v>
      </c>
      <c r="D90" s="1980"/>
      <c r="E90" s="1872">
        <v>1.7948170816589888</v>
      </c>
      <c r="F90" s="1875">
        <v>1092.2</v>
      </c>
      <c r="G90" s="1901">
        <v>1961.555588545109</v>
      </c>
      <c r="H90" s="1902">
        <v>0.14956809013824907</v>
      </c>
      <c r="I90" s="1896">
        <v>635.06790730860041</v>
      </c>
      <c r="J90" s="1896">
        <v>128.28371727633726</v>
      </c>
      <c r="K90" s="1896">
        <v>9.8355241532428366</v>
      </c>
      <c r="L90" s="1896">
        <v>609.34141503182093</v>
      </c>
      <c r="M90" s="1896">
        <v>12.819108353352465</v>
      </c>
      <c r="N90" s="1896">
        <v>0</v>
      </c>
      <c r="O90" s="1896">
        <v>0</v>
      </c>
      <c r="P90" s="1896">
        <v>370.20932102598016</v>
      </c>
      <c r="Q90" s="1896">
        <v>176.38303951032387</v>
      </c>
      <c r="R90" s="1896">
        <v>19.615555885451034</v>
      </c>
      <c r="S90" s="1896">
        <v>1961.555588545109</v>
      </c>
    </row>
    <row r="91" spans="1:19" ht="24">
      <c r="A91" s="71"/>
      <c r="B91" s="20" t="s">
        <v>106</v>
      </c>
      <c r="C91" s="1921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108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109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110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>
      <c r="A95" s="71"/>
      <c r="B95" s="20" t="s">
        <v>111</v>
      </c>
      <c r="C95" s="1921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>
      <c r="A96" s="71"/>
      <c r="B96" s="20" t="s">
        <v>112</v>
      </c>
      <c r="C96" s="1921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>
      <c r="A97" s="71"/>
      <c r="B97" s="20" t="s">
        <v>113</v>
      </c>
      <c r="C97" s="42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</row>
    <row r="98" spans="1:19" ht="89.25">
      <c r="A98" s="134"/>
      <c r="B98" s="287" t="s">
        <v>76</v>
      </c>
      <c r="C98" s="100" t="s">
        <v>77</v>
      </c>
      <c r="D98" s="101" t="s">
        <v>259</v>
      </c>
      <c r="E98" s="288">
        <v>2099.0528703355221</v>
      </c>
      <c r="F98" s="242">
        <v>1</v>
      </c>
      <c r="G98" s="189">
        <v>2099.0528703355221</v>
      </c>
      <c r="H98" s="174">
        <v>0.1600522211803094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</row>
    <row r="99" spans="1:19" ht="267.75">
      <c r="A99" s="289" t="s">
        <v>114</v>
      </c>
      <c r="B99" s="290" t="s">
        <v>115</v>
      </c>
      <c r="C99" s="64" t="s">
        <v>275</v>
      </c>
      <c r="D99" s="291" t="s">
        <v>116</v>
      </c>
      <c r="E99" s="292">
        <v>3.7835999999999999</v>
      </c>
      <c r="F99" s="293">
        <v>1092.2</v>
      </c>
      <c r="G99" s="189">
        <v>4135.0964400000003</v>
      </c>
      <c r="H99" s="174">
        <v>0.31529999999999997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4135.0964400000003</v>
      </c>
      <c r="O99" s="177">
        <v>0</v>
      </c>
      <c r="P99" s="177">
        <v>0</v>
      </c>
      <c r="Q99" s="177">
        <v>0</v>
      </c>
      <c r="R99" s="177">
        <v>0</v>
      </c>
      <c r="S99" s="176">
        <v>4135.0964400000003</v>
      </c>
    </row>
    <row r="100" spans="1:19" ht="25.5">
      <c r="A100" s="294" t="s">
        <v>117</v>
      </c>
      <c r="B100" s="65" t="s">
        <v>118</v>
      </c>
      <c r="C100" s="37"/>
      <c r="D100" s="37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</row>
    <row r="101" spans="1:19">
      <c r="A101" s="266" t="s">
        <v>119</v>
      </c>
      <c r="B101" s="66" t="s">
        <v>120</v>
      </c>
      <c r="C101" s="67"/>
      <c r="D101" s="67"/>
      <c r="E101" s="67"/>
      <c r="F101" s="155"/>
      <c r="G101" s="183"/>
      <c r="H101" s="15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</row>
    <row r="102" spans="1:19">
      <c r="A102" s="1920"/>
      <c r="B102" s="23" t="s">
        <v>121</v>
      </c>
      <c r="C102" s="1903" t="s">
        <v>276</v>
      </c>
      <c r="D102" s="1979" t="s">
        <v>122</v>
      </c>
      <c r="E102" s="297"/>
      <c r="F102" s="298"/>
      <c r="G102" s="156"/>
      <c r="H102" s="157"/>
      <c r="I102" s="153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>
      <c r="A103" s="1921"/>
      <c r="B103" s="299" t="s">
        <v>277</v>
      </c>
      <c r="C103" s="1904"/>
      <c r="D103" s="1980"/>
      <c r="E103" s="300"/>
      <c r="F103" s="301"/>
      <c r="G103" s="180"/>
      <c r="H103" s="166"/>
      <c r="I103" s="168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>
      <c r="A104" s="1921"/>
      <c r="B104" s="254" t="s">
        <v>278</v>
      </c>
      <c r="C104" s="1904"/>
      <c r="D104" s="1980"/>
      <c r="E104" s="300">
        <v>591.33527309869328</v>
      </c>
      <c r="F104" s="301">
        <v>46.98</v>
      </c>
      <c r="G104" s="180">
        <v>27780.93113017661</v>
      </c>
      <c r="H104" s="166">
        <v>2.1182885846659203</v>
      </c>
      <c r="I104" s="168">
        <v>13003.87156992</v>
      </c>
      <c r="J104" s="168">
        <v>2626.7820571238399</v>
      </c>
      <c r="K104" s="168">
        <v>0</v>
      </c>
      <c r="L104" s="168">
        <v>0</v>
      </c>
      <c r="M104" s="168">
        <v>176.53614121574691</v>
      </c>
      <c r="N104" s="168">
        <v>0</v>
      </c>
      <c r="O104" s="168">
        <v>0</v>
      </c>
      <c r="P104" s="168">
        <v>9195.6482488993552</v>
      </c>
      <c r="Q104" s="168">
        <v>2500.2838017158952</v>
      </c>
      <c r="R104" s="168">
        <v>277.80931130176702</v>
      </c>
      <c r="S104" s="169">
        <v>27780.931130176607</v>
      </c>
    </row>
    <row r="105" spans="1:19">
      <c r="A105" s="1922"/>
      <c r="B105" s="254" t="s">
        <v>123</v>
      </c>
      <c r="C105" s="1905"/>
      <c r="D105" s="1981"/>
      <c r="E105" s="300">
        <v>356.0038796689081</v>
      </c>
      <c r="F105" s="302"/>
      <c r="G105" s="189">
        <v>0</v>
      </c>
      <c r="H105" s="174">
        <v>0</v>
      </c>
      <c r="I105" s="168">
        <v>0</v>
      </c>
      <c r="J105" s="168">
        <v>0</v>
      </c>
      <c r="K105" s="168">
        <v>0</v>
      </c>
      <c r="L105" s="168">
        <v>0</v>
      </c>
      <c r="M105" s="168">
        <v>0</v>
      </c>
      <c r="N105" s="168">
        <v>0</v>
      </c>
      <c r="O105" s="168">
        <v>0</v>
      </c>
      <c r="P105" s="168">
        <v>0</v>
      </c>
      <c r="Q105" s="168">
        <v>0</v>
      </c>
      <c r="R105" s="168">
        <v>0</v>
      </c>
      <c r="S105" s="169">
        <v>0</v>
      </c>
    </row>
    <row r="106" spans="1:19">
      <c r="A106" s="1920"/>
      <c r="B106" s="15" t="s">
        <v>124</v>
      </c>
      <c r="C106" s="1920" t="s">
        <v>125</v>
      </c>
      <c r="D106" s="1979" t="s">
        <v>122</v>
      </c>
      <c r="E106" s="54"/>
      <c r="F106" s="303"/>
      <c r="G106" s="156"/>
      <c r="H106" s="157"/>
      <c r="I106" s="153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</row>
    <row r="107" spans="1:19">
      <c r="A107" s="1921"/>
      <c r="B107" s="70" t="s">
        <v>277</v>
      </c>
      <c r="C107" s="1921"/>
      <c r="D107" s="1980"/>
      <c r="E107" s="51"/>
      <c r="F107" s="304"/>
      <c r="G107" s="180"/>
      <c r="H107" s="166"/>
      <c r="I107" s="168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</row>
    <row r="108" spans="1:19">
      <c r="A108" s="1921"/>
      <c r="B108" s="44" t="s">
        <v>278</v>
      </c>
      <c r="C108" s="1921"/>
      <c r="D108" s="1980"/>
      <c r="E108" s="51">
        <v>69.974803896861843</v>
      </c>
      <c r="F108" s="304">
        <v>46.98</v>
      </c>
      <c r="G108" s="180">
        <v>3287.416287074569</v>
      </c>
      <c r="H108" s="166">
        <v>0.25066461456328487</v>
      </c>
      <c r="I108" s="168">
        <v>1369.5277789913425</v>
      </c>
      <c r="J108" s="168">
        <v>276.64461135625118</v>
      </c>
      <c r="K108" s="168">
        <v>0</v>
      </c>
      <c r="L108" s="168">
        <v>325.45261876105309</v>
      </c>
      <c r="M108" s="168">
        <v>18.592243709185698</v>
      </c>
      <c r="N108" s="168">
        <v>0</v>
      </c>
      <c r="O108" s="168">
        <v>0</v>
      </c>
      <c r="P108" s="168">
        <v>968.45740554927977</v>
      </c>
      <c r="Q108" s="168">
        <v>295.86746583671123</v>
      </c>
      <c r="R108" s="168">
        <v>32.874162870745707</v>
      </c>
      <c r="S108" s="169">
        <v>3287.416287074569</v>
      </c>
    </row>
    <row r="109" spans="1:19">
      <c r="A109" s="1922"/>
      <c r="B109" s="36" t="s">
        <v>123</v>
      </c>
      <c r="C109" s="1922"/>
      <c r="D109" s="1981"/>
      <c r="E109" s="102">
        <v>65.177121105322314</v>
      </c>
      <c r="F109" s="305">
        <v>0</v>
      </c>
      <c r="G109" s="189">
        <v>0</v>
      </c>
      <c r="H109" s="174">
        <v>0</v>
      </c>
      <c r="I109" s="176">
        <v>0</v>
      </c>
      <c r="J109" s="176">
        <v>0</v>
      </c>
      <c r="K109" s="176">
        <v>0</v>
      </c>
      <c r="L109" s="176">
        <v>0</v>
      </c>
      <c r="M109" s="176">
        <v>0</v>
      </c>
      <c r="N109" s="176">
        <v>0</v>
      </c>
      <c r="O109" s="176">
        <v>0</v>
      </c>
      <c r="P109" s="176">
        <v>0</v>
      </c>
      <c r="Q109" s="176">
        <v>0</v>
      </c>
      <c r="R109" s="176">
        <v>0</v>
      </c>
      <c r="S109" s="177">
        <v>0</v>
      </c>
    </row>
    <row r="110" spans="1:19" ht="45">
      <c r="A110" s="98"/>
      <c r="B110" s="306" t="s">
        <v>126</v>
      </c>
      <c r="C110" s="119" t="s">
        <v>127</v>
      </c>
      <c r="D110" s="90" t="s">
        <v>128</v>
      </c>
      <c r="E110" s="91">
        <v>5.4361961750246062</v>
      </c>
      <c r="F110" s="307">
        <v>86.4</v>
      </c>
      <c r="G110" s="189">
        <v>469.687349522126</v>
      </c>
      <c r="H110" s="166">
        <v>3.5813535053689415E-2</v>
      </c>
      <c r="I110" s="152">
        <v>195.89669380208218</v>
      </c>
      <c r="J110" s="152">
        <v>39.571132148020595</v>
      </c>
      <c r="K110" s="152">
        <v>0</v>
      </c>
      <c r="L110" s="152">
        <v>46.063610181818198</v>
      </c>
      <c r="M110" s="152">
        <v>2.6594269417992309</v>
      </c>
      <c r="N110" s="152">
        <v>0</v>
      </c>
      <c r="O110" s="152">
        <v>0</v>
      </c>
      <c r="P110" s="152">
        <v>138.52775149619325</v>
      </c>
      <c r="Q110" s="152">
        <v>42.271861456991346</v>
      </c>
      <c r="R110" s="152">
        <v>4.6968734952212836</v>
      </c>
      <c r="S110" s="191">
        <v>469.68734952212611</v>
      </c>
    </row>
    <row r="111" spans="1:19">
      <c r="A111" s="1920"/>
      <c r="B111" s="75" t="s">
        <v>129</v>
      </c>
      <c r="C111" s="1920" t="s">
        <v>28</v>
      </c>
      <c r="D111" s="1979" t="s">
        <v>130</v>
      </c>
      <c r="E111" s="308"/>
      <c r="F111" s="159"/>
      <c r="G111" s="156"/>
      <c r="H111" s="157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62"/>
    </row>
    <row r="112" spans="1:19">
      <c r="A112" s="1921"/>
      <c r="B112" s="70" t="s">
        <v>131</v>
      </c>
      <c r="C112" s="1921"/>
      <c r="D112" s="1980"/>
      <c r="E112" s="309"/>
      <c r="F112" s="164"/>
      <c r="G112" s="180"/>
      <c r="H112" s="285"/>
      <c r="I112" s="168"/>
      <c r="J112" s="168"/>
      <c r="K112" s="168"/>
      <c r="L112" s="168"/>
      <c r="M112" s="168"/>
      <c r="N112" s="168"/>
      <c r="O112" s="168"/>
      <c r="P112" s="168"/>
      <c r="Q112" s="168"/>
      <c r="R112" s="168"/>
      <c r="S112" s="169"/>
    </row>
    <row r="113" spans="1:19">
      <c r="A113" s="1921"/>
      <c r="B113" s="71" t="s">
        <v>132</v>
      </c>
      <c r="C113" s="1921"/>
      <c r="D113" s="1980"/>
      <c r="E113" s="300">
        <v>46.248656309306142</v>
      </c>
      <c r="F113" s="164">
        <v>3</v>
      </c>
      <c r="G113" s="180">
        <v>138.74596892791843</v>
      </c>
      <c r="H113" s="181">
        <v>1.0579343103052918E-2</v>
      </c>
      <c r="I113" s="168">
        <v>62.621297621917805</v>
      </c>
      <c r="J113" s="168">
        <v>12.649502119627396</v>
      </c>
      <c r="K113" s="168">
        <v>0</v>
      </c>
      <c r="L113" s="168">
        <v>4.4679865936058185</v>
      </c>
      <c r="M113" s="168">
        <v>0.85012545538114748</v>
      </c>
      <c r="N113" s="168">
        <v>0</v>
      </c>
      <c r="O113" s="168">
        <v>0</v>
      </c>
      <c r="P113" s="168">
        <v>44.282460244594404</v>
      </c>
      <c r="Q113" s="168">
        <v>12.48713720351266</v>
      </c>
      <c r="R113" s="168">
        <v>1.3874596892791851</v>
      </c>
      <c r="S113" s="169">
        <v>138.7459689279184</v>
      </c>
    </row>
    <row r="114" spans="1:19">
      <c r="A114" s="1923"/>
      <c r="B114" s="71" t="s">
        <v>133</v>
      </c>
      <c r="C114" s="1923"/>
      <c r="D114" s="1982"/>
      <c r="E114" s="300">
        <v>60.08812590028554</v>
      </c>
      <c r="F114" s="172"/>
      <c r="G114" s="189">
        <v>0</v>
      </c>
      <c r="H114" s="174">
        <v>0</v>
      </c>
      <c r="I114" s="176">
        <v>0</v>
      </c>
      <c r="J114" s="176">
        <v>0</v>
      </c>
      <c r="K114" s="176">
        <v>0</v>
      </c>
      <c r="L114" s="176">
        <v>0</v>
      </c>
      <c r="M114" s="176">
        <v>0</v>
      </c>
      <c r="N114" s="176">
        <v>0</v>
      </c>
      <c r="O114" s="176">
        <v>0</v>
      </c>
      <c r="P114" s="176">
        <v>0</v>
      </c>
      <c r="Q114" s="176">
        <v>0</v>
      </c>
      <c r="R114" s="176">
        <v>0</v>
      </c>
      <c r="S114" s="177">
        <v>0</v>
      </c>
    </row>
    <row r="115" spans="1:19">
      <c r="A115" s="1910"/>
      <c r="B115" s="310" t="s">
        <v>134</v>
      </c>
      <c r="C115" s="1983" t="s">
        <v>127</v>
      </c>
      <c r="D115" s="76"/>
      <c r="E115" s="311"/>
      <c r="F115" s="164"/>
      <c r="G115" s="156"/>
      <c r="H115" s="166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</row>
    <row r="116" spans="1:19">
      <c r="A116" s="1911"/>
      <c r="B116" s="312" t="s">
        <v>135</v>
      </c>
      <c r="C116" s="1885"/>
      <c r="D116" s="1969" t="s">
        <v>136</v>
      </c>
      <c r="E116" s="313">
        <v>7.5393229960860495</v>
      </c>
      <c r="F116" s="220">
        <v>144</v>
      </c>
      <c r="G116" s="180">
        <v>1085.662511436391</v>
      </c>
      <c r="H116" s="166">
        <v>8.278147676185614E-2</v>
      </c>
      <c r="I116" s="168">
        <v>471.60315174575345</v>
      </c>
      <c r="J116" s="168">
        <v>95.263836652642183</v>
      </c>
      <c r="K116" s="168">
        <v>0</v>
      </c>
      <c r="L116" s="168">
        <v>70.334212691781829</v>
      </c>
      <c r="M116" s="168">
        <v>6.4023241191462974</v>
      </c>
      <c r="N116" s="168">
        <v>0</v>
      </c>
      <c r="O116" s="168">
        <v>0</v>
      </c>
      <c r="P116" s="168">
        <v>333.49273508342827</v>
      </c>
      <c r="Q116" s="168">
        <v>97.709626029275213</v>
      </c>
      <c r="R116" s="168">
        <v>10.856625114363942</v>
      </c>
      <c r="S116" s="169">
        <v>1085.662511436391</v>
      </c>
    </row>
    <row r="117" spans="1:19">
      <c r="A117" s="1911"/>
      <c r="B117" s="312" t="s">
        <v>137</v>
      </c>
      <c r="C117" s="1885"/>
      <c r="D117" s="1969"/>
      <c r="E117" s="313">
        <v>11.076076336003007</v>
      </c>
      <c r="F117" s="164">
        <v>8.19</v>
      </c>
      <c r="G117" s="180">
        <v>90.713065191864629</v>
      </c>
      <c r="H117" s="181">
        <v>6.9168470119151358E-3</v>
      </c>
      <c r="I117" s="168">
        <v>40.381019868230133</v>
      </c>
      <c r="J117" s="168">
        <v>8.1569660133824868</v>
      </c>
      <c r="K117" s="168">
        <v>0</v>
      </c>
      <c r="L117" s="168">
        <v>4.000258346845091</v>
      </c>
      <c r="M117" s="168">
        <v>0.54819900270190169</v>
      </c>
      <c r="N117" s="168">
        <v>0</v>
      </c>
      <c r="O117" s="168">
        <v>0</v>
      </c>
      <c r="P117" s="168">
        <v>28.555315441518538</v>
      </c>
      <c r="Q117" s="168">
        <v>8.1641758672678169</v>
      </c>
      <c r="R117" s="168">
        <v>0.90713065191865361</v>
      </c>
      <c r="S117" s="169">
        <v>90.713065191864615</v>
      </c>
    </row>
    <row r="118" spans="1:19">
      <c r="A118" s="1911"/>
      <c r="B118" s="312" t="s">
        <v>138</v>
      </c>
      <c r="C118" s="1885"/>
      <c r="D118" s="1969"/>
      <c r="E118" s="313">
        <v>10.999190393830897</v>
      </c>
      <c r="F118" s="314">
        <v>1.17</v>
      </c>
      <c r="G118" s="180">
        <v>12.869052760782148</v>
      </c>
      <c r="H118" s="181">
        <v>9.8126183859320354E-4</v>
      </c>
      <c r="I118" s="168">
        <v>5.7266096997698623</v>
      </c>
      <c r="J118" s="168">
        <v>1.1567751593535121</v>
      </c>
      <c r="K118" s="168">
        <v>0</v>
      </c>
      <c r="L118" s="168">
        <v>0.57146547812072723</v>
      </c>
      <c r="M118" s="168">
        <v>7.774250716106218E-2</v>
      </c>
      <c r="N118" s="168">
        <v>0</v>
      </c>
      <c r="O118" s="168">
        <v>0</v>
      </c>
      <c r="P118" s="168">
        <v>4.049554640298771</v>
      </c>
      <c r="Q118" s="168">
        <v>1.1582147484703935</v>
      </c>
      <c r="R118" s="168">
        <v>0.12869052760782254</v>
      </c>
      <c r="S118" s="169">
        <v>12.869052760782152</v>
      </c>
    </row>
    <row r="119" spans="1:19">
      <c r="A119" s="1911"/>
      <c r="B119" s="312" t="s">
        <v>139</v>
      </c>
      <c r="C119" s="1885"/>
      <c r="D119" s="1969"/>
      <c r="E119" s="313">
        <v>10.61476068297036</v>
      </c>
      <c r="F119" s="314"/>
      <c r="G119" s="180">
        <v>0</v>
      </c>
      <c r="H119" s="166">
        <v>0</v>
      </c>
      <c r="I119" s="168">
        <v>0</v>
      </c>
      <c r="J119" s="168">
        <v>0</v>
      </c>
      <c r="K119" s="168">
        <v>0</v>
      </c>
      <c r="L119" s="168">
        <v>0</v>
      </c>
      <c r="M119" s="168">
        <v>0</v>
      </c>
      <c r="N119" s="168">
        <v>0</v>
      </c>
      <c r="O119" s="168">
        <v>0</v>
      </c>
      <c r="P119" s="168">
        <v>0</v>
      </c>
      <c r="Q119" s="168">
        <v>0</v>
      </c>
      <c r="R119" s="168">
        <v>0</v>
      </c>
      <c r="S119" s="169">
        <v>0</v>
      </c>
    </row>
    <row r="120" spans="1:19">
      <c r="A120" s="1911"/>
      <c r="B120" s="312" t="s">
        <v>140</v>
      </c>
      <c r="C120" s="1885"/>
      <c r="D120" s="1969"/>
      <c r="E120" s="313">
        <v>7.0780073430534012</v>
      </c>
      <c r="F120" s="314">
        <v>3.6</v>
      </c>
      <c r="G120" s="180">
        <v>25.480826434992245</v>
      </c>
      <c r="H120" s="315">
        <v>1.9429062154964042E-3</v>
      </c>
      <c r="I120" s="168">
        <v>11.012710961095889</v>
      </c>
      <c r="J120" s="168">
        <v>2.2245676141413697</v>
      </c>
      <c r="K120" s="168">
        <v>0</v>
      </c>
      <c r="L120" s="168">
        <v>1.7583553172945456</v>
      </c>
      <c r="M120" s="168">
        <v>0.14950482146358113</v>
      </c>
      <c r="N120" s="168">
        <v>0</v>
      </c>
      <c r="O120" s="168">
        <v>0</v>
      </c>
      <c r="P120" s="168">
        <v>7.7876050774976369</v>
      </c>
      <c r="Q120" s="168">
        <v>2.293274379149302</v>
      </c>
      <c r="R120" s="168">
        <v>0.25480826434992238</v>
      </c>
      <c r="S120" s="169">
        <v>25.480826434992249</v>
      </c>
    </row>
    <row r="121" spans="1:19">
      <c r="A121" s="1911"/>
      <c r="B121" s="312" t="s">
        <v>141</v>
      </c>
      <c r="C121" s="1885"/>
      <c r="D121" s="1969"/>
      <c r="E121" s="313">
        <v>13.69019836985467</v>
      </c>
      <c r="F121" s="314">
        <v>1.08</v>
      </c>
      <c r="G121" s="180">
        <v>14.785414239443044</v>
      </c>
      <c r="H121" s="181">
        <v>1.1273838899139173E-3</v>
      </c>
      <c r="I121" s="168">
        <v>6.6464949682849319</v>
      </c>
      <c r="J121" s="168">
        <v>1.3425919835935562</v>
      </c>
      <c r="K121" s="168">
        <v>0</v>
      </c>
      <c r="L121" s="168">
        <v>0.52750659518836374</v>
      </c>
      <c r="M121" s="168">
        <v>9.0230556953902488E-2</v>
      </c>
      <c r="N121" s="168">
        <v>0</v>
      </c>
      <c r="O121" s="168">
        <v>0</v>
      </c>
      <c r="P121" s="168">
        <v>4.7000487114779856</v>
      </c>
      <c r="Q121" s="168">
        <v>1.330687281549874</v>
      </c>
      <c r="R121" s="168">
        <v>0.14785414239443045</v>
      </c>
      <c r="S121" s="169">
        <v>14.785414239443044</v>
      </c>
    </row>
    <row r="122" spans="1:19">
      <c r="A122" s="1911"/>
      <c r="B122" s="312" t="s">
        <v>142</v>
      </c>
      <c r="C122" s="1885"/>
      <c r="D122" s="1969"/>
      <c r="E122" s="313">
        <v>5.4634025574391396</v>
      </c>
      <c r="F122" s="314">
        <v>1.17</v>
      </c>
      <c r="G122" s="180">
        <v>6.3921809922037927</v>
      </c>
      <c r="H122" s="315">
        <v>4.8740209474820755E-4</v>
      </c>
      <c r="I122" s="168">
        <v>2.6948751528328763</v>
      </c>
      <c r="J122" s="168">
        <v>0.54436478087224105</v>
      </c>
      <c r="K122" s="168">
        <v>0</v>
      </c>
      <c r="L122" s="168">
        <v>0.57146547812072723</v>
      </c>
      <c r="M122" s="168">
        <v>3.6584709252264556E-2</v>
      </c>
      <c r="N122" s="168">
        <v>0</v>
      </c>
      <c r="O122" s="168">
        <v>0</v>
      </c>
      <c r="P122" s="168">
        <v>1.9056727719053042</v>
      </c>
      <c r="Q122" s="168">
        <v>0.57529628929834131</v>
      </c>
      <c r="R122" s="168">
        <v>6.3921809922038247E-2</v>
      </c>
      <c r="S122" s="169">
        <v>6.3921809922037935</v>
      </c>
    </row>
    <row r="123" spans="1:19">
      <c r="A123" s="1911"/>
      <c r="B123" s="312" t="s">
        <v>143</v>
      </c>
      <c r="C123" s="1885"/>
      <c r="D123" s="1969"/>
      <c r="E123" s="313">
        <v>6.7704635743649728</v>
      </c>
      <c r="F123" s="314">
        <v>4.8600000000000003</v>
      </c>
      <c r="G123" s="180">
        <v>32.904452971413768</v>
      </c>
      <c r="H123" s="181">
        <v>2.5089557577251476E-3</v>
      </c>
      <c r="I123" s="168">
        <v>14.167528748186303</v>
      </c>
      <c r="J123" s="168">
        <v>2.8618408071336336</v>
      </c>
      <c r="K123" s="168">
        <v>0</v>
      </c>
      <c r="L123" s="168">
        <v>2.3737796783476366</v>
      </c>
      <c r="M123" s="168">
        <v>0.19233355561226584</v>
      </c>
      <c r="N123" s="168">
        <v>0</v>
      </c>
      <c r="O123" s="168">
        <v>0</v>
      </c>
      <c r="P123" s="168">
        <v>10.01852488499255</v>
      </c>
      <c r="Q123" s="168">
        <v>2.9614007674272389</v>
      </c>
      <c r="R123" s="168">
        <v>0.32904452971413672</v>
      </c>
      <c r="S123" s="169">
        <v>32.904452971413768</v>
      </c>
    </row>
    <row r="124" spans="1:19">
      <c r="A124" s="1912"/>
      <c r="B124" s="316" t="s">
        <v>144</v>
      </c>
      <c r="C124" s="1984"/>
      <c r="D124" s="77" t="s">
        <v>145</v>
      </c>
      <c r="E124" s="313">
        <v>4.2875164418998795</v>
      </c>
      <c r="F124" s="317">
        <v>6</v>
      </c>
      <c r="G124" s="189">
        <v>25.725098651399279</v>
      </c>
      <c r="H124" s="318">
        <v>1.9615319068075209E-3</v>
      </c>
      <c r="I124" s="176">
        <v>11.660517488219176</v>
      </c>
      <c r="J124" s="176">
        <v>2.3554245326202734</v>
      </c>
      <c r="K124" s="176">
        <v>0</v>
      </c>
      <c r="L124" s="176">
        <v>0.73264804887272739</v>
      </c>
      <c r="M124" s="176">
        <v>0.15829922272614472</v>
      </c>
      <c r="N124" s="176">
        <v>0</v>
      </c>
      <c r="O124" s="176">
        <v>0</v>
      </c>
      <c r="P124" s="176">
        <v>8.2456994938210251</v>
      </c>
      <c r="Q124" s="176">
        <v>2.3152588786259347</v>
      </c>
      <c r="R124" s="176">
        <v>0.25725098651399203</v>
      </c>
      <c r="S124" s="177">
        <v>25.725098651399275</v>
      </c>
    </row>
    <row r="125" spans="1:19" ht="76.5">
      <c r="A125" s="319"/>
      <c r="B125" s="78" t="s">
        <v>279</v>
      </c>
      <c r="C125" s="79" t="s">
        <v>280</v>
      </c>
      <c r="D125" s="74" t="s">
        <v>136</v>
      </c>
      <c r="E125" s="320">
        <v>6.8046462640048935</v>
      </c>
      <c r="F125" s="321">
        <v>90</v>
      </c>
      <c r="G125" s="209">
        <v>612.41816376044039</v>
      </c>
      <c r="H125" s="166">
        <v>4.6696721548208163E-2</v>
      </c>
      <c r="I125" s="168">
        <v>233.21034976438352</v>
      </c>
      <c r="J125" s="168">
        <v>47.108490652405479</v>
      </c>
      <c r="K125" s="168">
        <v>0</v>
      </c>
      <c r="L125" s="168">
        <v>99.085707852480752</v>
      </c>
      <c r="M125" s="168">
        <v>6.8578092387061327</v>
      </c>
      <c r="N125" s="168">
        <v>0</v>
      </c>
      <c r="O125" s="168">
        <v>0</v>
      </c>
      <c r="P125" s="168">
        <v>164.91398987642052</v>
      </c>
      <c r="Q125" s="168">
        <v>55.117634738439641</v>
      </c>
      <c r="R125" s="168">
        <v>6.1241816376043854</v>
      </c>
      <c r="S125" s="169">
        <v>612.41816376044039</v>
      </c>
    </row>
    <row r="126" spans="1:19">
      <c r="A126" s="1916"/>
      <c r="B126" s="69" t="s">
        <v>146</v>
      </c>
      <c r="C126" s="1908" t="s">
        <v>147</v>
      </c>
      <c r="D126" s="1968" t="s">
        <v>148</v>
      </c>
      <c r="E126" s="322"/>
      <c r="F126" s="155"/>
      <c r="G126" s="323"/>
      <c r="H126" s="183"/>
      <c r="I126" s="153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>
      <c r="A127" s="1911"/>
      <c r="B127" s="46" t="s">
        <v>149</v>
      </c>
      <c r="C127" s="1885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70" t="s">
        <v>13</v>
      </c>
      <c r="C128" s="1885"/>
      <c r="D128" s="1969"/>
      <c r="E128" s="49"/>
      <c r="F128" s="304"/>
      <c r="G128" s="165"/>
      <c r="H128" s="166"/>
      <c r="I128" s="168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19">
      <c r="A129" s="1911"/>
      <c r="B129" s="50" t="s">
        <v>150</v>
      </c>
      <c r="C129" s="1885"/>
      <c r="D129" s="1969"/>
      <c r="E129" s="49">
        <v>1.6744097760441321</v>
      </c>
      <c r="F129" s="304"/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1"/>
      <c r="B130" s="50" t="s">
        <v>151</v>
      </c>
      <c r="C130" s="1885"/>
      <c r="D130" s="1969"/>
      <c r="E130" s="49">
        <v>1.6744097760441321</v>
      </c>
      <c r="F130" s="304">
        <v>809.4</v>
      </c>
      <c r="G130" s="165">
        <v>1355.2672727301206</v>
      </c>
      <c r="H130" s="166">
        <v>0.10333876785998418</v>
      </c>
      <c r="I130" s="168">
        <v>629.20152366430682</v>
      </c>
      <c r="J130" s="169">
        <v>127.09870778018997</v>
      </c>
      <c r="K130" s="169">
        <v>0</v>
      </c>
      <c r="L130" s="169">
        <v>0</v>
      </c>
      <c r="M130" s="169">
        <v>18.502369326029143</v>
      </c>
      <c r="N130" s="169">
        <v>0</v>
      </c>
      <c r="O130" s="169">
        <v>0</v>
      </c>
      <c r="P130" s="169">
        <v>444.93794468658251</v>
      </c>
      <c r="Q130" s="169">
        <v>121.97405454571086</v>
      </c>
      <c r="R130" s="169">
        <v>13.552672727301298</v>
      </c>
      <c r="S130" s="169">
        <v>1355.2672727301208</v>
      </c>
    </row>
    <row r="131" spans="1:19">
      <c r="A131" s="1911"/>
      <c r="B131" s="46" t="s">
        <v>152</v>
      </c>
      <c r="C131" s="1885" t="s">
        <v>153</v>
      </c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70" t="s">
        <v>13</v>
      </c>
      <c r="C132" s="1885"/>
      <c r="D132" s="1969"/>
      <c r="E132" s="49"/>
      <c r="F132" s="304"/>
      <c r="G132" s="165"/>
      <c r="H132" s="166"/>
      <c r="I132" s="168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>
      <c r="A133" s="1911"/>
      <c r="B133" s="50" t="s">
        <v>150</v>
      </c>
      <c r="C133" s="1885"/>
      <c r="D133" s="1969"/>
      <c r="E133" s="49">
        <v>7.4418212268628103</v>
      </c>
      <c r="F133" s="304">
        <v>0</v>
      </c>
      <c r="G133" s="165">
        <v>0</v>
      </c>
      <c r="H133" s="166">
        <v>0</v>
      </c>
      <c r="I133" s="168">
        <v>0</v>
      </c>
      <c r="J133" s="169">
        <v>0</v>
      </c>
      <c r="K133" s="169">
        <v>0</v>
      </c>
      <c r="L133" s="169">
        <v>0</v>
      </c>
      <c r="M133" s="169">
        <v>0</v>
      </c>
      <c r="N133" s="169">
        <v>0</v>
      </c>
      <c r="O133" s="169">
        <v>0</v>
      </c>
      <c r="P133" s="169">
        <v>0</v>
      </c>
      <c r="Q133" s="169">
        <v>0</v>
      </c>
      <c r="R133" s="169">
        <v>0</v>
      </c>
      <c r="S133" s="169">
        <v>0</v>
      </c>
    </row>
    <row r="134" spans="1:19">
      <c r="A134" s="1917"/>
      <c r="B134" s="50" t="s">
        <v>151</v>
      </c>
      <c r="C134" s="1985"/>
      <c r="D134" s="1970"/>
      <c r="E134" s="91">
        <v>11.162731840294214</v>
      </c>
      <c r="F134" s="305">
        <v>809.4</v>
      </c>
      <c r="G134" s="173">
        <v>9035.1151515341371</v>
      </c>
      <c r="H134" s="174">
        <v>0.68892511906656118</v>
      </c>
      <c r="I134" s="176">
        <v>4194.6768244287114</v>
      </c>
      <c r="J134" s="177">
        <v>847.32471853459981</v>
      </c>
      <c r="K134" s="177">
        <v>0</v>
      </c>
      <c r="L134" s="177">
        <v>0</v>
      </c>
      <c r="M134" s="177">
        <v>123.34912884019431</v>
      </c>
      <c r="N134" s="177">
        <v>0</v>
      </c>
      <c r="O134" s="177">
        <v>0</v>
      </c>
      <c r="P134" s="177">
        <v>2966.252964577217</v>
      </c>
      <c r="Q134" s="177">
        <v>813.16036363807223</v>
      </c>
      <c r="R134" s="177">
        <v>90.351151515342281</v>
      </c>
      <c r="S134" s="177">
        <v>9035.1151515341371</v>
      </c>
    </row>
    <row r="135" spans="1:19" ht="25.5">
      <c r="A135" s="324" t="s">
        <v>154</v>
      </c>
      <c r="B135" s="61" t="s">
        <v>155</v>
      </c>
      <c r="C135" s="80"/>
      <c r="D135" s="81"/>
      <c r="E135" s="50"/>
      <c r="F135" s="201"/>
      <c r="G135" s="285"/>
      <c r="H135" s="285"/>
      <c r="I135" s="176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</row>
    <row r="136" spans="1:19">
      <c r="A136" s="82"/>
      <c r="B136" s="83" t="s">
        <v>156</v>
      </c>
      <c r="C136" s="84"/>
      <c r="D136" s="85"/>
      <c r="E136" s="325"/>
      <c r="F136" s="155"/>
      <c r="G136" s="295"/>
      <c r="H136" s="295"/>
      <c r="I136" s="168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</row>
    <row r="137" spans="1:19">
      <c r="A137" s="1903"/>
      <c r="B137" s="326" t="s">
        <v>157</v>
      </c>
      <c r="C137" s="327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153"/>
      <c r="P137" s="162"/>
      <c r="Q137" s="162"/>
      <c r="R137" s="153"/>
      <c r="S137" s="162"/>
    </row>
    <row r="138" spans="1:19">
      <c r="A138" s="1904"/>
      <c r="B138" s="330" t="s">
        <v>160</v>
      </c>
      <c r="C138" s="1975" t="s">
        <v>158</v>
      </c>
      <c r="D138" s="1980"/>
      <c r="E138" s="331">
        <v>52.273514466000215</v>
      </c>
      <c r="F138" s="304">
        <v>202.4</v>
      </c>
      <c r="G138" s="332">
        <v>10580.159327918444</v>
      </c>
      <c r="H138" s="166">
        <v>0.80673432518364308</v>
      </c>
      <c r="I138" s="167">
        <v>4911.6485233621925</v>
      </c>
      <c r="J138" s="167">
        <v>992.15300171916283</v>
      </c>
      <c r="K138" s="167">
        <v>0</v>
      </c>
      <c r="L138" s="167">
        <v>0</v>
      </c>
      <c r="M138" s="167">
        <v>145.08454816117941</v>
      </c>
      <c r="N138" s="167">
        <v>0</v>
      </c>
      <c r="O138" s="167">
        <v>0</v>
      </c>
      <c r="P138" s="167">
        <v>3473.2573218840635</v>
      </c>
      <c r="Q138" s="167">
        <v>952.21433951265999</v>
      </c>
      <c r="R138" s="168">
        <v>105.8015932791841</v>
      </c>
      <c r="S138" s="169">
        <v>10580.159327918442</v>
      </c>
    </row>
    <row r="139" spans="1:19">
      <c r="A139" s="1904"/>
      <c r="B139" s="333" t="s">
        <v>161</v>
      </c>
      <c r="C139" s="1975"/>
      <c r="D139" s="1980"/>
      <c r="E139" s="331">
        <v>71.876082390750284</v>
      </c>
      <c r="F139" s="304">
        <v>0</v>
      </c>
      <c r="G139" s="332">
        <v>0</v>
      </c>
      <c r="H139" s="166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168">
        <v>0</v>
      </c>
      <c r="S139" s="169">
        <v>0</v>
      </c>
    </row>
    <row r="140" spans="1:19">
      <c r="A140" s="1904"/>
      <c r="B140" s="334" t="s">
        <v>162</v>
      </c>
      <c r="C140" s="1975"/>
      <c r="D140" s="1980"/>
      <c r="E140" s="331">
        <v>84.944461007250325</v>
      </c>
      <c r="F140" s="304">
        <v>218</v>
      </c>
      <c r="G140" s="332">
        <v>18517.892499580572</v>
      </c>
      <c r="H140" s="166">
        <v>1.4119843611477545</v>
      </c>
      <c r="I140" s="167">
        <v>8596.5982677917818</v>
      </c>
      <c r="J140" s="167">
        <v>1736.5128500939397</v>
      </c>
      <c r="K140" s="167">
        <v>0</v>
      </c>
      <c r="L140" s="167">
        <v>0</v>
      </c>
      <c r="M140" s="167">
        <v>253.93380032657015</v>
      </c>
      <c r="N140" s="167">
        <v>0</v>
      </c>
      <c r="O140" s="167">
        <v>0</v>
      </c>
      <c r="P140" s="167">
        <v>6079.0583314102241</v>
      </c>
      <c r="Q140" s="167">
        <v>1666.6103249622515</v>
      </c>
      <c r="R140" s="168">
        <v>185.17892499580418</v>
      </c>
      <c r="S140" s="169">
        <v>18517.892499580572</v>
      </c>
    </row>
    <row r="141" spans="1:19">
      <c r="A141" s="1904"/>
      <c r="B141" s="334" t="s">
        <v>163</v>
      </c>
      <c r="C141" s="335" t="s">
        <v>158</v>
      </c>
      <c r="D141" s="1980"/>
      <c r="E141" s="331">
        <v>25.156628836762597</v>
      </c>
      <c r="F141" s="304">
        <v>273</v>
      </c>
      <c r="G141" s="332">
        <v>6867.7596724361892</v>
      </c>
      <c r="H141" s="166">
        <v>0.52366484219631171</v>
      </c>
      <c r="I141" s="167">
        <v>3188.2338071145209</v>
      </c>
      <c r="J141" s="167">
        <v>644.02322903713321</v>
      </c>
      <c r="K141" s="167">
        <v>0</v>
      </c>
      <c r="L141" s="167">
        <v>0</v>
      </c>
      <c r="M141" s="167">
        <v>94.176824570656862</v>
      </c>
      <c r="N141" s="167">
        <v>0</v>
      </c>
      <c r="O141" s="167">
        <v>0</v>
      </c>
      <c r="P141" s="167">
        <v>2254.5498444702598</v>
      </c>
      <c r="Q141" s="167">
        <v>618.09837051925706</v>
      </c>
      <c r="R141" s="168">
        <v>68.677596724361891</v>
      </c>
      <c r="S141" s="169">
        <v>6867.7596724361892</v>
      </c>
    </row>
    <row r="142" spans="1:19" ht="33.75">
      <c r="A142" s="1904"/>
      <c r="B142" s="334" t="s">
        <v>164</v>
      </c>
      <c r="C142" s="335" t="s">
        <v>281</v>
      </c>
      <c r="D142" s="43" t="s">
        <v>165</v>
      </c>
      <c r="E142" s="331">
        <v>8.9204570443607221</v>
      </c>
      <c r="F142" s="304">
        <v>273</v>
      </c>
      <c r="G142" s="332">
        <v>2435.2847731104771</v>
      </c>
      <c r="H142" s="166">
        <v>0.18568981403532472</v>
      </c>
      <c r="I142" s="167">
        <v>773.72392083287662</v>
      </c>
      <c r="J142" s="167">
        <v>156.29223200824106</v>
      </c>
      <c r="K142" s="167">
        <v>691.748694</v>
      </c>
      <c r="L142" s="167">
        <v>0</v>
      </c>
      <c r="M142" s="167">
        <v>22.854930462062335</v>
      </c>
      <c r="N142" s="167">
        <v>0</v>
      </c>
      <c r="O142" s="167">
        <v>0</v>
      </c>
      <c r="P142" s="167">
        <v>547.13651849624921</v>
      </c>
      <c r="Q142" s="167">
        <v>219.17562957994295</v>
      </c>
      <c r="R142" s="168">
        <v>24.352847731104909</v>
      </c>
      <c r="S142" s="169">
        <v>2435.2847731104766</v>
      </c>
    </row>
    <row r="143" spans="1:19" ht="51">
      <c r="A143" s="1904"/>
      <c r="B143" s="334" t="s">
        <v>166</v>
      </c>
      <c r="C143" s="335" t="s">
        <v>167</v>
      </c>
      <c r="D143" s="88" t="s">
        <v>168</v>
      </c>
      <c r="E143" s="331">
        <v>5.0833777838758669</v>
      </c>
      <c r="F143" s="304">
        <v>273</v>
      </c>
      <c r="G143" s="332">
        <v>1387.7621349981116</v>
      </c>
      <c r="H143" s="166">
        <v>0.10581649243588248</v>
      </c>
      <c r="I143" s="167">
        <v>644.24359122410965</v>
      </c>
      <c r="J143" s="167">
        <v>130.13720542727012</v>
      </c>
      <c r="K143" s="167">
        <v>0</v>
      </c>
      <c r="L143" s="167">
        <v>0</v>
      </c>
      <c r="M143" s="167">
        <v>19.030227813309047</v>
      </c>
      <c r="N143" s="167">
        <v>0</v>
      </c>
      <c r="O143" s="167">
        <v>0</v>
      </c>
      <c r="P143" s="167">
        <v>455.57489703361176</v>
      </c>
      <c r="Q143" s="167">
        <v>124.89859214983008</v>
      </c>
      <c r="R143" s="168">
        <v>13.877621349981061</v>
      </c>
      <c r="S143" s="169">
        <v>1387.7621349981118</v>
      </c>
    </row>
    <row r="144" spans="1:19">
      <c r="A144" s="1904"/>
      <c r="B144" s="336" t="s">
        <v>169</v>
      </c>
      <c r="C144" s="1966" t="s">
        <v>37</v>
      </c>
      <c r="D144" s="88" t="s">
        <v>170</v>
      </c>
      <c r="E144" s="331">
        <v>174.42962983887779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19">
      <c r="A145" s="1904"/>
      <c r="B145" s="336" t="s">
        <v>171</v>
      </c>
      <c r="C145" s="1966"/>
      <c r="D145" s="88" t="s">
        <v>172</v>
      </c>
      <c r="E145" s="331">
        <v>41.863111161330671</v>
      </c>
      <c r="F145" s="304">
        <v>0</v>
      </c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6" t="s">
        <v>282</v>
      </c>
      <c r="C146" s="1966"/>
      <c r="D146" s="88" t="s">
        <v>170</v>
      </c>
      <c r="E146" s="331">
        <v>7484.6018673159369</v>
      </c>
      <c r="F146" s="304"/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19" ht="22.5">
      <c r="A147" s="1904"/>
      <c r="B147" s="334" t="s">
        <v>173</v>
      </c>
      <c r="C147" s="335" t="s">
        <v>9</v>
      </c>
      <c r="D147" s="43" t="s">
        <v>174</v>
      </c>
      <c r="E147" s="331">
        <v>275.7512716512706</v>
      </c>
      <c r="F147" s="304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1905"/>
      <c r="B148" s="337" t="s">
        <v>175</v>
      </c>
      <c r="C148" s="338" t="s">
        <v>125</v>
      </c>
      <c r="D148" s="90" t="s">
        <v>176</v>
      </c>
      <c r="E148" s="331">
        <v>277.75200811317757</v>
      </c>
      <c r="F148" s="305">
        <v>0</v>
      </c>
      <c r="G148" s="332">
        <v>0</v>
      </c>
      <c r="H148" s="166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168">
        <v>0</v>
      </c>
      <c r="S148" s="169">
        <v>0</v>
      </c>
    </row>
    <row r="149" spans="1:19">
      <c r="A149" s="339"/>
      <c r="B149" s="340" t="s">
        <v>177</v>
      </c>
      <c r="C149" s="100"/>
      <c r="D149" s="101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</row>
    <row r="150" spans="1:19" ht="63.75">
      <c r="A150" s="1908"/>
      <c r="B150" s="1909" t="s">
        <v>178</v>
      </c>
      <c r="C150" s="343" t="s">
        <v>179</v>
      </c>
      <c r="D150" s="1979" t="s">
        <v>159</v>
      </c>
      <c r="E150" s="1897">
        <v>54.567402534595601</v>
      </c>
      <c r="F150" s="1890">
        <v>202.4</v>
      </c>
      <c r="G150" s="1892">
        <v>11044.442273002151</v>
      </c>
      <c r="H150" s="1894">
        <v>0.84213577584119836</v>
      </c>
      <c r="I150" s="1883">
        <v>5127.1835234472337</v>
      </c>
      <c r="J150" s="1883">
        <v>1035.691071736341</v>
      </c>
      <c r="K150" s="1883">
        <v>0</v>
      </c>
      <c r="L150" s="1883">
        <v>0</v>
      </c>
      <c r="M150" s="1883">
        <v>151.45120855056163</v>
      </c>
      <c r="N150" s="1883">
        <v>0</v>
      </c>
      <c r="O150" s="1883">
        <v>0</v>
      </c>
      <c r="P150" s="1883">
        <v>3625.6722419677985</v>
      </c>
      <c r="Q150" s="1883">
        <v>993.99980457019353</v>
      </c>
      <c r="R150" s="1883">
        <v>110.44442273002252</v>
      </c>
      <c r="S150" s="1883">
        <v>11044.442273002151</v>
      </c>
    </row>
    <row r="151" spans="1:19" ht="63.75">
      <c r="A151" s="1885"/>
      <c r="B151" s="1886"/>
      <c r="C151" s="2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</row>
    <row r="152" spans="1:19" ht="76.5">
      <c r="A152" s="1885"/>
      <c r="B152" s="1886"/>
      <c r="C152" s="2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19" ht="63.75">
      <c r="A153" s="1885"/>
      <c r="B153" s="1886" t="s">
        <v>182</v>
      </c>
      <c r="C153" s="2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</row>
    <row r="154" spans="1:19" ht="76.5">
      <c r="A154" s="1885"/>
      <c r="B154" s="1886"/>
      <c r="C154" s="2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19" ht="63.75">
      <c r="A155" s="1885"/>
      <c r="B155" s="1886" t="s">
        <v>183</v>
      </c>
      <c r="C155" s="28" t="s">
        <v>184</v>
      </c>
      <c r="D155" s="1980"/>
      <c r="E155" s="1888">
        <v>14.117171374959844</v>
      </c>
      <c r="F155" s="1890">
        <v>218</v>
      </c>
      <c r="G155" s="1892">
        <v>3077.5433597412457</v>
      </c>
      <c r="H155" s="1894">
        <v>0.23466185986376042</v>
      </c>
      <c r="I155" s="1883">
        <v>1428.6941084686027</v>
      </c>
      <c r="J155" s="1883">
        <v>288.59620991065776</v>
      </c>
      <c r="K155" s="1883">
        <v>0</v>
      </c>
      <c r="L155" s="1883">
        <v>0</v>
      </c>
      <c r="M155" s="1883">
        <v>42.202009814377973</v>
      </c>
      <c r="N155" s="1883">
        <v>0</v>
      </c>
      <c r="O155" s="1883">
        <v>0</v>
      </c>
      <c r="P155" s="1883">
        <v>1010.2966955734828</v>
      </c>
      <c r="Q155" s="1883">
        <v>276.97890237671209</v>
      </c>
      <c r="R155" s="1883">
        <v>30.775433597412757</v>
      </c>
      <c r="S155" s="1883">
        <v>3077.5433597412461</v>
      </c>
    </row>
    <row r="156" spans="1:19" ht="76.5">
      <c r="A156" s="1885"/>
      <c r="B156" s="1887"/>
      <c r="C156" s="2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</row>
    <row r="157" spans="1:19" ht="25.5">
      <c r="A157" s="94"/>
      <c r="B157" s="73" t="s">
        <v>185</v>
      </c>
      <c r="C157" s="28" t="s">
        <v>37</v>
      </c>
      <c r="D157" s="1981"/>
      <c r="E157" s="72">
        <v>27.345040250096812</v>
      </c>
      <c r="F157" s="305">
        <v>202.4</v>
      </c>
      <c r="G157" s="350">
        <v>5534.6361466195949</v>
      </c>
      <c r="H157" s="351">
        <v>0.42201452912889215</v>
      </c>
      <c r="I157" s="352">
        <v>284.08475569446574</v>
      </c>
      <c r="J157" s="352">
        <v>57.38512065028209</v>
      </c>
      <c r="K157" s="352">
        <v>0</v>
      </c>
      <c r="L157" s="352">
        <v>4430.4214415191691</v>
      </c>
      <c r="M157" s="352">
        <v>8.3915427220343162</v>
      </c>
      <c r="N157" s="352">
        <v>0</v>
      </c>
      <c r="O157" s="352">
        <v>0</v>
      </c>
      <c r="P157" s="352">
        <v>200.88967137168413</v>
      </c>
      <c r="Q157" s="352">
        <v>498.11725319576362</v>
      </c>
      <c r="R157" s="352">
        <v>55.346361466195617</v>
      </c>
      <c r="S157" s="352">
        <v>5534.6361466195949</v>
      </c>
    </row>
    <row r="158" spans="1:19">
      <c r="A158" s="339"/>
      <c r="B158" s="353" t="s">
        <v>186</v>
      </c>
      <c r="C158" s="55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</row>
    <row r="159" spans="1:19">
      <c r="A159" s="95"/>
      <c r="B159" s="44" t="s">
        <v>283</v>
      </c>
      <c r="C159" s="44"/>
      <c r="D159" s="45"/>
      <c r="E159" s="1871">
        <v>33.239999999999995</v>
      </c>
      <c r="F159" s="1874">
        <v>1092.2</v>
      </c>
      <c r="G159" s="1877">
        <v>36327.995999999999</v>
      </c>
      <c r="H159" s="1880"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36327.995999999999</v>
      </c>
      <c r="O159" s="1865">
        <v>0</v>
      </c>
      <c r="P159" s="1865">
        <v>0</v>
      </c>
      <c r="Q159" s="1865">
        <v>0</v>
      </c>
      <c r="R159" s="1865">
        <v>0</v>
      </c>
      <c r="S159" s="1865">
        <v>36327.995999999999</v>
      </c>
    </row>
    <row r="160" spans="1:19">
      <c r="A160" s="95"/>
      <c r="B160" s="96" t="s">
        <v>187</v>
      </c>
      <c r="C160" s="87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</row>
    <row r="161" spans="1:19" ht="25.5">
      <c r="A161" s="95"/>
      <c r="B161" s="96" t="s">
        <v>188</v>
      </c>
      <c r="C161" s="42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</row>
    <row r="162" spans="1:19" ht="101.25">
      <c r="A162" s="95"/>
      <c r="B162" s="96" t="s">
        <v>284</v>
      </c>
      <c r="C162" s="42" t="s">
        <v>37</v>
      </c>
      <c r="D162" s="43" t="s">
        <v>285</v>
      </c>
      <c r="E162" s="288">
        <v>8.3100851585473876</v>
      </c>
      <c r="F162" s="172"/>
      <c r="G162" s="3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19" ht="33.75">
      <c r="A163" s="42"/>
      <c r="B163" s="44" t="s">
        <v>189</v>
      </c>
      <c r="C163" s="42" t="s">
        <v>190</v>
      </c>
      <c r="D163" s="43" t="s">
        <v>191</v>
      </c>
      <c r="E163" s="57">
        <v>866.68268745943726</v>
      </c>
      <c r="F163" s="363">
        <v>10.3</v>
      </c>
      <c r="G163" s="150">
        <v>8926.8316808322052</v>
      </c>
      <c r="H163" s="203">
        <v>0.68066853332358901</v>
      </c>
      <c r="I163" s="362">
        <v>4144.1209233744657</v>
      </c>
      <c r="J163" s="362">
        <v>837.11242652164208</v>
      </c>
      <c r="K163" s="362">
        <v>0</v>
      </c>
      <c r="L163" s="362">
        <v>0</v>
      </c>
      <c r="M163" s="362">
        <v>122.41265001623101</v>
      </c>
      <c r="N163" s="362">
        <v>0</v>
      </c>
      <c r="O163" s="362">
        <v>0</v>
      </c>
      <c r="P163" s="362">
        <v>2930.5025128366465</v>
      </c>
      <c r="Q163" s="362">
        <v>803.41485127489875</v>
      </c>
      <c r="R163" s="362">
        <v>89.268316808320904</v>
      </c>
      <c r="S163" s="362">
        <v>8926.8316808322033</v>
      </c>
    </row>
    <row r="164" spans="1:19">
      <c r="A164" s="42"/>
      <c r="B164" s="44" t="s">
        <v>192</v>
      </c>
      <c r="C164" s="42" t="s">
        <v>193</v>
      </c>
      <c r="D164" s="43" t="s">
        <v>176</v>
      </c>
      <c r="E164" s="57">
        <v>1103.5581247806338</v>
      </c>
      <c r="F164" s="363">
        <v>0</v>
      </c>
      <c r="G164" s="150">
        <v>0</v>
      </c>
      <c r="H164" s="203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</row>
    <row r="165" spans="1:19" ht="25.5">
      <c r="A165" s="42"/>
      <c r="B165" s="44" t="s">
        <v>194</v>
      </c>
      <c r="C165" s="42" t="s">
        <v>158</v>
      </c>
      <c r="D165" s="43" t="s">
        <v>195</v>
      </c>
      <c r="E165" s="54">
        <v>264.72049743690388</v>
      </c>
      <c r="F165" s="155">
        <v>7.2</v>
      </c>
      <c r="G165" s="156">
        <v>1905.9875815457081</v>
      </c>
      <c r="H165" s="200">
        <v>0.14533104443420472</v>
      </c>
      <c r="I165" s="212">
        <v>884.82042663978075</v>
      </c>
      <c r="J165" s="212">
        <v>178.73372618123571</v>
      </c>
      <c r="K165" s="212">
        <v>0</v>
      </c>
      <c r="L165" s="212">
        <v>0</v>
      </c>
      <c r="M165" s="212">
        <v>26.136595725896587</v>
      </c>
      <c r="N165" s="212">
        <v>0</v>
      </c>
      <c r="O165" s="212">
        <v>0</v>
      </c>
      <c r="P165" s="212">
        <v>625.69807484422392</v>
      </c>
      <c r="Q165" s="212">
        <v>171.53888233911371</v>
      </c>
      <c r="R165" s="212">
        <v>19.059875815457431</v>
      </c>
      <c r="S165" s="212">
        <v>1905.9875815457083</v>
      </c>
    </row>
    <row r="166" spans="1:19" ht="25.5">
      <c r="A166" s="1868" t="s">
        <v>196</v>
      </c>
      <c r="B166" s="364" t="s">
        <v>286</v>
      </c>
      <c r="C166" s="1920" t="s">
        <v>197</v>
      </c>
      <c r="D166" s="1979" t="s">
        <v>198</v>
      </c>
      <c r="E166" s="39"/>
      <c r="F166" s="257"/>
      <c r="G166" s="160"/>
      <c r="H166" s="194"/>
      <c r="I166" s="195"/>
      <c r="J166" s="195"/>
      <c r="K166" s="195"/>
      <c r="L166" s="195"/>
      <c r="M166" s="196"/>
      <c r="N166" s="197"/>
      <c r="O166" s="197"/>
      <c r="P166" s="197"/>
      <c r="Q166" s="197"/>
      <c r="R166" s="197"/>
      <c r="S166" s="197"/>
    </row>
    <row r="167" spans="1:19" ht="25.5">
      <c r="A167" s="1869"/>
      <c r="B167" s="365" t="s">
        <v>287</v>
      </c>
      <c r="C167" s="1921"/>
      <c r="D167" s="1980"/>
      <c r="E167" s="47">
        <v>51.214076728248536</v>
      </c>
      <c r="F167" s="259">
        <v>1092.2</v>
      </c>
      <c r="G167" s="165">
        <v>55971.864456302828</v>
      </c>
      <c r="H167" s="200">
        <v>4.2678397273540449</v>
      </c>
      <c r="I167" s="210">
        <v>29206.036941664093</v>
      </c>
      <c r="J167" s="210">
        <v>5899.6194622161483</v>
      </c>
      <c r="K167" s="210">
        <v>1385.5212372445224</v>
      </c>
      <c r="L167" s="210">
        <v>2046.0304714627218</v>
      </c>
      <c r="M167" s="211">
        <v>313.76614245711488</v>
      </c>
      <c r="N167" s="212">
        <v>0</v>
      </c>
      <c r="O167" s="212">
        <v>0</v>
      </c>
      <c r="P167" s="212">
        <v>11630.066093735724</v>
      </c>
      <c r="Q167" s="212">
        <v>5048.1040348780325</v>
      </c>
      <c r="R167" s="212">
        <v>442.72007264447194</v>
      </c>
      <c r="S167" s="212">
        <v>55971.864456302821</v>
      </c>
    </row>
    <row r="168" spans="1:19" ht="25.5">
      <c r="A168" s="1869"/>
      <c r="B168" s="365" t="s">
        <v>288</v>
      </c>
      <c r="C168" s="1921"/>
      <c r="D168" s="1980"/>
      <c r="E168" s="47">
        <v>40.872794514746552</v>
      </c>
      <c r="F168" s="259"/>
      <c r="G168" s="165">
        <v>0</v>
      </c>
      <c r="H168" s="200">
        <v>0</v>
      </c>
      <c r="I168" s="210">
        <v>0</v>
      </c>
      <c r="J168" s="210">
        <v>0</v>
      </c>
      <c r="K168" s="210">
        <v>0</v>
      </c>
      <c r="L168" s="210">
        <v>0</v>
      </c>
      <c r="M168" s="211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</row>
    <row r="169" spans="1:19" ht="25.5">
      <c r="A169" s="1870"/>
      <c r="B169" s="366" t="s">
        <v>289</v>
      </c>
      <c r="C169" s="1922"/>
      <c r="D169" s="1981"/>
      <c r="E169" s="367">
        <v>30.624508718337822</v>
      </c>
      <c r="F169" s="262"/>
      <c r="G169" s="173">
        <v>0</v>
      </c>
      <c r="H169" s="203">
        <v>0</v>
      </c>
      <c r="I169" s="368">
        <v>0</v>
      </c>
      <c r="J169" s="368">
        <v>0</v>
      </c>
      <c r="K169" s="368">
        <v>0</v>
      </c>
      <c r="L169" s="368">
        <v>0</v>
      </c>
      <c r="M169" s="369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</row>
    <row r="170" spans="1:19" ht="38.25">
      <c r="A170" s="324" t="s">
        <v>199</v>
      </c>
      <c r="B170" s="370" t="s">
        <v>200</v>
      </c>
      <c r="C170" s="42" t="s">
        <v>290</v>
      </c>
      <c r="D170" s="43" t="s">
        <v>291</v>
      </c>
      <c r="E170" s="51">
        <v>7.6047019999999996</v>
      </c>
      <c r="F170" s="190">
        <v>180</v>
      </c>
      <c r="G170" s="189">
        <v>1368.84636</v>
      </c>
      <c r="H170" s="189">
        <v>0.10437416964040624</v>
      </c>
      <c r="I170" s="189"/>
      <c r="J170" s="189"/>
      <c r="K170" s="189"/>
      <c r="L170" s="189"/>
      <c r="M170" s="189"/>
      <c r="N170" s="189">
        <v>1368.84636</v>
      </c>
      <c r="O170" s="189"/>
      <c r="P170" s="189"/>
      <c r="Q170" s="189"/>
      <c r="R170" s="189"/>
      <c r="S170" s="362">
        <v>1368.84636</v>
      </c>
    </row>
    <row r="171" spans="1:19" ht="51">
      <c r="A171" s="289" t="s">
        <v>201</v>
      </c>
      <c r="B171" s="371" t="s">
        <v>202</v>
      </c>
      <c r="C171" s="52" t="s">
        <v>203</v>
      </c>
      <c r="D171" s="53" t="s">
        <v>291</v>
      </c>
      <c r="E171" s="54">
        <v>9.7774739999999998</v>
      </c>
      <c r="F171" s="155">
        <v>90</v>
      </c>
      <c r="G171" s="156">
        <v>879.97266000000002</v>
      </c>
      <c r="H171" s="189">
        <v>6.7097680483118302E-2</v>
      </c>
      <c r="I171" s="156"/>
      <c r="J171" s="156"/>
      <c r="K171" s="156"/>
      <c r="L171" s="156"/>
      <c r="M171" s="156"/>
      <c r="N171" s="156">
        <v>879.97266000000002</v>
      </c>
      <c r="O171" s="156"/>
      <c r="P171" s="156"/>
      <c r="Q171" s="156"/>
      <c r="R171" s="156"/>
      <c r="S171" s="212">
        <v>879.97266000000002</v>
      </c>
    </row>
    <row r="172" spans="1:19" ht="45">
      <c r="A172" s="1851" t="s">
        <v>204</v>
      </c>
      <c r="B172" s="15" t="s">
        <v>205</v>
      </c>
      <c r="C172" s="1920" t="s">
        <v>206</v>
      </c>
      <c r="D172" s="271" t="s">
        <v>198</v>
      </c>
      <c r="E172" s="297">
        <v>2.4081210762893859</v>
      </c>
      <c r="F172" s="257">
        <v>1092.2</v>
      </c>
      <c r="G172" s="160">
        <v>2631.8355242766702</v>
      </c>
      <c r="H172" s="194">
        <v>0.20067675635744883</v>
      </c>
      <c r="I172" s="195">
        <v>959.17221435808005</v>
      </c>
      <c r="J172" s="195">
        <v>193.75278730033213</v>
      </c>
      <c r="K172" s="195">
        <v>0</v>
      </c>
      <c r="L172" s="195">
        <v>268.26622438885096</v>
      </c>
      <c r="M172" s="195">
        <v>18.84472553129169</v>
      </c>
      <c r="N172" s="196">
        <v>447.55201687459754</v>
      </c>
      <c r="O172" s="197">
        <v>0</v>
      </c>
      <c r="P172" s="197">
        <v>521.75055038444975</v>
      </c>
      <c r="Q172" s="197">
        <v>196.17865019630048</v>
      </c>
      <c r="R172" s="197">
        <v>26.318355242766906</v>
      </c>
      <c r="S172" s="197">
        <v>2631.8355242766697</v>
      </c>
    </row>
    <row r="173" spans="1:19" ht="56.25">
      <c r="A173" s="1852"/>
      <c r="B173" s="19" t="s">
        <v>292</v>
      </c>
      <c r="C173" s="1921"/>
      <c r="D173" s="372" t="s">
        <v>293</v>
      </c>
      <c r="E173" s="300">
        <v>291.03245782041876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19" ht="56.25">
      <c r="A174" s="1852"/>
      <c r="B174" s="19" t="s">
        <v>294</v>
      </c>
      <c r="C174" s="1921"/>
      <c r="D174" s="372" t="s">
        <v>295</v>
      </c>
      <c r="E174" s="300">
        <v>125.06369718571821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19" ht="22.5">
      <c r="A175" s="1852"/>
      <c r="B175" s="19" t="s">
        <v>296</v>
      </c>
      <c r="C175" s="1921"/>
      <c r="D175" s="372" t="s">
        <v>297</v>
      </c>
      <c r="E175" s="300">
        <v>1397.0406922426466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19" ht="56.25">
      <c r="A176" s="1852"/>
      <c r="B176" s="19" t="s">
        <v>298</v>
      </c>
      <c r="C176" s="1921"/>
      <c r="D176" s="372" t="s">
        <v>299</v>
      </c>
      <c r="E176" s="300">
        <v>1251.7132199829994</v>
      </c>
      <c r="F176" s="259"/>
      <c r="G176" s="165">
        <v>0</v>
      </c>
      <c r="H176" s="200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211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</row>
    <row r="177" spans="1:19" ht="25.5">
      <c r="A177" s="1853"/>
      <c r="B177" s="373" t="s">
        <v>300</v>
      </c>
      <c r="C177" s="1922"/>
      <c r="D177" s="374" t="s">
        <v>301</v>
      </c>
      <c r="E177" s="288">
        <v>1611.2491420575002</v>
      </c>
      <c r="F177" s="262"/>
      <c r="G177" s="173">
        <v>0</v>
      </c>
      <c r="H177" s="203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3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</row>
    <row r="178" spans="1:19" ht="45">
      <c r="A178" s="289" t="s">
        <v>302</v>
      </c>
      <c r="B178" s="99" t="s">
        <v>303</v>
      </c>
      <c r="C178" s="55" t="s">
        <v>272</v>
      </c>
      <c r="D178" s="129" t="s">
        <v>304</v>
      </c>
      <c r="E178" s="102">
        <v>5300.3178379683068</v>
      </c>
      <c r="F178" s="293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</row>
    <row r="179" spans="1:19" ht="72" customHeight="1">
      <c r="A179" s="1857" t="s">
        <v>207</v>
      </c>
      <c r="B179" s="376" t="s">
        <v>208</v>
      </c>
      <c r="C179" s="1987" t="s">
        <v>305</v>
      </c>
      <c r="D179" s="1988"/>
      <c r="E179" s="1989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</row>
    <row r="180" spans="1:19">
      <c r="A180" s="1858"/>
      <c r="B180" s="377" t="s">
        <v>306</v>
      </c>
      <c r="C180" s="1990" t="s">
        <v>307</v>
      </c>
      <c r="D180" s="1993" t="s">
        <v>308</v>
      </c>
      <c r="E180" s="1994"/>
      <c r="F180" s="155"/>
      <c r="G180" s="156">
        <v>73292.929292929301</v>
      </c>
      <c r="H180" s="157">
        <v>5.5885662986038129</v>
      </c>
      <c r="I180" s="153">
        <v>18562</v>
      </c>
      <c r="J180" s="153">
        <v>3749.5239999999999</v>
      </c>
      <c r="K180" s="153">
        <v>1855</v>
      </c>
      <c r="L180" s="153">
        <v>26876</v>
      </c>
      <c r="M180" s="153">
        <v>0</v>
      </c>
      <c r="N180" s="153">
        <v>0</v>
      </c>
      <c r="O180" s="153">
        <v>1343</v>
      </c>
      <c r="P180" s="153">
        <v>11389.476000000001</v>
      </c>
      <c r="Q180" s="153">
        <v>8785</v>
      </c>
      <c r="R180" s="153">
        <v>732.92929292929512</v>
      </c>
      <c r="S180" s="153">
        <v>73292.929292929301</v>
      </c>
    </row>
    <row r="181" spans="1:19">
      <c r="A181" s="1858"/>
      <c r="B181" s="378" t="s">
        <v>309</v>
      </c>
      <c r="C181" s="1991"/>
      <c r="D181" s="1995"/>
      <c r="E181" s="1996"/>
      <c r="F181" s="159"/>
      <c r="G181" s="379"/>
      <c r="H181" s="183"/>
      <c r="I181" s="161"/>
      <c r="J181" s="161"/>
      <c r="K181" s="161"/>
      <c r="L181" s="153"/>
      <c r="M181" s="162"/>
      <c r="N181" s="162"/>
      <c r="O181" s="162"/>
      <c r="P181" s="162"/>
      <c r="Q181" s="162"/>
      <c r="R181" s="162"/>
      <c r="S181" s="162"/>
    </row>
    <row r="182" spans="1:19">
      <c r="A182" s="1858"/>
      <c r="B182" s="380" t="s">
        <v>310</v>
      </c>
      <c r="C182" s="1991"/>
      <c r="D182" s="1995"/>
      <c r="E182" s="1996"/>
      <c r="F182" s="164"/>
      <c r="G182" s="165">
        <v>26883.838383838385</v>
      </c>
      <c r="H182" s="166">
        <v>2.049885502168419</v>
      </c>
      <c r="I182" s="167">
        <v>10028</v>
      </c>
      <c r="J182" s="167">
        <v>2025.6559999999999</v>
      </c>
      <c r="K182" s="167">
        <v>1713</v>
      </c>
      <c r="L182" s="168">
        <v>545</v>
      </c>
      <c r="M182" s="169"/>
      <c r="N182" s="169"/>
      <c r="O182" s="169">
        <v>520</v>
      </c>
      <c r="P182" s="169">
        <v>6849.3440000000001</v>
      </c>
      <c r="Q182" s="169">
        <v>4934</v>
      </c>
      <c r="R182" s="169">
        <v>268.8383838383852</v>
      </c>
      <c r="S182" s="169">
        <v>26883.838383838385</v>
      </c>
    </row>
    <row r="183" spans="1:19">
      <c r="A183" s="1858"/>
      <c r="B183" s="380" t="s">
        <v>322</v>
      </c>
      <c r="C183" s="1991"/>
      <c r="D183" s="1995"/>
      <c r="E183" s="1996"/>
      <c r="F183" s="164"/>
      <c r="G183" s="165">
        <v>15479.797979797981</v>
      </c>
      <c r="H183" s="166">
        <v>1.1803304648029691</v>
      </c>
      <c r="I183" s="167">
        <v>4002</v>
      </c>
      <c r="J183" s="167">
        <v>808.404</v>
      </c>
      <c r="K183" s="167">
        <v>51</v>
      </c>
      <c r="L183" s="168">
        <v>6242</v>
      </c>
      <c r="M183" s="169"/>
      <c r="N183" s="169"/>
      <c r="O183" s="169">
        <v>282</v>
      </c>
      <c r="P183" s="169">
        <v>2202.596</v>
      </c>
      <c r="Q183" s="169">
        <v>1737</v>
      </c>
      <c r="R183" s="169">
        <v>154.79797979798059</v>
      </c>
      <c r="S183" s="169">
        <v>15479.797979797981</v>
      </c>
    </row>
    <row r="184" spans="1:19">
      <c r="A184" s="1858"/>
      <c r="B184" s="380" t="s">
        <v>312</v>
      </c>
      <c r="C184" s="1991"/>
      <c r="D184" s="1995"/>
      <c r="E184" s="1996"/>
      <c r="F184" s="164"/>
      <c r="G184" s="165">
        <v>23517.171717171717</v>
      </c>
      <c r="H184" s="166">
        <v>1.7931780673111077</v>
      </c>
      <c r="I184" s="167">
        <v>3660</v>
      </c>
      <c r="J184" s="167">
        <v>739.31999999999994</v>
      </c>
      <c r="K184" s="167">
        <v>1</v>
      </c>
      <c r="L184" s="168">
        <v>15010</v>
      </c>
      <c r="M184" s="169"/>
      <c r="N184" s="169"/>
      <c r="O184" s="169">
        <v>412</v>
      </c>
      <c r="P184" s="169">
        <v>1746.68</v>
      </c>
      <c r="Q184" s="169">
        <v>1713</v>
      </c>
      <c r="R184" s="169">
        <v>235.17171717171732</v>
      </c>
      <c r="S184" s="169">
        <v>23517.171717171717</v>
      </c>
    </row>
    <row r="185" spans="1:19">
      <c r="A185" s="1858"/>
      <c r="B185" s="380" t="s">
        <v>323</v>
      </c>
      <c r="C185" s="1991"/>
      <c r="D185" s="1995"/>
      <c r="E185" s="1996"/>
      <c r="F185" s="164"/>
      <c r="G185" s="165">
        <v>7412.121212121212</v>
      </c>
      <c r="H185" s="166">
        <v>0.56517226432131717</v>
      </c>
      <c r="I185" s="167">
        <v>872</v>
      </c>
      <c r="J185" s="167">
        <v>176.14399999999998</v>
      </c>
      <c r="K185" s="167">
        <v>90</v>
      </c>
      <c r="L185" s="168">
        <v>5079</v>
      </c>
      <c r="M185" s="169"/>
      <c r="N185" s="169"/>
      <c r="O185" s="169">
        <v>129</v>
      </c>
      <c r="P185" s="169">
        <v>590.85599999999999</v>
      </c>
      <c r="Q185" s="169">
        <v>401</v>
      </c>
      <c r="R185" s="169">
        <v>74.121212121212011</v>
      </c>
      <c r="S185" s="169">
        <v>7412.121212121212</v>
      </c>
    </row>
    <row r="186" spans="1:19">
      <c r="A186" s="1858"/>
      <c r="B186" s="381"/>
      <c r="C186" s="1991"/>
      <c r="D186" s="1995"/>
      <c r="E186" s="1996"/>
      <c r="F186" s="164"/>
      <c r="G186" s="382"/>
      <c r="H186" s="166">
        <v>0</v>
      </c>
      <c r="I186" s="167"/>
      <c r="J186" s="167"/>
      <c r="K186" s="167"/>
      <c r="L186" s="168"/>
      <c r="M186" s="169"/>
      <c r="N186" s="169"/>
      <c r="O186" s="169"/>
      <c r="P186" s="169"/>
      <c r="Q186" s="169"/>
      <c r="R186" s="169"/>
      <c r="S186" s="169">
        <v>0</v>
      </c>
    </row>
    <row r="187" spans="1:19">
      <c r="A187" s="1986"/>
      <c r="B187" s="383"/>
      <c r="C187" s="1992"/>
      <c r="D187" s="1997"/>
      <c r="E187" s="1998"/>
      <c r="F187" s="172"/>
      <c r="G187" s="384"/>
      <c r="H187" s="174">
        <v>0</v>
      </c>
      <c r="I187" s="175"/>
      <c r="J187" s="175"/>
      <c r="K187" s="175"/>
      <c r="L187" s="176"/>
      <c r="M187" s="177"/>
      <c r="N187" s="177"/>
      <c r="O187" s="177"/>
      <c r="P187" s="177"/>
      <c r="Q187" s="177"/>
      <c r="R187" s="177"/>
      <c r="S187" s="177">
        <v>0</v>
      </c>
    </row>
    <row r="188" spans="1:19">
      <c r="A188" s="385" t="s">
        <v>209</v>
      </c>
      <c r="B188" s="386" t="s">
        <v>210</v>
      </c>
      <c r="C188" s="387"/>
      <c r="D188" s="388"/>
      <c r="E188" s="389"/>
      <c r="F188" s="190"/>
      <c r="G188" s="222"/>
      <c r="H188" s="390"/>
      <c r="I188" s="176"/>
      <c r="J188" s="176"/>
      <c r="K188" s="176"/>
      <c r="L188" s="176"/>
      <c r="M188" s="176"/>
      <c r="N188" s="176"/>
      <c r="O188" s="176"/>
      <c r="P188" s="176"/>
      <c r="Q188" s="176"/>
      <c r="R188" s="176"/>
      <c r="S188" s="176"/>
    </row>
    <row r="189" spans="1:19" ht="45">
      <c r="A189" s="391" t="s">
        <v>211</v>
      </c>
      <c r="B189" s="392" t="s">
        <v>212</v>
      </c>
      <c r="C189" s="393" t="s">
        <v>213</v>
      </c>
      <c r="D189" s="393" t="s">
        <v>314</v>
      </c>
      <c r="E189" s="394">
        <v>32.616941051868459</v>
      </c>
      <c r="F189" s="395">
        <v>1092.2</v>
      </c>
      <c r="G189" s="150">
        <v>35647.05487558704</v>
      </c>
      <c r="H189" s="151">
        <v>2.7180784209890381</v>
      </c>
      <c r="I189" s="152">
        <v>16205.967720545957</v>
      </c>
      <c r="J189" s="152">
        <v>3273.6054795502828</v>
      </c>
      <c r="K189" s="152">
        <v>0</v>
      </c>
      <c r="L189" s="152">
        <v>0</v>
      </c>
      <c r="M189" s="152">
        <v>0</v>
      </c>
      <c r="N189" s="152">
        <v>0</v>
      </c>
      <c r="O189" s="152">
        <v>8453.7070764322962</v>
      </c>
      <c r="P189" s="152">
        <v>0</v>
      </c>
      <c r="Q189" s="152">
        <v>6942.3971391526593</v>
      </c>
      <c r="R189" s="152">
        <v>771.3774599058504</v>
      </c>
      <c r="S189" s="152">
        <v>35647.054875587048</v>
      </c>
    </row>
    <row r="190" spans="1:19" ht="45">
      <c r="A190" s="396" t="s">
        <v>214</v>
      </c>
      <c r="B190" s="392" t="s">
        <v>215</v>
      </c>
      <c r="C190" s="393" t="s">
        <v>213</v>
      </c>
      <c r="D190" s="397" t="s">
        <v>314</v>
      </c>
      <c r="E190" s="394">
        <v>13.132196524100035</v>
      </c>
      <c r="F190" s="395">
        <v>1092.2</v>
      </c>
      <c r="G190" s="150">
        <v>14352.177581188929</v>
      </c>
      <c r="H190" s="151">
        <v>1.0943497103416695</v>
      </c>
      <c r="I190" s="152">
        <v>5196.4518962536704</v>
      </c>
      <c r="J190" s="152">
        <v>1049.6832830432413</v>
      </c>
      <c r="K190" s="152">
        <v>0</v>
      </c>
      <c r="L190" s="152">
        <v>0</v>
      </c>
      <c r="M190" s="152">
        <v>0</v>
      </c>
      <c r="N190" s="152">
        <v>4392.380635100174</v>
      </c>
      <c r="O190" s="152">
        <v>2278.4440086729492</v>
      </c>
      <c r="P190" s="152">
        <v>0</v>
      </c>
      <c r="Q190" s="152">
        <v>1291.6959823070038</v>
      </c>
      <c r="R190" s="152">
        <v>143.52177581188849</v>
      </c>
      <c r="S190" s="152">
        <v>14352.177581188927</v>
      </c>
    </row>
    <row r="191" spans="1:19" ht="63.75">
      <c r="G191" s="398"/>
      <c r="H191" s="399"/>
      <c r="I191" s="1" t="s">
        <v>236</v>
      </c>
      <c r="J191" s="1" t="s">
        <v>237</v>
      </c>
      <c r="K191" s="1" t="s">
        <v>238</v>
      </c>
      <c r="L191" s="1" t="s">
        <v>239</v>
      </c>
      <c r="M191" s="1" t="s">
        <v>240</v>
      </c>
      <c r="N191" s="1" t="s">
        <v>3</v>
      </c>
      <c r="O191" s="1" t="s">
        <v>241</v>
      </c>
      <c r="P191" s="1" t="s">
        <v>242</v>
      </c>
      <c r="Q191" s="1" t="s">
        <v>243</v>
      </c>
      <c r="R191" s="1" t="s">
        <v>244</v>
      </c>
      <c r="S191" s="1" t="s">
        <v>245</v>
      </c>
    </row>
    <row r="192" spans="1:19">
      <c r="A192" s="107"/>
      <c r="B192" s="400" t="s">
        <v>315</v>
      </c>
      <c r="C192" s="401" t="s">
        <v>321</v>
      </c>
      <c r="D192" s="402">
        <v>12</v>
      </c>
      <c r="E192" s="401"/>
      <c r="F192" s="401"/>
      <c r="G192" s="403"/>
      <c r="H192" s="398"/>
      <c r="I192" s="404">
        <v>182657.31244728359</v>
      </c>
      <c r="J192" s="404">
        <v>36845.121806661511</v>
      </c>
      <c r="K192" s="404">
        <v>5720.112533925344</v>
      </c>
      <c r="L192" s="404">
        <v>47311.013781913469</v>
      </c>
      <c r="M192" s="404">
        <v>2710.6282474047512</v>
      </c>
      <c r="N192" s="404">
        <v>47551.84411197478</v>
      </c>
      <c r="O192" s="404">
        <v>12075.151085105244</v>
      </c>
      <c r="P192" s="404">
        <v>92043.778152932835</v>
      </c>
      <c r="Q192" s="404">
        <v>44930.328172497677</v>
      </c>
      <c r="R192" s="404">
        <v>4635.5981364150275</v>
      </c>
      <c r="S192" s="404">
        <v>476480.88847611431</v>
      </c>
    </row>
    <row r="193" spans="1:19">
      <c r="A193" s="108"/>
      <c r="B193" s="1844" t="s">
        <v>216</v>
      </c>
      <c r="C193" s="1844"/>
      <c r="D193" s="1844"/>
      <c r="E193" s="1844"/>
      <c r="F193" s="405">
        <v>1092.2</v>
      </c>
      <c r="G193" s="406"/>
    </row>
    <row r="194" spans="1:19">
      <c r="A194" s="108"/>
      <c r="B194" s="1845" t="s">
        <v>217</v>
      </c>
      <c r="C194" s="1845"/>
      <c r="D194" s="1845"/>
      <c r="E194" s="1845"/>
      <c r="F194" s="407">
        <v>1020.4</v>
      </c>
      <c r="G194" s="408"/>
      <c r="P194" s="409"/>
      <c r="Q194" s="409"/>
      <c r="R194" s="409"/>
      <c r="S194" s="410"/>
    </row>
    <row r="195" spans="1:19" ht="112.5" customHeight="1">
      <c r="A195" s="411" t="s">
        <v>0</v>
      </c>
      <c r="B195" s="1846" t="s">
        <v>218</v>
      </c>
      <c r="C195" s="1847"/>
      <c r="D195" s="1847"/>
      <c r="E195" s="1848"/>
      <c r="F195" s="109" t="s">
        <v>219</v>
      </c>
      <c r="G195" s="109" t="s">
        <v>220</v>
      </c>
      <c r="S195" s="412"/>
    </row>
    <row r="196" spans="1:19" ht="23.25" customHeight="1">
      <c r="A196" s="110">
        <v>1</v>
      </c>
      <c r="B196" s="1834" t="s">
        <v>221</v>
      </c>
      <c r="C196" s="1835"/>
      <c r="D196" s="1835"/>
      <c r="E196" s="1836"/>
      <c r="F196" s="413">
        <v>353188.72942865506</v>
      </c>
      <c r="G196" s="414">
        <v>26.930546362022678</v>
      </c>
      <c r="I196" s="398"/>
      <c r="J196" s="398"/>
    </row>
    <row r="197" spans="1:19" ht="26.25" customHeight="1">
      <c r="A197" s="110"/>
      <c r="B197" s="1999" t="s">
        <v>316</v>
      </c>
      <c r="C197" s="2000"/>
      <c r="D197" s="2000"/>
      <c r="E197" s="2001"/>
      <c r="F197" s="415">
        <v>32971.31333837971</v>
      </c>
      <c r="G197" s="416">
        <v>2.5140538428630026</v>
      </c>
    </row>
    <row r="198" spans="1:19">
      <c r="A198" s="110">
        <v>2</v>
      </c>
      <c r="B198" s="1834" t="s">
        <v>222</v>
      </c>
      <c r="C198" s="1835"/>
      <c r="D198" s="1835"/>
      <c r="E198" s="1836"/>
      <c r="F198" s="413">
        <v>73292.929292929301</v>
      </c>
      <c r="G198" s="414">
        <v>5.5885662986038129</v>
      </c>
      <c r="I198" s="398"/>
    </row>
    <row r="199" spans="1:19">
      <c r="A199" s="110">
        <v>3</v>
      </c>
      <c r="B199" s="1834" t="s">
        <v>223</v>
      </c>
      <c r="C199" s="1835"/>
      <c r="D199" s="1835"/>
      <c r="E199" s="1836"/>
      <c r="F199" s="413">
        <v>49999.232456775972</v>
      </c>
      <c r="G199" s="414">
        <v>3.8124281313307082</v>
      </c>
      <c r="I199" s="398"/>
    </row>
    <row r="200" spans="1:19">
      <c r="A200" s="110"/>
      <c r="B200" s="1839" t="s">
        <v>224</v>
      </c>
      <c r="C200" s="1840"/>
      <c r="D200" s="1840"/>
      <c r="E200" s="1841"/>
      <c r="F200" s="413">
        <v>476480.89117836033</v>
      </c>
      <c r="G200" s="417"/>
    </row>
    <row r="201" spans="1:19" ht="25.5" customHeight="1">
      <c r="A201" s="110">
        <v>5</v>
      </c>
      <c r="B201" s="1829" t="s">
        <v>317</v>
      </c>
      <c r="C201" s="1830"/>
      <c r="D201" s="1830"/>
      <c r="E201" s="1831"/>
      <c r="F201" s="413">
        <v>403187.96188543102</v>
      </c>
      <c r="G201" s="417">
        <v>30.742974493353387</v>
      </c>
    </row>
    <row r="202" spans="1:19" ht="28.5" customHeight="1">
      <c r="A202" s="110">
        <v>6</v>
      </c>
      <c r="B202" s="1834" t="s">
        <v>318</v>
      </c>
      <c r="C202" s="1835"/>
      <c r="D202" s="1835"/>
      <c r="E202" s="1836"/>
      <c r="F202" s="413">
        <v>476480.89117836033</v>
      </c>
      <c r="G202" s="414">
        <v>36.331540791957202</v>
      </c>
      <c r="I202" s="398"/>
    </row>
  </sheetData>
  <mergeCells count="194">
    <mergeCell ref="B199:E199"/>
    <mergeCell ref="B200:E200"/>
    <mergeCell ref="B201:E201"/>
    <mergeCell ref="B202:E202"/>
    <mergeCell ref="B193:E193"/>
    <mergeCell ref="B194:E194"/>
    <mergeCell ref="B195:E195"/>
    <mergeCell ref="B196:E196"/>
    <mergeCell ref="B197:E197"/>
    <mergeCell ref="B198:E198"/>
    <mergeCell ref="F155:F156"/>
    <mergeCell ref="G155:G156"/>
    <mergeCell ref="H155:H156"/>
    <mergeCell ref="A172:A177"/>
    <mergeCell ref="C172:C177"/>
    <mergeCell ref="A179:A187"/>
    <mergeCell ref="C179:E179"/>
    <mergeCell ref="C180:C187"/>
    <mergeCell ref="D180:E187"/>
    <mergeCell ref="S159:S161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O159:O161"/>
    <mergeCell ref="E159:E161"/>
    <mergeCell ref="F159:F161"/>
    <mergeCell ref="G159:G161"/>
    <mergeCell ref="H159:H161"/>
    <mergeCell ref="I159:I161"/>
    <mergeCell ref="P159:P161"/>
    <mergeCell ref="Q159:Q161"/>
    <mergeCell ref="R159:R161"/>
    <mergeCell ref="M153:M154"/>
    <mergeCell ref="N153:N154"/>
    <mergeCell ref="O153:O154"/>
    <mergeCell ref="O155:O156"/>
    <mergeCell ref="R150:R152"/>
    <mergeCell ref="S150:S152"/>
    <mergeCell ref="M150:M152"/>
    <mergeCell ref="N150:N152"/>
    <mergeCell ref="O150:O152"/>
    <mergeCell ref="P150:P152"/>
    <mergeCell ref="P153:P154"/>
    <mergeCell ref="R153:R154"/>
    <mergeCell ref="S153:S154"/>
    <mergeCell ref="Q153:Q154"/>
    <mergeCell ref="N155:N156"/>
    <mergeCell ref="Q150:Q152"/>
    <mergeCell ref="P155:P156"/>
    <mergeCell ref="Q155:Q156"/>
    <mergeCell ref="R155:R156"/>
    <mergeCell ref="S155:S156"/>
    <mergeCell ref="M155:M156"/>
    <mergeCell ref="I153:I154"/>
    <mergeCell ref="K150:K152"/>
    <mergeCell ref="L150:L152"/>
    <mergeCell ref="E150:E152"/>
    <mergeCell ref="F150:F152"/>
    <mergeCell ref="G150:G152"/>
    <mergeCell ref="H150:H152"/>
    <mergeCell ref="I150:I152"/>
    <mergeCell ref="J150:J152"/>
    <mergeCell ref="J153:J154"/>
    <mergeCell ref="K153:K154"/>
    <mergeCell ref="L153:L154"/>
    <mergeCell ref="C126:C130"/>
    <mergeCell ref="D126:D134"/>
    <mergeCell ref="C131:C134"/>
    <mergeCell ref="A153:A154"/>
    <mergeCell ref="B153:B154"/>
    <mergeCell ref="E153:E154"/>
    <mergeCell ref="F153:F154"/>
    <mergeCell ref="G153:G154"/>
    <mergeCell ref="H153:H154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K4:Q4"/>
    <mergeCell ref="A5:H5"/>
    <mergeCell ref="A9:A23"/>
    <mergeCell ref="C12:C16"/>
    <mergeCell ref="D12:D16"/>
    <mergeCell ref="C18:C21"/>
    <mergeCell ref="D18:D21"/>
    <mergeCell ref="Q49:Q60"/>
  </mergeCells>
  <pageMargins left="0.27" right="0.21" top="0.46" bottom="0.28000000000000003" header="0.3" footer="0.2"/>
  <pageSetup paperSize="9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U201"/>
  <sheetViews>
    <sheetView topLeftCell="A188" workbookViewId="0">
      <selection activeCell="B210" sqref="B210"/>
    </sheetView>
  </sheetViews>
  <sheetFormatPr defaultRowHeight="15" outlineLevelCol="1"/>
  <cols>
    <col min="1" max="1" width="5.85546875" customWidth="1"/>
    <col min="2" max="2" width="66.42578125" customWidth="1"/>
    <col min="3" max="3" width="16.42578125" customWidth="1"/>
    <col min="4" max="4" width="14.28515625" customWidth="1"/>
    <col min="5" max="5" width="10.42578125" customWidth="1"/>
    <col min="6" max="6" width="9.7109375" customWidth="1"/>
    <col min="7" max="7" width="8.710937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5.4257812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ht="36">
      <c r="A2" s="493"/>
      <c r="B2" s="500" t="s">
        <v>226</v>
      </c>
      <c r="C2" s="501" t="s">
        <v>321</v>
      </c>
      <c r="D2" s="498">
        <v>13</v>
      </c>
      <c r="E2" s="495"/>
      <c r="F2" s="495"/>
      <c r="G2" s="495"/>
      <c r="H2" s="493"/>
    </row>
    <row r="3" spans="1:19">
      <c r="A3" s="499"/>
      <c r="B3" s="499"/>
      <c r="C3" s="137"/>
      <c r="D3" s="138"/>
      <c r="E3" s="137"/>
      <c r="F3" s="139"/>
      <c r="G3" s="140"/>
      <c r="H3" s="141"/>
      <c r="K3" s="1953"/>
      <c r="L3" s="1953"/>
      <c r="M3" s="1953"/>
      <c r="N3" s="1953"/>
      <c r="O3" s="1953"/>
      <c r="P3" s="1953"/>
      <c r="Q3" s="1953"/>
    </row>
    <row r="4" spans="1:19" ht="30.75" customHeight="1">
      <c r="A4" s="1954" t="s">
        <v>230</v>
      </c>
      <c r="B4" s="1954"/>
      <c r="C4" s="1954"/>
      <c r="D4" s="1954"/>
      <c r="E4" s="1954"/>
      <c r="F4" s="1954"/>
      <c r="G4" s="1954"/>
      <c r="H4" s="1954"/>
    </row>
    <row r="5" spans="1:19" ht="148.5" customHeight="1">
      <c r="A5" s="103" t="s">
        <v>0</v>
      </c>
      <c r="B5" s="103" t="s">
        <v>1</v>
      </c>
      <c r="C5" s="103" t="s">
        <v>231</v>
      </c>
      <c r="D5" s="103" t="s">
        <v>2</v>
      </c>
      <c r="E5" s="103" t="s">
        <v>232</v>
      </c>
      <c r="F5" s="142" t="s">
        <v>233</v>
      </c>
      <c r="G5" s="103" t="s">
        <v>234</v>
      </c>
      <c r="H5" s="143" t="s">
        <v>235</v>
      </c>
      <c r="I5" s="1" t="s">
        <v>236</v>
      </c>
      <c r="J5" s="1" t="s">
        <v>237</v>
      </c>
      <c r="K5" s="1" t="s">
        <v>238</v>
      </c>
      <c r="L5" s="1" t="s">
        <v>239</v>
      </c>
      <c r="M5" s="1" t="s">
        <v>240</v>
      </c>
      <c r="N5" s="1" t="s">
        <v>3</v>
      </c>
      <c r="O5" s="1" t="s">
        <v>241</v>
      </c>
      <c r="P5" s="1" t="s">
        <v>242</v>
      </c>
      <c r="Q5" s="1" t="s">
        <v>243</v>
      </c>
      <c r="R5" s="1" t="s">
        <v>244</v>
      </c>
      <c r="S5" s="1" t="s">
        <v>245</v>
      </c>
    </row>
    <row r="6" spans="1:19">
      <c r="A6" s="144">
        <v>1</v>
      </c>
      <c r="B6" s="144">
        <v>2</v>
      </c>
      <c r="C6" s="144">
        <v>3</v>
      </c>
      <c r="D6" s="144">
        <v>4</v>
      </c>
      <c r="E6" s="144">
        <v>5</v>
      </c>
      <c r="F6" s="145">
        <v>6</v>
      </c>
      <c r="G6" s="144">
        <v>7</v>
      </c>
      <c r="H6" s="144">
        <v>8</v>
      </c>
      <c r="I6" s="146">
        <v>9</v>
      </c>
      <c r="J6" s="146">
        <v>10</v>
      </c>
      <c r="K6" s="146">
        <v>11</v>
      </c>
      <c r="L6" s="146">
        <v>12</v>
      </c>
      <c r="M6" s="146">
        <v>13</v>
      </c>
      <c r="N6" s="146">
        <v>14</v>
      </c>
      <c r="O6" s="146">
        <v>15</v>
      </c>
      <c r="P6" s="146">
        <v>16</v>
      </c>
      <c r="Q6" s="146">
        <v>17</v>
      </c>
      <c r="R6" s="146">
        <v>18</v>
      </c>
      <c r="S6" s="146">
        <v>19</v>
      </c>
    </row>
    <row r="7" spans="1:19" ht="63.75">
      <c r="A7" s="4" t="s">
        <v>4</v>
      </c>
      <c r="B7" s="5" t="s">
        <v>5</v>
      </c>
      <c r="C7" s="6"/>
      <c r="D7" s="7"/>
      <c r="E7" s="8"/>
      <c r="F7" s="145"/>
      <c r="G7" s="144"/>
      <c r="H7" s="144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</row>
    <row r="8" spans="1:19" ht="25.5">
      <c r="A8" s="1944" t="s">
        <v>6</v>
      </c>
      <c r="B8" s="9" t="s">
        <v>7</v>
      </c>
      <c r="C8" s="10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34.5">
      <c r="A9" s="1945"/>
      <c r="B9" s="147" t="s">
        <v>8</v>
      </c>
      <c r="C9" s="148" t="s">
        <v>9</v>
      </c>
      <c r="D9" s="7" t="s">
        <v>10</v>
      </c>
      <c r="E9" s="11">
        <v>317.57747769771919</v>
      </c>
      <c r="F9" s="149">
        <v>0.46610000000000001</v>
      </c>
      <c r="G9" s="150">
        <v>148.02286235490692</v>
      </c>
      <c r="H9" s="151">
        <v>2.6464789808143267E-2</v>
      </c>
      <c r="I9" s="152">
        <v>73.887135807964938</v>
      </c>
      <c r="J9" s="152">
        <v>14.925201433208915</v>
      </c>
      <c r="K9" s="152">
        <v>0</v>
      </c>
      <c r="L9" s="152">
        <v>0</v>
      </c>
      <c r="M9" s="152">
        <v>1.2022825475210175</v>
      </c>
      <c r="N9" s="152">
        <v>0</v>
      </c>
      <c r="O9" s="152">
        <v>0</v>
      </c>
      <c r="P9" s="152">
        <v>43.205956330721349</v>
      </c>
      <c r="Q9" s="152">
        <v>13.322057611941624</v>
      </c>
      <c r="R9" s="152">
        <v>1.4802286235490827</v>
      </c>
      <c r="S9" s="153">
        <v>148.02286235490695</v>
      </c>
    </row>
    <row r="10" spans="1:19" ht="34.5">
      <c r="A10" s="1945"/>
      <c r="B10" s="154" t="s">
        <v>11</v>
      </c>
      <c r="C10" s="104" t="s">
        <v>9</v>
      </c>
      <c r="D10" s="7" t="s">
        <v>10</v>
      </c>
      <c r="E10" s="11">
        <v>1180.7367760556226</v>
      </c>
      <c r="F10" s="155">
        <v>0.46610000000000001</v>
      </c>
      <c r="G10" s="156">
        <v>550.34141131952572</v>
      </c>
      <c r="H10" s="157">
        <v>9.8394731337968555E-2</v>
      </c>
      <c r="I10" s="152">
        <v>274.70858185012605</v>
      </c>
      <c r="J10" s="152">
        <v>55.491133533725467</v>
      </c>
      <c r="K10" s="152">
        <v>0</v>
      </c>
      <c r="L10" s="152">
        <v>0</v>
      </c>
      <c r="M10" s="152">
        <v>4.4700248561678855</v>
      </c>
      <c r="N10" s="152">
        <v>0</v>
      </c>
      <c r="O10" s="152">
        <v>0</v>
      </c>
      <c r="P10" s="152">
        <v>160.63752994755376</v>
      </c>
      <c r="Q10" s="152">
        <v>49.530727018757318</v>
      </c>
      <c r="R10" s="152">
        <v>5.5034141131952401</v>
      </c>
      <c r="S10" s="153">
        <v>550.34141131952583</v>
      </c>
    </row>
    <row r="11" spans="1:19">
      <c r="A11" s="1945"/>
      <c r="B11" s="147" t="s">
        <v>12</v>
      </c>
      <c r="C11" s="1965" t="s">
        <v>9</v>
      </c>
      <c r="D11" s="1968" t="s">
        <v>25</v>
      </c>
      <c r="E11" s="12"/>
      <c r="F11" s="159"/>
      <c r="G11" s="160"/>
      <c r="H11" s="157"/>
      <c r="I11" s="161"/>
      <c r="J11" s="161"/>
      <c r="K11" s="161"/>
      <c r="L11" s="161"/>
      <c r="M11" s="161"/>
      <c r="N11" s="153"/>
      <c r="O11" s="162"/>
      <c r="P11" s="162"/>
      <c r="Q11" s="162"/>
      <c r="R11" s="162"/>
      <c r="S11" s="162"/>
    </row>
    <row r="12" spans="1:19">
      <c r="A12" s="1945"/>
      <c r="B12" s="163" t="s">
        <v>13</v>
      </c>
      <c r="C12" s="1966"/>
      <c r="D12" s="1969"/>
      <c r="E12" s="13"/>
      <c r="F12" s="164"/>
      <c r="G12" s="165"/>
      <c r="H12" s="166"/>
      <c r="I12" s="167"/>
      <c r="J12" s="167"/>
      <c r="K12" s="167"/>
      <c r="L12" s="167"/>
      <c r="M12" s="167"/>
      <c r="N12" s="168"/>
      <c r="O12" s="169"/>
      <c r="P12" s="169"/>
      <c r="Q12" s="169"/>
      <c r="R12" s="169"/>
      <c r="S12" s="169"/>
    </row>
    <row r="13" spans="1:19">
      <c r="A13" s="1945"/>
      <c r="B13" s="170" t="s">
        <v>14</v>
      </c>
      <c r="C13" s="1966"/>
      <c r="D13" s="1969"/>
      <c r="E13" s="13">
        <v>1505.5158081760476</v>
      </c>
      <c r="F13" s="164"/>
      <c r="G13" s="165">
        <v>0</v>
      </c>
      <c r="H13" s="166">
        <v>0</v>
      </c>
      <c r="I13" s="167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167">
        <v>0</v>
      </c>
      <c r="P13" s="167">
        <v>0</v>
      </c>
      <c r="Q13" s="167">
        <v>0</v>
      </c>
      <c r="R13" s="168">
        <v>0</v>
      </c>
      <c r="S13" s="169">
        <v>0</v>
      </c>
    </row>
    <row r="14" spans="1:19">
      <c r="A14" s="1945"/>
      <c r="B14" s="170" t="s">
        <v>15</v>
      </c>
      <c r="C14" s="1966"/>
      <c r="D14" s="1969"/>
      <c r="E14" s="13">
        <v>1231.7856612349478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1" t="s">
        <v>16</v>
      </c>
      <c r="C15" s="1967"/>
      <c r="D15" s="1970"/>
      <c r="E15" s="13">
        <v>1441.108714778142</v>
      </c>
      <c r="F15" s="172">
        <v>0.39989999999999998</v>
      </c>
      <c r="G15" s="173">
        <v>576.29937503977897</v>
      </c>
      <c r="H15" s="174">
        <v>0.10303571748547861</v>
      </c>
      <c r="I15" s="175">
        <v>290.95750026787073</v>
      </c>
      <c r="J15" s="175">
        <v>58.773415054109883</v>
      </c>
      <c r="K15" s="175">
        <v>0</v>
      </c>
      <c r="L15" s="175">
        <v>0</v>
      </c>
      <c r="M15" s="175">
        <v>4.7344252936205073</v>
      </c>
      <c r="N15" s="175">
        <v>0</v>
      </c>
      <c r="O15" s="175">
        <v>0</v>
      </c>
      <c r="P15" s="175">
        <v>164.20409692019987</v>
      </c>
      <c r="Q15" s="175">
        <v>51.866943753580102</v>
      </c>
      <c r="R15" s="176">
        <v>5.7629937503978104</v>
      </c>
      <c r="S15" s="177">
        <v>576.29937503977885</v>
      </c>
    </row>
    <row r="16" spans="1:19" ht="56.25">
      <c r="A16" s="1945"/>
      <c r="B16" s="178" t="s">
        <v>17</v>
      </c>
      <c r="C16" s="104" t="s">
        <v>9</v>
      </c>
      <c r="D16" s="14" t="s">
        <v>18</v>
      </c>
      <c r="E16" s="40">
        <v>1203.0267225146711</v>
      </c>
      <c r="F16" s="179">
        <v>3.1850000000000003E-2</v>
      </c>
      <c r="G16" s="180">
        <v>38.316401112092279</v>
      </c>
      <c r="H16" s="181">
        <v>6.8505329886455477E-3</v>
      </c>
      <c r="I16" s="167">
        <v>19.418953307178089</v>
      </c>
      <c r="J16" s="167">
        <v>3.9226285680499733</v>
      </c>
      <c r="K16" s="167">
        <v>0</v>
      </c>
      <c r="L16" s="167">
        <v>0</v>
      </c>
      <c r="M16" s="167">
        <v>0.31598286219979543</v>
      </c>
      <c r="N16" s="167">
        <v>0</v>
      </c>
      <c r="O16" s="167">
        <v>0</v>
      </c>
      <c r="P16" s="167">
        <v>10.827196263455194</v>
      </c>
      <c r="Q16" s="167">
        <v>3.4484761000883051</v>
      </c>
      <c r="R16" s="167">
        <v>0.38316401112092069</v>
      </c>
      <c r="S16" s="152">
        <v>38.316401112092279</v>
      </c>
    </row>
    <row r="17" spans="1:19">
      <c r="A17" s="1945"/>
      <c r="B17" s="178" t="s">
        <v>19</v>
      </c>
      <c r="C17" s="1971" t="s">
        <v>9</v>
      </c>
      <c r="D17" s="1963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19">
      <c r="A18" s="1945"/>
      <c r="B18" s="185" t="s">
        <v>21</v>
      </c>
      <c r="C18" s="1972"/>
      <c r="D18" s="1964"/>
      <c r="E18" s="48">
        <v>601.51336125733553</v>
      </c>
      <c r="F18" s="186">
        <v>0.99974999999999992</v>
      </c>
      <c r="G18" s="180">
        <v>601.3629829170211</v>
      </c>
      <c r="H18" s="166">
        <v>0.10751680306747856</v>
      </c>
      <c r="I18" s="168">
        <v>304.7739178783562</v>
      </c>
      <c r="J18" s="168">
        <v>61.564331411427943</v>
      </c>
      <c r="K18" s="168">
        <v>0</v>
      </c>
      <c r="L18" s="168">
        <v>0</v>
      </c>
      <c r="M18" s="168">
        <v>4.9592443718091905</v>
      </c>
      <c r="N18" s="168">
        <v>0</v>
      </c>
      <c r="O18" s="168">
        <v>0</v>
      </c>
      <c r="P18" s="168">
        <v>169.92919096372572</v>
      </c>
      <c r="Q18" s="168">
        <v>54.122668462531905</v>
      </c>
      <c r="R18" s="168">
        <v>6.0136298291701786</v>
      </c>
      <c r="S18" s="169">
        <v>601.3629829170211</v>
      </c>
    </row>
    <row r="19" spans="1:19">
      <c r="A19" s="1945"/>
      <c r="B19" s="185" t="s">
        <v>22</v>
      </c>
      <c r="C19" s="1972"/>
      <c r="D19" s="1964"/>
      <c r="E19" s="48">
        <v>200.50445375244516</v>
      </c>
      <c r="F19" s="186">
        <v>2.1252499999999999</v>
      </c>
      <c r="G19" s="180">
        <v>426.12209033738407</v>
      </c>
      <c r="H19" s="166">
        <v>7.6185741675138391E-2</v>
      </c>
      <c r="I19" s="168">
        <v>215.96091321863014</v>
      </c>
      <c r="J19" s="168">
        <v>43.624104470163289</v>
      </c>
      <c r="K19" s="168">
        <v>0</v>
      </c>
      <c r="L19" s="168">
        <v>0</v>
      </c>
      <c r="M19" s="168">
        <v>3.5140898895348776</v>
      </c>
      <c r="N19" s="168">
        <v>0</v>
      </c>
      <c r="O19" s="168">
        <v>0</v>
      </c>
      <c r="P19" s="168">
        <v>120.41077372531737</v>
      </c>
      <c r="Q19" s="168">
        <v>38.35098813036457</v>
      </c>
      <c r="R19" s="168">
        <v>4.2612209033738173</v>
      </c>
      <c r="S19" s="169">
        <v>426.12209033738407</v>
      </c>
    </row>
    <row r="20" spans="1:19">
      <c r="A20" s="1945"/>
      <c r="B20" s="187" t="s">
        <v>23</v>
      </c>
      <c r="C20" s="1973"/>
      <c r="D20" s="1974"/>
      <c r="E20" s="72">
        <v>376.94837305459691</v>
      </c>
      <c r="F20" s="188">
        <v>0.38799999999999996</v>
      </c>
      <c r="G20" s="189">
        <v>146.25596874518359</v>
      </c>
      <c r="H20" s="174">
        <v>2.6148889498888578E-2</v>
      </c>
      <c r="I20" s="168">
        <v>74.123293042323283</v>
      </c>
      <c r="J20" s="168">
        <v>14.9729051945493</v>
      </c>
      <c r="K20" s="168">
        <v>0</v>
      </c>
      <c r="L20" s="168">
        <v>0</v>
      </c>
      <c r="M20" s="168">
        <v>1.2061252695082088</v>
      </c>
      <c r="N20" s="168">
        <v>0</v>
      </c>
      <c r="O20" s="168">
        <v>0</v>
      </c>
      <c r="P20" s="168">
        <v>41.328048364284435</v>
      </c>
      <c r="Q20" s="168">
        <v>13.163037187066523</v>
      </c>
      <c r="R20" s="168">
        <v>1.4625596874518367</v>
      </c>
      <c r="S20" s="177">
        <v>146.25596874518357</v>
      </c>
    </row>
    <row r="21" spans="1:19" ht="33.75">
      <c r="A21" s="1945"/>
      <c r="B21" s="154" t="s">
        <v>24</v>
      </c>
      <c r="C21" s="104" t="s">
        <v>9</v>
      </c>
      <c r="D21" s="14" t="s">
        <v>25</v>
      </c>
      <c r="E21" s="35">
        <v>1465.7422047587042</v>
      </c>
      <c r="F21" s="190">
        <v>3.3700000000000001E-2</v>
      </c>
      <c r="G21" s="189">
        <v>49.395512300368331</v>
      </c>
      <c r="H21" s="174">
        <v>8.8313509798269903E-3</v>
      </c>
      <c r="I21" s="152">
        <v>24.656278547638365</v>
      </c>
      <c r="J21" s="152">
        <v>4.9805682666229494</v>
      </c>
      <c r="K21" s="152">
        <v>0</v>
      </c>
      <c r="L21" s="152">
        <v>0</v>
      </c>
      <c r="M21" s="152">
        <v>0.40120398578837446</v>
      </c>
      <c r="N21" s="152">
        <v>0</v>
      </c>
      <c r="O21" s="152">
        <v>0</v>
      </c>
      <c r="P21" s="152">
        <v>14.417910270281816</v>
      </c>
      <c r="Q21" s="152">
        <v>4.4455961070331504</v>
      </c>
      <c r="R21" s="152">
        <v>0.49395512300368305</v>
      </c>
      <c r="S21" s="191">
        <v>49.395512300368331</v>
      </c>
    </row>
    <row r="22" spans="1:19" ht="33.75">
      <c r="A22" s="1946"/>
      <c r="B22" s="154" t="s">
        <v>26</v>
      </c>
      <c r="C22" s="104" t="s">
        <v>9</v>
      </c>
      <c r="D22" s="14" t="s">
        <v>25</v>
      </c>
      <c r="E22" s="35">
        <v>1273.4017761307164</v>
      </c>
      <c r="F22" s="155">
        <v>3.3700000000000001E-2</v>
      </c>
      <c r="G22" s="156">
        <v>42.91363985560514</v>
      </c>
      <c r="H22" s="157">
        <v>7.6724665407289462E-3</v>
      </c>
      <c r="I22" s="152">
        <v>21.916692042345208</v>
      </c>
      <c r="J22" s="152">
        <v>4.4271717925537315</v>
      </c>
      <c r="K22" s="152">
        <v>0</v>
      </c>
      <c r="L22" s="152">
        <v>0</v>
      </c>
      <c r="M22" s="152">
        <v>0.35662576514522176</v>
      </c>
      <c r="N22" s="152">
        <v>0</v>
      </c>
      <c r="O22" s="152">
        <v>0</v>
      </c>
      <c r="P22" s="152">
        <v>11.921786270000466</v>
      </c>
      <c r="Q22" s="152">
        <v>3.8622275870044636</v>
      </c>
      <c r="R22" s="152">
        <v>0.42913639855604885</v>
      </c>
      <c r="S22" s="152">
        <v>42.913639855605133</v>
      </c>
    </row>
    <row r="23" spans="1:19" ht="25.5">
      <c r="A23" s="1851" t="s">
        <v>27</v>
      </c>
      <c r="B23" s="15" t="s">
        <v>30</v>
      </c>
      <c r="C23" s="1960" t="s">
        <v>28</v>
      </c>
      <c r="D23" s="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</row>
    <row r="24" spans="1:19" ht="25.5">
      <c r="A24" s="1852"/>
      <c r="B24" s="19" t="s">
        <v>31</v>
      </c>
      <c r="C24" s="1961"/>
      <c r="D24" s="29" t="s">
        <v>246</v>
      </c>
      <c r="E24" s="30">
        <v>1126.2954418847103</v>
      </c>
      <c r="F24" s="198">
        <v>0.36400000000000005</v>
      </c>
      <c r="G24" s="199">
        <v>409.9715408460346</v>
      </c>
      <c r="H24" s="200">
        <v>7.3298208690201413E-2</v>
      </c>
      <c r="I24" s="167">
        <v>101.94025774206253</v>
      </c>
      <c r="J24" s="167">
        <v>20.591932063896628</v>
      </c>
      <c r="K24" s="167">
        <v>0.62335728000000012</v>
      </c>
      <c r="L24" s="167">
        <v>77.230896783039995</v>
      </c>
      <c r="M24" s="167">
        <v>1.6587595585193073</v>
      </c>
      <c r="N24" s="167">
        <v>0</v>
      </c>
      <c r="O24" s="167">
        <v>0</v>
      </c>
      <c r="P24" s="167">
        <v>166.92918333391268</v>
      </c>
      <c r="Q24" s="167">
        <v>36.897438676143111</v>
      </c>
      <c r="R24" s="167">
        <v>4.099715408460356</v>
      </c>
      <c r="S24" s="168">
        <v>409.9715408460346</v>
      </c>
    </row>
    <row r="25" spans="1:19" ht="25.5">
      <c r="A25" s="1852"/>
      <c r="B25" s="19" t="s">
        <v>32</v>
      </c>
      <c r="C25" s="1961"/>
      <c r="D25" s="29" t="s">
        <v>247</v>
      </c>
      <c r="E25" s="30">
        <v>4805.0471364364521</v>
      </c>
      <c r="F25" s="198">
        <v>0.2</v>
      </c>
      <c r="G25" s="199">
        <v>961.00942728729046</v>
      </c>
      <c r="H25" s="200">
        <v>0.17181746179061905</v>
      </c>
      <c r="I25" s="167">
        <v>387.69807994599461</v>
      </c>
      <c r="J25" s="167">
        <v>42.790520241233359</v>
      </c>
      <c r="K25" s="167">
        <v>1.4998980000000002</v>
      </c>
      <c r="L25" s="167">
        <v>210.53389041599999</v>
      </c>
      <c r="M25" s="167">
        <v>6.2218601111500087</v>
      </c>
      <c r="N25" s="167">
        <v>0</v>
      </c>
      <c r="O25" s="167">
        <v>0</v>
      </c>
      <c r="P25" s="167">
        <v>216.16423584418322</v>
      </c>
      <c r="Q25" s="167">
        <v>86.490848455856124</v>
      </c>
      <c r="R25" s="167">
        <v>9.6100942728729937</v>
      </c>
      <c r="S25" s="168">
        <v>961.00942728729035</v>
      </c>
    </row>
    <row r="26" spans="1:19" ht="25.5">
      <c r="A26" s="1852"/>
      <c r="B26" s="19" t="s">
        <v>33</v>
      </c>
      <c r="C26" s="1961"/>
      <c r="D26" s="29" t="s">
        <v>248</v>
      </c>
      <c r="E26" s="30">
        <v>2762.731430345988</v>
      </c>
      <c r="F26" s="198">
        <v>0.1</v>
      </c>
      <c r="G26" s="199">
        <v>276.27314303459883</v>
      </c>
      <c r="H26" s="200">
        <v>4.9394468825466421E-2</v>
      </c>
      <c r="I26" s="167">
        <v>127.43859586033976</v>
      </c>
      <c r="J26" s="167">
        <v>25.742596363788625</v>
      </c>
      <c r="K26" s="167">
        <v>0.10678399999999999</v>
      </c>
      <c r="L26" s="167">
        <v>22.326965496</v>
      </c>
      <c r="M26" s="167">
        <v>1.976455441363995</v>
      </c>
      <c r="N26" s="167">
        <v>0</v>
      </c>
      <c r="O26" s="167">
        <v>0</v>
      </c>
      <c r="P26" s="167">
        <v>71.054431569646553</v>
      </c>
      <c r="Q26" s="167">
        <v>24.864582873113893</v>
      </c>
      <c r="R26" s="167">
        <v>2.7627314303460029</v>
      </c>
      <c r="S26" s="168">
        <v>276.27314303459877</v>
      </c>
    </row>
    <row r="27" spans="1:19">
      <c r="A27" s="1852"/>
      <c r="B27" s="19" t="s">
        <v>34</v>
      </c>
      <c r="C27" s="1961"/>
      <c r="D27" s="29" t="s">
        <v>249</v>
      </c>
      <c r="E27" s="30">
        <v>681.19928507448594</v>
      </c>
      <c r="F27" s="201">
        <v>0.1</v>
      </c>
      <c r="G27" s="199">
        <v>68.119928507448591</v>
      </c>
      <c r="H27" s="200">
        <v>1.2179061808526173E-2</v>
      </c>
      <c r="I27" s="167">
        <v>31.782711460765814</v>
      </c>
      <c r="J27" s="167">
        <v>6.4201077150746944</v>
      </c>
      <c r="K27" s="167">
        <v>1.4440122000000002</v>
      </c>
      <c r="L27" s="167">
        <v>2.5703264166799999</v>
      </c>
      <c r="M27" s="167">
        <v>0.50564219165205682</v>
      </c>
      <c r="N27" s="167">
        <v>0</v>
      </c>
      <c r="O27" s="167">
        <v>0</v>
      </c>
      <c r="P27" s="167">
        <v>18.585135672531177</v>
      </c>
      <c r="Q27" s="167">
        <v>6.1307935656703734</v>
      </c>
      <c r="R27" s="167">
        <v>0.68119928507449012</v>
      </c>
      <c r="S27" s="168">
        <v>68.119928507448606</v>
      </c>
    </row>
    <row r="28" spans="1:19" ht="45">
      <c r="A28" s="1853"/>
      <c r="B28" s="19" t="s">
        <v>35</v>
      </c>
      <c r="C28" s="1962"/>
      <c r="D28" s="29" t="s">
        <v>250</v>
      </c>
      <c r="E28" s="30">
        <v>601.34704488767522</v>
      </c>
      <c r="F28" s="201">
        <v>3.78</v>
      </c>
      <c r="G28" s="202">
        <v>2273.0918296754121</v>
      </c>
      <c r="H28" s="203">
        <v>0.40640274434588641</v>
      </c>
      <c r="I28" s="167">
        <v>356.3447285271846</v>
      </c>
      <c r="J28" s="167">
        <v>71.981635162491273</v>
      </c>
      <c r="K28" s="167">
        <v>51.711458399999998</v>
      </c>
      <c r="L28" s="167">
        <v>1260.5839568783999</v>
      </c>
      <c r="M28" s="167">
        <v>7.1364903044781043</v>
      </c>
      <c r="N28" s="167">
        <v>0</v>
      </c>
      <c r="O28" s="167">
        <v>0</v>
      </c>
      <c r="P28" s="167">
        <v>298.02437743531669</v>
      </c>
      <c r="Q28" s="167">
        <v>204.57826467078706</v>
      </c>
      <c r="R28" s="167">
        <v>22.730918296754204</v>
      </c>
      <c r="S28" s="168">
        <v>2273.0918296754116</v>
      </c>
    </row>
    <row r="29" spans="1:19" ht="38.25">
      <c r="A29" s="1944" t="s">
        <v>29</v>
      </c>
      <c r="B29" s="15" t="s">
        <v>36</v>
      </c>
      <c r="C29" s="1960" t="s">
        <v>37</v>
      </c>
      <c r="D29" s="132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19" ht="24">
      <c r="A30" s="1945"/>
      <c r="B30" s="20" t="s">
        <v>39</v>
      </c>
      <c r="C30" s="1961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19">
      <c r="A31" s="1945"/>
      <c r="B31" s="213" t="s">
        <v>13</v>
      </c>
      <c r="C31" s="1961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19">
      <c r="A32" s="1945"/>
      <c r="B32" s="214" t="s">
        <v>14</v>
      </c>
      <c r="C32" s="1961"/>
      <c r="D32" s="29" t="s">
        <v>251</v>
      </c>
      <c r="E32" s="16">
        <v>977.20461054117141</v>
      </c>
      <c r="F32" s="208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19">
      <c r="A33" s="1945"/>
      <c r="B33" s="214" t="s">
        <v>15</v>
      </c>
      <c r="C33" s="1961"/>
      <c r="D33" s="29" t="s">
        <v>252</v>
      </c>
      <c r="E33" s="16">
        <v>422.96781417391372</v>
      </c>
      <c r="F33" s="208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19">
      <c r="A34" s="1945"/>
      <c r="B34" s="214" t="s">
        <v>16</v>
      </c>
      <c r="C34" s="1961"/>
      <c r="D34" s="29" t="s">
        <v>252</v>
      </c>
      <c r="E34" s="16">
        <v>457.39808578148273</v>
      </c>
      <c r="F34" s="201">
        <v>7.9979999999999993</v>
      </c>
      <c r="G34" s="209">
        <v>3658.2698900802984</v>
      </c>
      <c r="H34" s="200">
        <v>0.65405669206899419</v>
      </c>
      <c r="I34" s="167">
        <v>1178.4591491296439</v>
      </c>
      <c r="J34" s="167">
        <v>238.04874812418802</v>
      </c>
      <c r="K34" s="167">
        <v>141.94746425999998</v>
      </c>
      <c r="L34" s="167">
        <v>1049.7393350611198</v>
      </c>
      <c r="M34" s="167">
        <v>19.175744904328869</v>
      </c>
      <c r="N34" s="167">
        <v>0</v>
      </c>
      <c r="O34" s="167">
        <v>0</v>
      </c>
      <c r="P34" s="167">
        <v>665.07245959298814</v>
      </c>
      <c r="Q34" s="167">
        <v>329.2442901072269</v>
      </c>
      <c r="R34" s="168">
        <v>36.582698900803017</v>
      </c>
      <c r="S34" s="212">
        <v>3658.2698900802989</v>
      </c>
    </row>
    <row r="35" spans="1:19" ht="60">
      <c r="A35" s="1945"/>
      <c r="B35" s="20" t="s">
        <v>40</v>
      </c>
      <c r="C35" s="1961"/>
      <c r="D35" s="29" t="s">
        <v>38</v>
      </c>
      <c r="E35" s="16">
        <v>1.197248866200316</v>
      </c>
      <c r="F35" s="201">
        <v>466.1</v>
      </c>
      <c r="G35" s="209">
        <v>558.03769653596737</v>
      </c>
      <c r="H35" s="200">
        <v>9.9770738850026339E-2</v>
      </c>
      <c r="I35" s="167">
        <v>196.46817906005134</v>
      </c>
      <c r="J35" s="167">
        <v>39.686572170130368</v>
      </c>
      <c r="K35" s="167">
        <v>4.4044287692094946</v>
      </c>
      <c r="L35" s="167">
        <v>158.36750098105836</v>
      </c>
      <c r="M35" s="167">
        <v>3.1969064742345958</v>
      </c>
      <c r="N35" s="167">
        <v>0</v>
      </c>
      <c r="O35" s="167">
        <v>0</v>
      </c>
      <c r="P35" s="167">
        <v>102.40854655184613</v>
      </c>
      <c r="Q35" s="167">
        <v>47.925185564077353</v>
      </c>
      <c r="R35" s="168">
        <v>5.5803769653596813</v>
      </c>
      <c r="S35" s="212">
        <v>558.03769653596737</v>
      </c>
    </row>
    <row r="36" spans="1:19" ht="36">
      <c r="A36" s="1945"/>
      <c r="B36" s="20" t="s">
        <v>41</v>
      </c>
      <c r="C36" s="1961"/>
      <c r="D36" s="29" t="s">
        <v>253</v>
      </c>
      <c r="E36" s="16">
        <v>4080.0586663749868</v>
      </c>
      <c r="F36" s="201">
        <v>0.30000000000000004</v>
      </c>
      <c r="G36" s="209">
        <v>1224.0175999124963</v>
      </c>
      <c r="H36" s="200">
        <v>0.21884030607031688</v>
      </c>
      <c r="I36" s="167">
        <v>465.52035392876712</v>
      </c>
      <c r="J36" s="167">
        <v>94.605400417817734</v>
      </c>
      <c r="K36" s="167">
        <v>1.1856290000000003</v>
      </c>
      <c r="L36" s="167">
        <v>273.16087057600004</v>
      </c>
      <c r="M36" s="167">
        <v>7.4583541753645939</v>
      </c>
      <c r="N36" s="167">
        <v>0</v>
      </c>
      <c r="O36" s="167">
        <v>0</v>
      </c>
      <c r="P36" s="167">
        <v>259.42857614183578</v>
      </c>
      <c r="Q36" s="167">
        <v>110.41823967358586</v>
      </c>
      <c r="R36" s="168">
        <v>12.240175999124997</v>
      </c>
      <c r="S36" s="212">
        <v>1224.0175999124961</v>
      </c>
    </row>
    <row r="37" spans="1:19" ht="48">
      <c r="A37" s="1945"/>
      <c r="B37" s="20" t="s">
        <v>42</v>
      </c>
      <c r="C37" s="1961"/>
      <c r="D37" s="29" t="s">
        <v>254</v>
      </c>
      <c r="E37" s="16">
        <v>542.63400340229032</v>
      </c>
      <c r="F37" s="201">
        <v>0.96</v>
      </c>
      <c r="G37" s="209">
        <v>520.92864326619872</v>
      </c>
      <c r="H37" s="200">
        <v>9.3136065806014204E-2</v>
      </c>
      <c r="I37" s="167">
        <v>240.04770268931509</v>
      </c>
      <c r="J37" s="167">
        <v>48.489635943241652</v>
      </c>
      <c r="K37" s="167">
        <v>0.56709119999999991</v>
      </c>
      <c r="L37" s="167">
        <v>46.881367526399998</v>
      </c>
      <c r="M37" s="167">
        <v>3.9060272178633597</v>
      </c>
      <c r="N37" s="167">
        <v>0</v>
      </c>
      <c r="O37" s="167">
        <v>0</v>
      </c>
      <c r="P37" s="167">
        <v>128.94395436275872</v>
      </c>
      <c r="Q37" s="167">
        <v>46.883577893957884</v>
      </c>
      <c r="R37" s="168">
        <v>5.2092864326620241</v>
      </c>
      <c r="S37" s="212">
        <v>520.92864326619861</v>
      </c>
    </row>
    <row r="38" spans="1:19" ht="56.25">
      <c r="A38" s="1945"/>
      <c r="B38" s="20" t="s">
        <v>43</v>
      </c>
      <c r="C38" s="1961"/>
      <c r="D38" s="29" t="s">
        <v>255</v>
      </c>
      <c r="E38" s="16">
        <v>306.58840066870818</v>
      </c>
      <c r="F38" s="201">
        <v>4.8</v>
      </c>
      <c r="G38" s="209">
        <v>1471.6243232097993</v>
      </c>
      <c r="H38" s="200">
        <v>0.26310954788132002</v>
      </c>
      <c r="I38" s="167">
        <v>326.54838281819178</v>
      </c>
      <c r="J38" s="167">
        <v>65.962773329274739</v>
      </c>
      <c r="K38" s="167">
        <v>61.430355311999989</v>
      </c>
      <c r="L38" s="167">
        <v>629.29621404249599</v>
      </c>
      <c r="M38" s="167">
        <v>6.2975476559702654</v>
      </c>
      <c r="N38" s="167">
        <v>0</v>
      </c>
      <c r="O38" s="167">
        <v>0</v>
      </c>
      <c r="P38" s="167">
        <v>235.41457619110614</v>
      </c>
      <c r="Q38" s="167">
        <v>131.95823062866231</v>
      </c>
      <c r="R38" s="168">
        <v>14.716243232098</v>
      </c>
      <c r="S38" s="212">
        <v>1471.6243232097988</v>
      </c>
    </row>
    <row r="39" spans="1:19" ht="24">
      <c r="A39" s="1945"/>
      <c r="B39" s="20" t="s">
        <v>256</v>
      </c>
      <c r="C39" s="1961"/>
      <c r="D39" s="29" t="s">
        <v>257</v>
      </c>
      <c r="E39" s="16">
        <v>156.95420578206742</v>
      </c>
      <c r="F39" s="201">
        <v>38.799999999999997</v>
      </c>
      <c r="G39" s="209">
        <v>6089.8231843442154</v>
      </c>
      <c r="H39" s="200">
        <v>1.0887905285604333</v>
      </c>
      <c r="I39" s="167">
        <v>2867.6308184021914</v>
      </c>
      <c r="J39" s="167">
        <v>579.26142531724258</v>
      </c>
      <c r="K39" s="167">
        <v>63.332851999999988</v>
      </c>
      <c r="L39" s="167">
        <v>364.07986208000005</v>
      </c>
      <c r="M39" s="167">
        <v>46.661742236957963</v>
      </c>
      <c r="N39" s="167">
        <v>0</v>
      </c>
      <c r="O39" s="167">
        <v>0</v>
      </c>
      <c r="P39" s="167">
        <v>1559.8741658734011</v>
      </c>
      <c r="Q39" s="167">
        <v>548.08408659097938</v>
      </c>
      <c r="R39" s="168">
        <v>60.898231843442076</v>
      </c>
      <c r="S39" s="212">
        <v>6089.8231843442145</v>
      </c>
    </row>
    <row r="40" spans="1:19" ht="24">
      <c r="A40" s="1946"/>
      <c r="B40" s="41" t="s">
        <v>44</v>
      </c>
      <c r="C40" s="1962"/>
      <c r="D40" s="34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</row>
    <row r="41" spans="1:19" ht="38.25">
      <c r="A41" s="21" t="s">
        <v>45</v>
      </c>
      <c r="B41" s="22" t="s">
        <v>46</v>
      </c>
      <c r="C41" s="2"/>
      <c r="D41" s="2"/>
      <c r="E41" s="2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19">
      <c r="A42" s="1944" t="s">
        <v>47</v>
      </c>
      <c r="B42" s="23" t="s">
        <v>48</v>
      </c>
      <c r="C42" s="24"/>
      <c r="D42" s="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19">
      <c r="A43" s="1945"/>
      <c r="B43" s="27" t="s">
        <v>49</v>
      </c>
      <c r="C43" s="28" t="s">
        <v>52</v>
      </c>
      <c r="D43" s="29" t="s">
        <v>50</v>
      </c>
      <c r="E43" s="30">
        <v>93.576840809582535</v>
      </c>
      <c r="F43" s="220">
        <v>5</v>
      </c>
      <c r="G43" s="180">
        <v>467.8842040479127</v>
      </c>
      <c r="H43" s="166">
        <v>8.3652328550366986E-2</v>
      </c>
      <c r="I43" s="167">
        <v>243.88010432876717</v>
      </c>
      <c r="J43" s="168">
        <v>49.263781074410964</v>
      </c>
      <c r="K43" s="167">
        <v>0</v>
      </c>
      <c r="L43" s="167">
        <v>0</v>
      </c>
      <c r="M43" s="167">
        <v>5.2406337768449873</v>
      </c>
      <c r="N43" s="167">
        <v>0</v>
      </c>
      <c r="O43" s="167">
        <v>0</v>
      </c>
      <c r="P43" s="167">
        <v>122.71126446309827</v>
      </c>
      <c r="Q43" s="167">
        <v>42.109578364312142</v>
      </c>
      <c r="R43" s="168">
        <v>4.6788420404791253</v>
      </c>
      <c r="S43" s="212">
        <v>467.8842040479127</v>
      </c>
    </row>
    <row r="44" spans="1:19">
      <c r="A44" s="1945"/>
      <c r="B44" s="27" t="s">
        <v>51</v>
      </c>
      <c r="C44" s="28" t="s">
        <v>52</v>
      </c>
      <c r="D44" s="29" t="s">
        <v>53</v>
      </c>
      <c r="E44" s="30">
        <v>93.576840809582535</v>
      </c>
      <c r="F44" s="220">
        <v>31</v>
      </c>
      <c r="G44" s="180">
        <v>2900.8820650970588</v>
      </c>
      <c r="H44" s="166">
        <v>0.51864443701227536</v>
      </c>
      <c r="I44" s="167">
        <v>1512.0566468383565</v>
      </c>
      <c r="J44" s="168">
        <v>305.43544266134796</v>
      </c>
      <c r="K44" s="167">
        <v>0</v>
      </c>
      <c r="L44" s="167">
        <v>0</v>
      </c>
      <c r="M44" s="167">
        <v>32.491929416438921</v>
      </c>
      <c r="N44" s="167">
        <v>0</v>
      </c>
      <c r="O44" s="167">
        <v>0</v>
      </c>
      <c r="P44" s="167">
        <v>760.80983967120926</v>
      </c>
      <c r="Q44" s="167">
        <v>261.07938585873529</v>
      </c>
      <c r="R44" s="168">
        <v>29.008820650970577</v>
      </c>
      <c r="S44" s="212">
        <v>2900.8820650970583</v>
      </c>
    </row>
    <row r="45" spans="1:19" ht="33.75">
      <c r="A45" s="1945"/>
      <c r="B45" s="27" t="s">
        <v>54</v>
      </c>
      <c r="C45" s="31" t="s">
        <v>55</v>
      </c>
      <c r="D45" s="29" t="s">
        <v>56</v>
      </c>
      <c r="E45" s="30">
        <v>64.983917228876734</v>
      </c>
      <c r="F45" s="221">
        <v>6</v>
      </c>
      <c r="G45" s="180">
        <v>389.90350337326038</v>
      </c>
      <c r="H45" s="166">
        <v>6.9710273791972463E-2</v>
      </c>
      <c r="I45" s="167">
        <v>203.23342027397257</v>
      </c>
      <c r="J45" s="168">
        <v>41.053150895342462</v>
      </c>
      <c r="K45" s="167">
        <v>0</v>
      </c>
      <c r="L45" s="167">
        <v>0</v>
      </c>
      <c r="M45" s="167">
        <v>4.3671948140374894</v>
      </c>
      <c r="N45" s="167">
        <v>0</v>
      </c>
      <c r="O45" s="167">
        <v>0</v>
      </c>
      <c r="P45" s="167">
        <v>102.25938705258187</v>
      </c>
      <c r="Q45" s="167">
        <v>35.09131530359344</v>
      </c>
      <c r="R45" s="168">
        <v>3.8990350337325879</v>
      </c>
      <c r="S45" s="212">
        <v>389.90350337326038</v>
      </c>
    </row>
    <row r="46" spans="1:19" ht="33.75">
      <c r="A46" s="1946"/>
      <c r="B46" s="32" t="s">
        <v>57</v>
      </c>
      <c r="C46" s="33" t="s">
        <v>37</v>
      </c>
      <c r="D46" s="34" t="s">
        <v>58</v>
      </c>
      <c r="E46" s="35">
        <v>74.374665417378125</v>
      </c>
      <c r="F46" s="172">
        <v>10.4</v>
      </c>
      <c r="G46" s="189">
        <v>773.49652034073256</v>
      </c>
      <c r="H46" s="174">
        <v>0.13829230500263401</v>
      </c>
      <c r="I46" s="167">
        <v>395.24835574882201</v>
      </c>
      <c r="J46" s="168">
        <v>79.840167861262032</v>
      </c>
      <c r="K46" s="167">
        <v>0</v>
      </c>
      <c r="L46" s="167">
        <v>15.752855262144001</v>
      </c>
      <c r="M46" s="167">
        <v>6.431433494569986</v>
      </c>
      <c r="N46" s="167">
        <v>0</v>
      </c>
      <c r="O46" s="167">
        <v>0</v>
      </c>
      <c r="P46" s="167">
        <v>198.87405593986122</v>
      </c>
      <c r="Q46" s="167">
        <v>69.614686830665931</v>
      </c>
      <c r="R46" s="168">
        <v>7.7349652034073442</v>
      </c>
      <c r="S46" s="212">
        <v>773.49652034073256</v>
      </c>
    </row>
    <row r="47" spans="1:19" ht="25.5">
      <c r="A47" s="222" t="s">
        <v>59</v>
      </c>
      <c r="B47" s="223" t="s">
        <v>60</v>
      </c>
      <c r="C47" s="224"/>
      <c r="D47" s="34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19" ht="25.5">
      <c r="A48" s="226" t="s">
        <v>61</v>
      </c>
      <c r="B48" s="18" t="s">
        <v>62</v>
      </c>
      <c r="C48" s="227"/>
      <c r="D48" s="1963" t="s">
        <v>38</v>
      </c>
      <c r="E48" s="2002">
        <v>12.240150382004195</v>
      </c>
      <c r="F48" s="1874">
        <v>466.1</v>
      </c>
      <c r="G48" s="1892">
        <v>5705.1340930521555</v>
      </c>
      <c r="H48" s="1894">
        <v>1.020012531833683</v>
      </c>
      <c r="I48" s="1883">
        <v>2624.0124297440866</v>
      </c>
      <c r="J48" s="1883">
        <v>530.38145792315197</v>
      </c>
      <c r="K48" s="1883">
        <v>91.296306731918136</v>
      </c>
      <c r="L48" s="1883">
        <v>520.36057584749881</v>
      </c>
      <c r="M48" s="1883">
        <v>50.493914197228101</v>
      </c>
      <c r="N48" s="1883">
        <v>0</v>
      </c>
      <c r="O48" s="1883">
        <v>0</v>
      </c>
      <c r="P48" s="1883">
        <v>1318.0876412493626</v>
      </c>
      <c r="Q48" s="1883">
        <v>513.45206837469402</v>
      </c>
      <c r="R48" s="1883">
        <v>57.051340930521427</v>
      </c>
      <c r="S48" s="1883">
        <v>5705.1357349984619</v>
      </c>
    </row>
    <row r="49" spans="1:19" ht="36">
      <c r="A49" s="231"/>
      <c r="B49" s="232" t="s">
        <v>63</v>
      </c>
      <c r="C49" s="233" t="s">
        <v>64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19" ht="63.75">
      <c r="A50" s="238"/>
      <c r="B50" s="232" t="s">
        <v>65</v>
      </c>
      <c r="C50" s="233" t="s">
        <v>66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 ht="24">
      <c r="A51" s="238"/>
      <c r="B51" s="232" t="s">
        <v>67</v>
      </c>
      <c r="C51" s="1975" t="s">
        <v>258</v>
      </c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24">
      <c r="A52" s="238"/>
      <c r="B52" s="232" t="s">
        <v>68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>
      <c r="A53" s="238"/>
      <c r="B53" s="232" t="s">
        <v>69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70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71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72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 ht="24">
      <c r="A57" s="238"/>
      <c r="B57" s="232" t="s">
        <v>73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>
      <c r="A58" s="238"/>
      <c r="B58" s="232" t="s">
        <v>74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75</v>
      </c>
      <c r="C59" s="1975"/>
      <c r="D59" s="1964"/>
      <c r="E59" s="200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 ht="76.5">
      <c r="A60" s="239"/>
      <c r="B60" s="240" t="s">
        <v>76</v>
      </c>
      <c r="C60" s="241" t="s">
        <v>77</v>
      </c>
      <c r="D60" s="34" t="s">
        <v>259</v>
      </c>
      <c r="E60" s="35">
        <v>2099.0528703355221</v>
      </c>
      <c r="F60" s="242">
        <v>0</v>
      </c>
      <c r="G60" s="189">
        <v>0</v>
      </c>
      <c r="H60" s="174">
        <v>0</v>
      </c>
      <c r="I60" s="177">
        <v>0</v>
      </c>
      <c r="J60" s="177">
        <v>0</v>
      </c>
      <c r="K60" s="177">
        <v>0</v>
      </c>
      <c r="L60" s="177">
        <v>0</v>
      </c>
      <c r="M60" s="177">
        <v>0</v>
      </c>
      <c r="N60" s="177">
        <v>0</v>
      </c>
      <c r="O60" s="177">
        <v>0</v>
      </c>
      <c r="P60" s="177">
        <v>0</v>
      </c>
      <c r="Q60" s="177">
        <v>0</v>
      </c>
      <c r="R60" s="177">
        <v>0</v>
      </c>
      <c r="S60" s="177">
        <v>0</v>
      </c>
    </row>
    <row r="61" spans="1:19" ht="25.5">
      <c r="A61" s="226" t="s">
        <v>61</v>
      </c>
      <c r="B61" s="18" t="s">
        <v>78</v>
      </c>
      <c r="C61" s="87"/>
      <c r="D61" s="25"/>
      <c r="E61" s="25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19">
      <c r="A62" s="1940"/>
      <c r="B62" s="243" t="s">
        <v>79</v>
      </c>
      <c r="C62" s="86"/>
      <c r="D62" s="1964" t="s">
        <v>38</v>
      </c>
      <c r="E62" s="1938">
        <v>8.1161719024279044</v>
      </c>
      <c r="F62" s="1875">
        <v>466.1</v>
      </c>
      <c r="G62" s="1901">
        <v>3782.9477237216465</v>
      </c>
      <c r="H62" s="1902">
        <v>0.6763476585356587</v>
      </c>
      <c r="I62" s="1896">
        <v>1341.4904609340151</v>
      </c>
      <c r="J62" s="1896">
        <v>270.98107310867107</v>
      </c>
      <c r="K62" s="1896">
        <v>7.7685552426276381</v>
      </c>
      <c r="L62" s="1896">
        <v>969.41466889798016</v>
      </c>
      <c r="M62" s="1896">
        <v>27.062388510854728</v>
      </c>
      <c r="N62" s="1896">
        <v>0</v>
      </c>
      <c r="O62" s="1896">
        <v>0</v>
      </c>
      <c r="P62" s="1896">
        <v>787.9358046553333</v>
      </c>
      <c r="Q62" s="1896">
        <v>340.46529513494818</v>
      </c>
      <c r="R62" s="1896">
        <v>37.829477237216878</v>
      </c>
      <c r="S62" s="1896">
        <v>3782.947723721647</v>
      </c>
    </row>
    <row r="63" spans="1:19" ht="48">
      <c r="A63" s="1940"/>
      <c r="B63" s="244" t="s">
        <v>80</v>
      </c>
      <c r="C63" s="87" t="s">
        <v>64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19">
      <c r="A64" s="1940"/>
      <c r="B64" s="244" t="s">
        <v>81</v>
      </c>
      <c r="C64" s="1975" t="s">
        <v>37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 ht="36">
      <c r="A65" s="1940"/>
      <c r="B65" s="244" t="s">
        <v>82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>
      <c r="A66" s="1940"/>
      <c r="B66" s="244" t="s">
        <v>83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84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 ht="24">
      <c r="A68" s="1940"/>
      <c r="B68" s="244" t="s">
        <v>85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76.5">
      <c r="A69" s="1941"/>
      <c r="B69" s="245" t="s">
        <v>76</v>
      </c>
      <c r="C69" s="89" t="s">
        <v>77</v>
      </c>
      <c r="D69" s="34" t="s">
        <v>259</v>
      </c>
      <c r="E69" s="246">
        <v>2099.0528703355221</v>
      </c>
      <c r="F69" s="242">
        <v>1</v>
      </c>
      <c r="G69" s="189">
        <v>2099.0528703355221</v>
      </c>
      <c r="H69" s="174">
        <v>0.37528657482935029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19">
      <c r="A70" s="1934"/>
      <c r="B70" s="247" t="s">
        <v>86</v>
      </c>
      <c r="C70" s="18"/>
      <c r="D70" s="1963" t="s">
        <v>38</v>
      </c>
      <c r="E70" s="1937">
        <v>11.578393545992489</v>
      </c>
      <c r="F70" s="1874">
        <v>466.1</v>
      </c>
      <c r="G70" s="1892">
        <v>5396.6892317870988</v>
      </c>
      <c r="H70" s="1894">
        <v>0.96486612883270728</v>
      </c>
      <c r="I70" s="1883">
        <v>2774.2637935166877</v>
      </c>
      <c r="J70" s="1883">
        <v>560.40128629037088</v>
      </c>
      <c r="K70" s="1883">
        <v>0.2891288001270641</v>
      </c>
      <c r="L70" s="1883">
        <v>68.76558228611259</v>
      </c>
      <c r="M70" s="1883">
        <v>47.130795947737063</v>
      </c>
      <c r="N70" s="1883">
        <v>0</v>
      </c>
      <c r="O70" s="1883">
        <v>0</v>
      </c>
      <c r="P70" s="1883">
        <v>1404.3382267854054</v>
      </c>
      <c r="Q70" s="1883">
        <v>487.53352584278787</v>
      </c>
      <c r="R70" s="1883">
        <v>53.966892317871064</v>
      </c>
      <c r="S70" s="1883">
        <v>5396.6892317870997</v>
      </c>
    </row>
    <row r="71" spans="1:19" ht="36">
      <c r="A71" s="1935"/>
      <c r="B71" s="244" t="s">
        <v>87</v>
      </c>
      <c r="C71" s="87" t="s">
        <v>64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19">
      <c r="A72" s="1935"/>
      <c r="B72" s="244" t="s">
        <v>81</v>
      </c>
      <c r="C72" s="1975" t="s">
        <v>37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8"/>
      <c r="C73" s="1975"/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 ht="25.5">
      <c r="A74" s="1936"/>
      <c r="B74" s="249" t="s">
        <v>88</v>
      </c>
      <c r="C74" s="89" t="s">
        <v>28</v>
      </c>
      <c r="D74" s="1974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19" ht="114.75">
      <c r="A75" s="253" t="s">
        <v>89</v>
      </c>
      <c r="B75" s="254" t="s">
        <v>90</v>
      </c>
      <c r="C75" s="42" t="s">
        <v>91</v>
      </c>
      <c r="D75" s="43" t="s">
        <v>92</v>
      </c>
      <c r="E75" s="255">
        <v>3291.5686487196836</v>
      </c>
      <c r="F75" s="225">
        <v>0</v>
      </c>
      <c r="G75" s="256">
        <v>0</v>
      </c>
      <c r="H75" s="151">
        <v>0</v>
      </c>
      <c r="I75" s="215">
        <v>0</v>
      </c>
      <c r="J75" s="215">
        <v>0</v>
      </c>
      <c r="K75" s="215">
        <v>0</v>
      </c>
      <c r="L75" s="215">
        <v>0</v>
      </c>
      <c r="M75" s="152">
        <v>0</v>
      </c>
      <c r="N75" s="191">
        <v>0</v>
      </c>
      <c r="O75" s="191">
        <v>0</v>
      </c>
      <c r="P75" s="191">
        <v>0</v>
      </c>
      <c r="Q75" s="191">
        <v>0</v>
      </c>
      <c r="R75" s="191">
        <v>0</v>
      </c>
      <c r="S75" s="191">
        <v>0</v>
      </c>
    </row>
    <row r="76" spans="1:19" ht="63.75">
      <c r="A76" s="1927" t="s">
        <v>95</v>
      </c>
      <c r="B76" s="178" t="s">
        <v>93</v>
      </c>
      <c r="C76" s="1976" t="s">
        <v>94</v>
      </c>
      <c r="D76" s="1963" t="s">
        <v>38</v>
      </c>
      <c r="E76" s="204"/>
      <c r="F76" s="257"/>
      <c r="G76" s="160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19">
      <c r="A77" s="1928"/>
      <c r="B77" s="258" t="s">
        <v>260</v>
      </c>
      <c r="C77" s="1975"/>
      <c r="D77" s="1964"/>
      <c r="E77" s="16">
        <v>27.733314329288419</v>
      </c>
      <c r="F77" s="259"/>
      <c r="G77" s="165">
        <v>0</v>
      </c>
      <c r="H77" s="166">
        <v>0</v>
      </c>
      <c r="I77" s="167">
        <v>0</v>
      </c>
      <c r="J77" s="167">
        <v>0</v>
      </c>
      <c r="K77" s="167">
        <v>0</v>
      </c>
      <c r="L77" s="167">
        <v>0</v>
      </c>
      <c r="M77" s="168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</row>
    <row r="78" spans="1:19">
      <c r="A78" s="1929"/>
      <c r="B78" s="260" t="s">
        <v>261</v>
      </c>
      <c r="C78" s="1977"/>
      <c r="D78" s="1974"/>
      <c r="E78" s="17">
        <v>29.093629578047384</v>
      </c>
      <c r="F78" s="262">
        <v>466.1</v>
      </c>
      <c r="G78" s="173">
        <v>13560.540746327886</v>
      </c>
      <c r="H78" s="174">
        <v>2.4244691315039488</v>
      </c>
      <c r="I78" s="175">
        <v>6924.2547823882514</v>
      </c>
      <c r="J78" s="175">
        <v>1398.6994660424266</v>
      </c>
      <c r="K78" s="175">
        <v>0</v>
      </c>
      <c r="L78" s="175">
        <v>259.49848185074939</v>
      </c>
      <c r="M78" s="176">
        <v>138.01025629139085</v>
      </c>
      <c r="N78" s="177">
        <v>0</v>
      </c>
      <c r="O78" s="177">
        <v>0</v>
      </c>
      <c r="P78" s="177">
        <v>3484.0236851222803</v>
      </c>
      <c r="Q78" s="177">
        <v>1220.4486671695099</v>
      </c>
      <c r="R78" s="177">
        <v>135.6054074632782</v>
      </c>
      <c r="S78" s="177">
        <v>13560.540746327886</v>
      </c>
    </row>
    <row r="79" spans="1:19" ht="76.5">
      <c r="A79" s="263" t="s">
        <v>98</v>
      </c>
      <c r="B79" s="58" t="s">
        <v>96</v>
      </c>
      <c r="C79" s="264" t="s">
        <v>262</v>
      </c>
      <c r="D79" s="59" t="s">
        <v>97</v>
      </c>
      <c r="E79" s="60">
        <v>281.1898880555068</v>
      </c>
      <c r="F79" s="265">
        <v>0</v>
      </c>
      <c r="G79" s="189">
        <v>0</v>
      </c>
      <c r="H79" s="174">
        <v>0</v>
      </c>
      <c r="I79" s="176">
        <v>0</v>
      </c>
      <c r="J79" s="176">
        <v>0</v>
      </c>
      <c r="K79" s="176">
        <v>0</v>
      </c>
      <c r="L79" s="176">
        <v>0</v>
      </c>
      <c r="M79" s="176">
        <v>0</v>
      </c>
      <c r="N79" s="176">
        <v>0</v>
      </c>
      <c r="O79" s="176">
        <v>0</v>
      </c>
      <c r="P79" s="176">
        <v>0</v>
      </c>
      <c r="Q79" s="176">
        <v>0</v>
      </c>
      <c r="R79" s="176">
        <v>0</v>
      </c>
      <c r="S79" s="177">
        <v>0</v>
      </c>
    </row>
    <row r="80" spans="1:19">
      <c r="A80" s="266" t="s">
        <v>263</v>
      </c>
      <c r="B80" s="267" t="s">
        <v>264</v>
      </c>
      <c r="C80" s="268"/>
      <c r="D80" s="269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19" ht="25.5">
      <c r="A81" s="270" t="s">
        <v>61</v>
      </c>
      <c r="B81" s="61" t="s">
        <v>99</v>
      </c>
      <c r="C81" s="62"/>
      <c r="D81" s="271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</row>
    <row r="82" spans="1:19" ht="31.5" customHeight="1">
      <c r="A82" s="274"/>
      <c r="B82" s="275" t="s">
        <v>265</v>
      </c>
      <c r="C82" s="1978" t="s">
        <v>28</v>
      </c>
      <c r="D82" s="276" t="s">
        <v>266</v>
      </c>
      <c r="E82" s="277">
        <v>874.59738802622167</v>
      </c>
      <c r="F82" s="186">
        <v>1</v>
      </c>
      <c r="G82" s="165">
        <v>874.59738802622167</v>
      </c>
      <c r="H82" s="166">
        <v>0.15636798040946534</v>
      </c>
      <c r="I82" s="168">
        <v>474.06009863013696</v>
      </c>
      <c r="J82" s="168">
        <v>95.760139923287653</v>
      </c>
      <c r="K82" s="168">
        <v>0</v>
      </c>
      <c r="L82" s="168">
        <v>0</v>
      </c>
      <c r="M82" s="168">
        <v>7.7985621679240875</v>
      </c>
      <c r="N82" s="168">
        <v>0</v>
      </c>
      <c r="O82" s="168">
        <v>0</v>
      </c>
      <c r="P82" s="168">
        <v>209.5188485022509</v>
      </c>
      <c r="Q82" s="168">
        <v>78.713764922359957</v>
      </c>
      <c r="R82" s="167">
        <v>8.7459738802622269</v>
      </c>
      <c r="S82" s="168">
        <v>874.59738802622167</v>
      </c>
    </row>
    <row r="83" spans="1:19">
      <c r="A83" s="274"/>
      <c r="B83" s="275" t="s">
        <v>267</v>
      </c>
      <c r="C83" s="1978"/>
      <c r="D83" s="276" t="s">
        <v>266</v>
      </c>
      <c r="E83" s="277">
        <v>655.94804101966645</v>
      </c>
      <c r="F83" s="186">
        <v>1</v>
      </c>
      <c r="G83" s="165">
        <v>655.94804101966645</v>
      </c>
      <c r="H83" s="166">
        <v>0.11727598530709905</v>
      </c>
      <c r="I83" s="168">
        <v>355.54507397260272</v>
      </c>
      <c r="J83" s="168">
        <v>71.820104942465747</v>
      </c>
      <c r="K83" s="168">
        <v>0</v>
      </c>
      <c r="L83" s="168">
        <v>0</v>
      </c>
      <c r="M83" s="168">
        <v>5.8489216259430652</v>
      </c>
      <c r="N83" s="168">
        <v>0</v>
      </c>
      <c r="O83" s="168">
        <v>0</v>
      </c>
      <c r="P83" s="168">
        <v>157.13913637668821</v>
      </c>
      <c r="Q83" s="168">
        <v>59.035323691769975</v>
      </c>
      <c r="R83" s="167">
        <v>6.5594804101966702</v>
      </c>
      <c r="S83" s="168">
        <v>655.94804101966645</v>
      </c>
    </row>
    <row r="84" spans="1:19" ht="31.5" customHeight="1">
      <c r="A84" s="274"/>
      <c r="B84" s="275" t="s">
        <v>268</v>
      </c>
      <c r="C84" s="1978"/>
      <c r="D84" s="276" t="s">
        <v>100</v>
      </c>
      <c r="E84" s="277">
        <v>7836.3925967149507</v>
      </c>
      <c r="F84" s="186">
        <v>0.01</v>
      </c>
      <c r="G84" s="165">
        <v>78.363925967149513</v>
      </c>
      <c r="H84" s="166">
        <v>1.4010571044688105E-2</v>
      </c>
      <c r="I84" s="168">
        <v>42.475784837260278</v>
      </c>
      <c r="J84" s="168">
        <v>8.5801085371265771</v>
      </c>
      <c r="K84" s="168">
        <v>0</v>
      </c>
      <c r="L84" s="168">
        <v>0</v>
      </c>
      <c r="M84" s="168">
        <v>0.69875117024599831</v>
      </c>
      <c r="N84" s="168">
        <v>0</v>
      </c>
      <c r="O84" s="168">
        <v>0</v>
      </c>
      <c r="P84" s="168">
        <v>18.77288882580169</v>
      </c>
      <c r="Q84" s="168">
        <v>7.0527533370434554</v>
      </c>
      <c r="R84" s="167">
        <v>0.7836392596714995</v>
      </c>
      <c r="S84" s="168">
        <v>78.363925967149498</v>
      </c>
    </row>
    <row r="85" spans="1:19" ht="51">
      <c r="A85" s="274"/>
      <c r="B85" s="275" t="s">
        <v>269</v>
      </c>
      <c r="C85" s="1978"/>
      <c r="D85" s="276" t="s">
        <v>103</v>
      </c>
      <c r="E85" s="277">
        <v>195.90981491787375</v>
      </c>
      <c r="F85" s="186">
        <v>1</v>
      </c>
      <c r="G85" s="165">
        <v>195.90981491787375</v>
      </c>
      <c r="H85" s="166">
        <v>3.5026427611720257E-2</v>
      </c>
      <c r="I85" s="168">
        <v>106.18946209315069</v>
      </c>
      <c r="J85" s="168">
        <v>21.450271342816439</v>
      </c>
      <c r="K85" s="168">
        <v>0</v>
      </c>
      <c r="L85" s="168">
        <v>0</v>
      </c>
      <c r="M85" s="168">
        <v>1.7468779256149958</v>
      </c>
      <c r="N85" s="168">
        <v>0</v>
      </c>
      <c r="O85" s="168">
        <v>0</v>
      </c>
      <c r="P85" s="168">
        <v>46.932222064504217</v>
      </c>
      <c r="Q85" s="168">
        <v>17.631883342608639</v>
      </c>
      <c r="R85" s="167">
        <v>1.9590981491787431</v>
      </c>
      <c r="S85" s="168">
        <v>195.90981491787375</v>
      </c>
    </row>
    <row r="86" spans="1:19">
      <c r="A86" s="274"/>
      <c r="B86" s="275" t="s">
        <v>270</v>
      </c>
      <c r="C86" s="1978"/>
      <c r="D86" s="276" t="s">
        <v>101</v>
      </c>
      <c r="E86" s="277">
        <v>655.94804101966645</v>
      </c>
      <c r="F86" s="278">
        <v>9</v>
      </c>
      <c r="G86" s="165">
        <v>5903.5323691769981</v>
      </c>
      <c r="H86" s="166">
        <v>1.0554838677638914</v>
      </c>
      <c r="I86" s="168">
        <v>3199.9056657534247</v>
      </c>
      <c r="J86" s="168">
        <v>646.38094448219169</v>
      </c>
      <c r="K86" s="168">
        <v>0</v>
      </c>
      <c r="L86" s="168">
        <v>0</v>
      </c>
      <c r="M86" s="168">
        <v>52.640294633487585</v>
      </c>
      <c r="N86" s="168">
        <v>0</v>
      </c>
      <c r="O86" s="168">
        <v>0</v>
      </c>
      <c r="P86" s="168">
        <v>1414.2522273901939</v>
      </c>
      <c r="Q86" s="168">
        <v>531.31791322592971</v>
      </c>
      <c r="R86" s="167">
        <v>59.035323691770031</v>
      </c>
      <c r="S86" s="168">
        <v>5903.5323691769981</v>
      </c>
    </row>
    <row r="87" spans="1:19">
      <c r="A87" s="279"/>
      <c r="B87" s="280" t="s">
        <v>271</v>
      </c>
      <c r="C87" s="281" t="s">
        <v>272</v>
      </c>
      <c r="D87" s="282" t="s">
        <v>102</v>
      </c>
      <c r="E87" s="283">
        <v>244.88726864734221</v>
      </c>
      <c r="F87" s="186">
        <v>4</v>
      </c>
      <c r="G87" s="173">
        <v>979.54907458936884</v>
      </c>
      <c r="H87" s="174">
        <v>0.17513213805860128</v>
      </c>
      <c r="I87" s="176">
        <v>530.9473104657535</v>
      </c>
      <c r="J87" s="176">
        <v>107.25135671408221</v>
      </c>
      <c r="K87" s="176">
        <v>0</v>
      </c>
      <c r="L87" s="176">
        <v>0</v>
      </c>
      <c r="M87" s="176">
        <v>8.7343896280749789</v>
      </c>
      <c r="N87" s="176">
        <v>0</v>
      </c>
      <c r="O87" s="176">
        <v>0</v>
      </c>
      <c r="P87" s="176">
        <v>234.66111032252113</v>
      </c>
      <c r="Q87" s="176">
        <v>88.159416713043186</v>
      </c>
      <c r="R87" s="175">
        <v>9.7954907458937441</v>
      </c>
      <c r="S87" s="176">
        <v>979.54907458936884</v>
      </c>
    </row>
    <row r="88" spans="1:19" ht="38.25">
      <c r="A88" s="270" t="s">
        <v>61</v>
      </c>
      <c r="B88" s="15" t="s">
        <v>104</v>
      </c>
      <c r="C88" s="52"/>
      <c r="D88" s="1979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19" ht="63.75">
      <c r="A89" s="71"/>
      <c r="B89" s="20" t="s">
        <v>105</v>
      </c>
      <c r="C89" s="42" t="s">
        <v>66</v>
      </c>
      <c r="D89" s="1980"/>
      <c r="E89" s="1872">
        <v>1.7948170816589888</v>
      </c>
      <c r="F89" s="1875">
        <v>466.1</v>
      </c>
      <c r="G89" s="1901">
        <v>836.56424176125472</v>
      </c>
      <c r="H89" s="1902">
        <v>0.14956809013824907</v>
      </c>
      <c r="I89" s="1896">
        <v>270.8437657576527</v>
      </c>
      <c r="J89" s="1896">
        <v>54.710440683045839</v>
      </c>
      <c r="K89" s="1896">
        <v>4.1946544128707899</v>
      </c>
      <c r="L89" s="1896">
        <v>259.87193114313453</v>
      </c>
      <c r="M89" s="1896">
        <v>5.4670934243733038</v>
      </c>
      <c r="N89" s="1896">
        <v>0</v>
      </c>
      <c r="O89" s="1896">
        <v>0</v>
      </c>
      <c r="P89" s="1896">
        <v>157.88687394108274</v>
      </c>
      <c r="Q89" s="1896">
        <v>75.223839981482243</v>
      </c>
      <c r="R89" s="1896">
        <v>8.3656424176125235</v>
      </c>
      <c r="S89" s="1896">
        <v>836.56424176125472</v>
      </c>
    </row>
    <row r="90" spans="1:19" ht="38.25" customHeight="1">
      <c r="A90" s="71"/>
      <c r="B90" s="20" t="s">
        <v>106</v>
      </c>
      <c r="C90" s="1921" t="s">
        <v>107</v>
      </c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19">
      <c r="A91" s="71"/>
      <c r="B91" s="20" t="s">
        <v>108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109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110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111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 ht="24">
      <c r="A95" s="71"/>
      <c r="B95" s="20" t="s">
        <v>112</v>
      </c>
      <c r="C95" s="1921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>
      <c r="A96" s="71"/>
      <c r="B96" s="20" t="s">
        <v>113</v>
      </c>
      <c r="C96" s="42" t="s">
        <v>274</v>
      </c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 ht="56.25">
      <c r="A97" s="134"/>
      <c r="B97" s="287" t="s">
        <v>76</v>
      </c>
      <c r="C97" s="101" t="s">
        <v>77</v>
      </c>
      <c r="D97" s="101" t="s">
        <v>259</v>
      </c>
      <c r="E97" s="288">
        <v>2099.0528703355221</v>
      </c>
      <c r="F97" s="242">
        <v>1</v>
      </c>
      <c r="G97" s="189">
        <v>2099.0528703355221</v>
      </c>
      <c r="H97" s="174">
        <v>0.37528657482935029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</row>
    <row r="98" spans="1:19" ht="157.5">
      <c r="A98" s="289" t="s">
        <v>114</v>
      </c>
      <c r="B98" s="290" t="s">
        <v>115</v>
      </c>
      <c r="C98" s="123" t="s">
        <v>275</v>
      </c>
      <c r="D98" s="291" t="s">
        <v>116</v>
      </c>
      <c r="E98" s="292">
        <v>3.7835999999999999</v>
      </c>
      <c r="F98" s="293">
        <v>466.1</v>
      </c>
      <c r="G98" s="189">
        <v>1763.5359599999999</v>
      </c>
      <c r="H98" s="174">
        <v>0.31529999999999997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1763.5359599999999</v>
      </c>
      <c r="O98" s="177">
        <v>0</v>
      </c>
      <c r="P98" s="177">
        <v>0</v>
      </c>
      <c r="Q98" s="177">
        <v>0</v>
      </c>
      <c r="R98" s="177">
        <v>0</v>
      </c>
      <c r="S98" s="176">
        <v>1763.5359599999999</v>
      </c>
    </row>
    <row r="99" spans="1:19" ht="40.5" customHeight="1">
      <c r="A99" s="294" t="s">
        <v>117</v>
      </c>
      <c r="B99" s="65" t="s">
        <v>118</v>
      </c>
      <c r="C99" s="37"/>
      <c r="D99" s="37"/>
      <c r="E99" s="37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19">
      <c r="A100" s="266" t="s">
        <v>119</v>
      </c>
      <c r="B100" s="66" t="s">
        <v>120</v>
      </c>
      <c r="C100" s="67"/>
      <c r="D100" s="67"/>
      <c r="E100" s="67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19">
      <c r="A101" s="1920"/>
      <c r="B101" s="23" t="s">
        <v>121</v>
      </c>
      <c r="C101" s="2004" t="s">
        <v>276</v>
      </c>
      <c r="D101" s="1979" t="s">
        <v>122</v>
      </c>
      <c r="E101" s="297"/>
      <c r="F101" s="298"/>
      <c r="G101" s="15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19">
      <c r="A102" s="1921"/>
      <c r="B102" s="299" t="s">
        <v>277</v>
      </c>
      <c r="C102" s="2005"/>
      <c r="D102" s="1980"/>
      <c r="E102" s="300"/>
      <c r="F102" s="301"/>
      <c r="G102" s="180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19">
      <c r="A103" s="1921"/>
      <c r="B103" s="254" t="s">
        <v>278</v>
      </c>
      <c r="C103" s="2005"/>
      <c r="D103" s="1980"/>
      <c r="E103" s="300">
        <v>591.33527309869328</v>
      </c>
      <c r="F103" s="301">
        <v>11.639999999999999</v>
      </c>
      <c r="G103" s="180">
        <v>6883.1425788687893</v>
      </c>
      <c r="H103" s="166">
        <v>1.2306269360775206</v>
      </c>
      <c r="I103" s="168">
        <v>3221.9043225599999</v>
      </c>
      <c r="J103" s="168">
        <v>650.82467315711995</v>
      </c>
      <c r="K103" s="168">
        <v>0</v>
      </c>
      <c r="L103" s="168">
        <v>0</v>
      </c>
      <c r="M103" s="168">
        <v>43.739478155625669</v>
      </c>
      <c r="N103" s="168">
        <v>0</v>
      </c>
      <c r="O103" s="168">
        <v>0</v>
      </c>
      <c r="P103" s="168">
        <v>2278.3598471091632</v>
      </c>
      <c r="Q103" s="168">
        <v>619.48283209819112</v>
      </c>
      <c r="R103" s="168">
        <v>68.831425788688136</v>
      </c>
      <c r="S103" s="169">
        <v>6883.1425788687884</v>
      </c>
    </row>
    <row r="104" spans="1:19">
      <c r="A104" s="1922"/>
      <c r="B104" s="254" t="s">
        <v>123</v>
      </c>
      <c r="C104" s="2006"/>
      <c r="D104" s="1981"/>
      <c r="E104" s="300">
        <v>356.0038796689081</v>
      </c>
      <c r="F104" s="302"/>
      <c r="G104" s="189">
        <v>0</v>
      </c>
      <c r="H104" s="174">
        <v>0</v>
      </c>
      <c r="I104" s="168">
        <v>0</v>
      </c>
      <c r="J104" s="168">
        <v>0</v>
      </c>
      <c r="K104" s="168">
        <v>0</v>
      </c>
      <c r="L104" s="168">
        <v>0</v>
      </c>
      <c r="M104" s="168">
        <v>0</v>
      </c>
      <c r="N104" s="168">
        <v>0</v>
      </c>
      <c r="O104" s="168">
        <v>0</v>
      </c>
      <c r="P104" s="168">
        <v>0</v>
      </c>
      <c r="Q104" s="168">
        <v>0</v>
      </c>
      <c r="R104" s="168">
        <v>0</v>
      </c>
      <c r="S104" s="169">
        <v>0</v>
      </c>
    </row>
    <row r="105" spans="1:19">
      <c r="A105" s="1920"/>
      <c r="B105" s="15" t="s">
        <v>124</v>
      </c>
      <c r="C105" s="1979" t="s">
        <v>125</v>
      </c>
      <c r="D105" s="1979" t="s">
        <v>122</v>
      </c>
      <c r="E105" s="54"/>
      <c r="F105" s="303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19">
      <c r="A106" s="1921"/>
      <c r="B106" s="70" t="s">
        <v>277</v>
      </c>
      <c r="C106" s="1980"/>
      <c r="D106" s="1980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19">
      <c r="A107" s="1921"/>
      <c r="B107" s="44" t="s">
        <v>278</v>
      </c>
      <c r="C107" s="1980"/>
      <c r="D107" s="1980"/>
      <c r="E107" s="51">
        <v>69.974803896861843</v>
      </c>
      <c r="F107" s="304">
        <v>11.639999999999999</v>
      </c>
      <c r="G107" s="180">
        <v>814.50671735947174</v>
      </c>
      <c r="H107" s="166">
        <v>0.14562445779866118</v>
      </c>
      <c r="I107" s="168">
        <v>339.3210589071781</v>
      </c>
      <c r="J107" s="168">
        <v>68.542853899249963</v>
      </c>
      <c r="K107" s="168">
        <v>0</v>
      </c>
      <c r="L107" s="168">
        <v>80.635770165573817</v>
      </c>
      <c r="M107" s="168">
        <v>4.6065073813308111</v>
      </c>
      <c r="N107" s="168">
        <v>0</v>
      </c>
      <c r="O107" s="168">
        <v>0</v>
      </c>
      <c r="P107" s="168">
        <v>239.9498552701919</v>
      </c>
      <c r="Q107" s="168">
        <v>73.305604562352457</v>
      </c>
      <c r="R107" s="168">
        <v>8.1450671735947218</v>
      </c>
      <c r="S107" s="169">
        <v>814.50671735947174</v>
      </c>
    </row>
    <row r="108" spans="1:19">
      <c r="A108" s="1922"/>
      <c r="B108" s="36" t="s">
        <v>123</v>
      </c>
      <c r="C108" s="1981"/>
      <c r="D108" s="1981"/>
      <c r="E108" s="102">
        <v>65.177121105322314</v>
      </c>
      <c r="F108" s="305">
        <v>0</v>
      </c>
      <c r="G108" s="189">
        <v>0</v>
      </c>
      <c r="H108" s="174">
        <v>0</v>
      </c>
      <c r="I108" s="176">
        <v>0</v>
      </c>
      <c r="J108" s="176">
        <v>0</v>
      </c>
      <c r="K108" s="176">
        <v>0</v>
      </c>
      <c r="L108" s="176">
        <v>0</v>
      </c>
      <c r="M108" s="176">
        <v>0</v>
      </c>
      <c r="N108" s="176">
        <v>0</v>
      </c>
      <c r="O108" s="176">
        <v>0</v>
      </c>
      <c r="P108" s="176">
        <v>0</v>
      </c>
      <c r="Q108" s="176">
        <v>0</v>
      </c>
      <c r="R108" s="176">
        <v>0</v>
      </c>
      <c r="S108" s="177">
        <v>0</v>
      </c>
    </row>
    <row r="109" spans="1:19" ht="45">
      <c r="A109" s="98"/>
      <c r="B109" s="306" t="s">
        <v>126</v>
      </c>
      <c r="C109" s="90" t="s">
        <v>127</v>
      </c>
      <c r="D109" s="90" t="s">
        <v>128</v>
      </c>
      <c r="E109" s="91">
        <v>5.4361961750246062</v>
      </c>
      <c r="F109" s="307">
        <v>57.6</v>
      </c>
      <c r="G109" s="189">
        <v>313.12489968141733</v>
      </c>
      <c r="H109" s="166">
        <v>5.5983140184763164E-2</v>
      </c>
      <c r="I109" s="152">
        <v>130.59779586805479</v>
      </c>
      <c r="J109" s="152">
        <v>26.380754765347064</v>
      </c>
      <c r="K109" s="152">
        <v>0</v>
      </c>
      <c r="L109" s="152">
        <v>30.709073454545461</v>
      </c>
      <c r="M109" s="152">
        <v>1.7729512945328205</v>
      </c>
      <c r="N109" s="152">
        <v>0</v>
      </c>
      <c r="O109" s="152">
        <v>0</v>
      </c>
      <c r="P109" s="152">
        <v>92.351834330795484</v>
      </c>
      <c r="Q109" s="152">
        <v>28.181240971327565</v>
      </c>
      <c r="R109" s="152">
        <v>3.1312489968141892</v>
      </c>
      <c r="S109" s="191">
        <v>313.12489968141733</v>
      </c>
    </row>
    <row r="110" spans="1:19">
      <c r="A110" s="1920"/>
      <c r="B110" s="75" t="s">
        <v>129</v>
      </c>
      <c r="C110" s="1979" t="s">
        <v>28</v>
      </c>
      <c r="D110" s="1979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19">
      <c r="A111" s="1921"/>
      <c r="B111" s="70" t="s">
        <v>131</v>
      </c>
      <c r="C111" s="1980"/>
      <c r="D111" s="1980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19">
      <c r="A112" s="1921"/>
      <c r="B112" s="71" t="s">
        <v>132</v>
      </c>
      <c r="C112" s="1980"/>
      <c r="D112" s="1980"/>
      <c r="E112" s="300">
        <v>46.248656309306142</v>
      </c>
      <c r="F112" s="164">
        <v>2</v>
      </c>
      <c r="G112" s="180">
        <v>92.497312618612284</v>
      </c>
      <c r="H112" s="181">
        <v>1.6537458452873539E-2</v>
      </c>
      <c r="I112" s="168">
        <v>41.747531747945203</v>
      </c>
      <c r="J112" s="168">
        <v>8.4330014130849307</v>
      </c>
      <c r="K112" s="168">
        <v>0</v>
      </c>
      <c r="L112" s="168">
        <v>2.9786577290705458</v>
      </c>
      <c r="M112" s="168">
        <v>0.56675030358743161</v>
      </c>
      <c r="N112" s="168">
        <v>0</v>
      </c>
      <c r="O112" s="168">
        <v>0</v>
      </c>
      <c r="P112" s="168">
        <v>29.521640163062933</v>
      </c>
      <c r="Q112" s="168">
        <v>8.3247581356751059</v>
      </c>
      <c r="R112" s="168">
        <v>0.92497312618612337</v>
      </c>
      <c r="S112" s="169">
        <v>92.497312618612284</v>
      </c>
    </row>
    <row r="113" spans="1:19">
      <c r="A113" s="1923"/>
      <c r="B113" s="71" t="s">
        <v>133</v>
      </c>
      <c r="C113" s="1982"/>
      <c r="D113" s="1982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19">
      <c r="A114" s="1910"/>
      <c r="B114" s="310" t="s">
        <v>134</v>
      </c>
      <c r="C114" s="2008" t="s">
        <v>127</v>
      </c>
      <c r="D114" s="76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</row>
    <row r="115" spans="1:19">
      <c r="A115" s="1911"/>
      <c r="B115" s="312" t="s">
        <v>135</v>
      </c>
      <c r="C115" s="1969"/>
      <c r="D115" s="1969" t="s">
        <v>136</v>
      </c>
      <c r="E115" s="313">
        <v>7.5393229960860495</v>
      </c>
      <c r="F115" s="220">
        <v>96</v>
      </c>
      <c r="G115" s="180">
        <v>723.77500762426075</v>
      </c>
      <c r="H115" s="166">
        <v>0.12940266888798196</v>
      </c>
      <c r="I115" s="168">
        <v>314.40210116383565</v>
      </c>
      <c r="J115" s="168">
        <v>63.509224435094794</v>
      </c>
      <c r="K115" s="168">
        <v>0</v>
      </c>
      <c r="L115" s="168">
        <v>46.889475127854553</v>
      </c>
      <c r="M115" s="168">
        <v>4.2682160794308652</v>
      </c>
      <c r="N115" s="168">
        <v>0</v>
      </c>
      <c r="O115" s="168">
        <v>0</v>
      </c>
      <c r="P115" s="168">
        <v>222.32849005561883</v>
      </c>
      <c r="Q115" s="168">
        <v>65.139750686183476</v>
      </c>
      <c r="R115" s="168">
        <v>7.2377500762426275</v>
      </c>
      <c r="S115" s="169">
        <v>723.77500762426075</v>
      </c>
    </row>
    <row r="116" spans="1:19">
      <c r="A116" s="1911"/>
      <c r="B116" s="312" t="s">
        <v>137</v>
      </c>
      <c r="C116" s="1969"/>
      <c r="D116" s="1969"/>
      <c r="E116" s="313">
        <v>11.076076336003007</v>
      </c>
      <c r="F116" s="164">
        <v>5.46</v>
      </c>
      <c r="G116" s="180">
        <v>60.47537679457642</v>
      </c>
      <c r="H116" s="181">
        <v>1.0812303653467857E-2</v>
      </c>
      <c r="I116" s="168">
        <v>26.920679912153425</v>
      </c>
      <c r="J116" s="168">
        <v>5.4379773422549915</v>
      </c>
      <c r="K116" s="168">
        <v>0</v>
      </c>
      <c r="L116" s="168">
        <v>2.6668388978967275</v>
      </c>
      <c r="M116" s="168">
        <v>0.36546600180126781</v>
      </c>
      <c r="N116" s="168">
        <v>0</v>
      </c>
      <c r="O116" s="168">
        <v>0</v>
      </c>
      <c r="P116" s="168">
        <v>19.036876961012361</v>
      </c>
      <c r="Q116" s="168">
        <v>5.4427839115118779</v>
      </c>
      <c r="R116" s="168">
        <v>0.60475376794576907</v>
      </c>
      <c r="S116" s="169">
        <v>60.475376794576405</v>
      </c>
    </row>
    <row r="117" spans="1:19">
      <c r="A117" s="1911"/>
      <c r="B117" s="312" t="s">
        <v>138</v>
      </c>
      <c r="C117" s="1969"/>
      <c r="D117" s="1969"/>
      <c r="E117" s="313">
        <v>10.999190393830897</v>
      </c>
      <c r="F117" s="314">
        <v>0.78</v>
      </c>
      <c r="G117" s="180">
        <v>8.5793685071881001</v>
      </c>
      <c r="H117" s="181">
        <v>1.5338926745312343E-3</v>
      </c>
      <c r="I117" s="168">
        <v>3.8177397998465752</v>
      </c>
      <c r="J117" s="168">
        <v>0.77118343956900814</v>
      </c>
      <c r="K117" s="168">
        <v>0</v>
      </c>
      <c r="L117" s="168">
        <v>0.38097698541381825</v>
      </c>
      <c r="M117" s="168">
        <v>5.1828338107374798E-2</v>
      </c>
      <c r="N117" s="168">
        <v>0</v>
      </c>
      <c r="O117" s="168">
        <v>0</v>
      </c>
      <c r="P117" s="168">
        <v>2.6997030935325141</v>
      </c>
      <c r="Q117" s="168">
        <v>0.77214316564692909</v>
      </c>
      <c r="R117" s="168">
        <v>8.579368507188169E-2</v>
      </c>
      <c r="S117" s="169">
        <v>8.5793685071881018</v>
      </c>
    </row>
    <row r="118" spans="1:19">
      <c r="A118" s="1911"/>
      <c r="B118" s="312" t="s">
        <v>139</v>
      </c>
      <c r="C118" s="1969"/>
      <c r="D118" s="1969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19">
      <c r="A119" s="1911"/>
      <c r="B119" s="312" t="s">
        <v>140</v>
      </c>
      <c r="C119" s="1969"/>
      <c r="D119" s="1969"/>
      <c r="E119" s="313">
        <v>7.0780073430534012</v>
      </c>
      <c r="F119" s="314">
        <v>3.6</v>
      </c>
      <c r="G119" s="180">
        <v>25.480826434992245</v>
      </c>
      <c r="H119" s="315">
        <v>4.5556794741815499E-3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19">
      <c r="A120" s="1911"/>
      <c r="B120" s="312" t="s">
        <v>141</v>
      </c>
      <c r="C120" s="1969"/>
      <c r="D120" s="1969"/>
      <c r="E120" s="313">
        <v>13.69019836985467</v>
      </c>
      <c r="F120" s="314">
        <v>0.72</v>
      </c>
      <c r="G120" s="180">
        <v>9.8569428262953629</v>
      </c>
      <c r="H120" s="181">
        <v>1.7623083076405924E-3</v>
      </c>
      <c r="I120" s="168">
        <v>4.4309966455232876</v>
      </c>
      <c r="J120" s="168">
        <v>0.89506132239570402</v>
      </c>
      <c r="K120" s="168">
        <v>0</v>
      </c>
      <c r="L120" s="168">
        <v>0.35167106345890908</v>
      </c>
      <c r="M120" s="168">
        <v>6.0153704635934988E-2</v>
      </c>
      <c r="N120" s="168">
        <v>0</v>
      </c>
      <c r="O120" s="168">
        <v>0</v>
      </c>
      <c r="P120" s="168">
        <v>3.1333658076519901</v>
      </c>
      <c r="Q120" s="168">
        <v>0.88712485436658262</v>
      </c>
      <c r="R120" s="168">
        <v>9.8569428262953618E-2</v>
      </c>
      <c r="S120" s="169">
        <v>9.8569428262953611</v>
      </c>
    </row>
    <row r="121" spans="1:19">
      <c r="A121" s="1911"/>
      <c r="B121" s="312" t="s">
        <v>142</v>
      </c>
      <c r="C121" s="1969"/>
      <c r="D121" s="1969"/>
      <c r="E121" s="313">
        <v>5.4634025574391396</v>
      </c>
      <c r="F121" s="314">
        <v>0.78</v>
      </c>
      <c r="G121" s="180">
        <v>4.2614539948025287</v>
      </c>
      <c r="H121" s="315">
        <v>7.6189909082502482E-4</v>
      </c>
      <c r="I121" s="168">
        <v>1.7965834352219177</v>
      </c>
      <c r="J121" s="168">
        <v>0.36290985391482738</v>
      </c>
      <c r="K121" s="168">
        <v>0</v>
      </c>
      <c r="L121" s="168">
        <v>0.38097698541381825</v>
      </c>
      <c r="M121" s="168">
        <v>2.4389806168176376E-2</v>
      </c>
      <c r="N121" s="168">
        <v>0</v>
      </c>
      <c r="O121" s="168">
        <v>0</v>
      </c>
      <c r="P121" s="168">
        <v>1.2704485146035362</v>
      </c>
      <c r="Q121" s="168">
        <v>0.3835308595322276</v>
      </c>
      <c r="R121" s="168">
        <v>4.2614539948025505E-2</v>
      </c>
      <c r="S121" s="169">
        <v>4.2614539948025287</v>
      </c>
    </row>
    <row r="122" spans="1:19">
      <c r="A122" s="1911"/>
      <c r="B122" s="312" t="s">
        <v>143</v>
      </c>
      <c r="C122" s="1969"/>
      <c r="D122" s="1969"/>
      <c r="E122" s="313">
        <v>6.7704635743649728</v>
      </c>
      <c r="F122" s="314">
        <v>3.24</v>
      </c>
      <c r="G122" s="180">
        <v>21.936301980942513</v>
      </c>
      <c r="H122" s="181">
        <v>3.9219591612927327E-3</v>
      </c>
      <c r="I122" s="168">
        <v>9.4450191654575359</v>
      </c>
      <c r="J122" s="168">
        <v>1.9078938714224223</v>
      </c>
      <c r="K122" s="168">
        <v>0</v>
      </c>
      <c r="L122" s="168">
        <v>1.5825197855650912</v>
      </c>
      <c r="M122" s="168">
        <v>0.12822237040817722</v>
      </c>
      <c r="N122" s="168">
        <v>0</v>
      </c>
      <c r="O122" s="168">
        <v>0</v>
      </c>
      <c r="P122" s="168">
        <v>6.679016589995034</v>
      </c>
      <c r="Q122" s="168">
        <v>1.974267178284826</v>
      </c>
      <c r="R122" s="168">
        <v>0.21936301980942449</v>
      </c>
      <c r="S122" s="169">
        <v>21.936301980942513</v>
      </c>
    </row>
    <row r="123" spans="1:19">
      <c r="A123" s="1912"/>
      <c r="B123" s="316" t="s">
        <v>144</v>
      </c>
      <c r="C123" s="2009"/>
      <c r="D123" s="77" t="s">
        <v>145</v>
      </c>
      <c r="E123" s="313">
        <v>4.2875164418998795</v>
      </c>
      <c r="F123" s="317">
        <v>4</v>
      </c>
      <c r="G123" s="189">
        <v>17.150065767599518</v>
      </c>
      <c r="H123" s="318">
        <v>3.0662350296072941E-3</v>
      </c>
      <c r="I123" s="176">
        <v>7.7736783254794508</v>
      </c>
      <c r="J123" s="176">
        <v>1.5702830217468491</v>
      </c>
      <c r="K123" s="176">
        <v>0</v>
      </c>
      <c r="L123" s="176">
        <v>0.48843203258181822</v>
      </c>
      <c r="M123" s="176">
        <v>0.10553281515076314</v>
      </c>
      <c r="N123" s="176">
        <v>0</v>
      </c>
      <c r="O123" s="176">
        <v>0</v>
      </c>
      <c r="P123" s="176">
        <v>5.4971329958806834</v>
      </c>
      <c r="Q123" s="176">
        <v>1.5435059190839566</v>
      </c>
      <c r="R123" s="176">
        <v>0.17150065767599471</v>
      </c>
      <c r="S123" s="177">
        <v>17.150065767599514</v>
      </c>
    </row>
    <row r="124" spans="1:19" ht="45">
      <c r="A124" s="319"/>
      <c r="B124" s="78" t="s">
        <v>279</v>
      </c>
      <c r="C124" s="125" t="s">
        <v>280</v>
      </c>
      <c r="D124" s="74" t="s">
        <v>136</v>
      </c>
      <c r="E124" s="320">
        <v>6.8046462640048935</v>
      </c>
      <c r="F124" s="321">
        <v>201.3</v>
      </c>
      <c r="G124" s="209">
        <v>1369.7752929441851</v>
      </c>
      <c r="H124" s="166">
        <v>0.24490010958738917</v>
      </c>
      <c r="I124" s="168">
        <v>521.6138156396712</v>
      </c>
      <c r="J124" s="168">
        <v>105.36599075921359</v>
      </c>
      <c r="K124" s="168">
        <v>0</v>
      </c>
      <c r="L124" s="168">
        <v>221.62169989671531</v>
      </c>
      <c r="M124" s="168">
        <v>15.338633330572717</v>
      </c>
      <c r="N124" s="168">
        <v>0</v>
      </c>
      <c r="O124" s="168">
        <v>0</v>
      </c>
      <c r="P124" s="168">
        <v>368.85762402359393</v>
      </c>
      <c r="Q124" s="168">
        <v>123.27977636497667</v>
      </c>
      <c r="R124" s="168">
        <v>13.697752929441808</v>
      </c>
      <c r="S124" s="169">
        <v>1369.7752929441851</v>
      </c>
    </row>
    <row r="125" spans="1:19" ht="25.5">
      <c r="A125" s="1916"/>
      <c r="B125" s="69" t="s">
        <v>146</v>
      </c>
      <c r="C125" s="1968" t="s">
        <v>147</v>
      </c>
      <c r="D125" s="196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19">
      <c r="A126" s="1911"/>
      <c r="B126" s="46" t="s">
        <v>149</v>
      </c>
      <c r="C126" s="1969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>
      <c r="A127" s="1911"/>
      <c r="B127" s="70" t="s">
        <v>13</v>
      </c>
      <c r="C127" s="1969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50" t="s">
        <v>150</v>
      </c>
      <c r="C128" s="1969"/>
      <c r="D128" s="1969"/>
      <c r="E128" s="49">
        <v>1.6744097760441321</v>
      </c>
      <c r="F128" s="304"/>
      <c r="G128" s="165">
        <v>0</v>
      </c>
      <c r="H128" s="166">
        <v>0</v>
      </c>
      <c r="I128" s="168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>
      <c r="A129" s="1911"/>
      <c r="B129" s="50" t="s">
        <v>151</v>
      </c>
      <c r="C129" s="1969"/>
      <c r="D129" s="1969"/>
      <c r="E129" s="49">
        <v>1.6744097760441321</v>
      </c>
      <c r="F129" s="304">
        <v>399.9</v>
      </c>
      <c r="G129" s="165">
        <v>669.59646944004839</v>
      </c>
      <c r="H129" s="166">
        <v>0.11971616774655802</v>
      </c>
      <c r="I129" s="168">
        <v>310.86939623592326</v>
      </c>
      <c r="J129" s="169">
        <v>62.795618039656496</v>
      </c>
      <c r="K129" s="169">
        <v>0</v>
      </c>
      <c r="L129" s="169">
        <v>0</v>
      </c>
      <c r="M129" s="169">
        <v>9.141459715195273</v>
      </c>
      <c r="N129" s="169">
        <v>0</v>
      </c>
      <c r="O129" s="169">
        <v>0</v>
      </c>
      <c r="P129" s="169">
        <v>219.83034850526852</v>
      </c>
      <c r="Q129" s="169">
        <v>60.263682249604358</v>
      </c>
      <c r="R129" s="169">
        <v>6.6959646944005291</v>
      </c>
      <c r="S129" s="169">
        <v>669.59646944004851</v>
      </c>
    </row>
    <row r="130" spans="1:19">
      <c r="A130" s="1911"/>
      <c r="B130" s="46" t="s">
        <v>152</v>
      </c>
      <c r="C130" s="1969" t="s">
        <v>153</v>
      </c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70" t="s">
        <v>13</v>
      </c>
      <c r="C131" s="1969"/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50" t="s">
        <v>150</v>
      </c>
      <c r="C132" s="1969"/>
      <c r="D132" s="1969"/>
      <c r="E132" s="49">
        <v>7.4418212268628103</v>
      </c>
      <c r="F132" s="304">
        <v>0</v>
      </c>
      <c r="G132" s="165">
        <v>0</v>
      </c>
      <c r="H132" s="166">
        <v>0</v>
      </c>
      <c r="I132" s="168">
        <v>0</v>
      </c>
      <c r="J132" s="169">
        <v>0</v>
      </c>
      <c r="K132" s="169">
        <v>0</v>
      </c>
      <c r="L132" s="169">
        <v>0</v>
      </c>
      <c r="M132" s="169">
        <v>0</v>
      </c>
      <c r="N132" s="169">
        <v>0</v>
      </c>
      <c r="O132" s="169">
        <v>0</v>
      </c>
      <c r="P132" s="169">
        <v>0</v>
      </c>
      <c r="Q132" s="169">
        <v>0</v>
      </c>
      <c r="R132" s="169">
        <v>0</v>
      </c>
      <c r="S132" s="169">
        <v>0</v>
      </c>
    </row>
    <row r="133" spans="1:19">
      <c r="A133" s="1917"/>
      <c r="B133" s="50" t="s">
        <v>151</v>
      </c>
      <c r="C133" s="1970"/>
      <c r="D133" s="1970"/>
      <c r="E133" s="91">
        <v>11.162731840294214</v>
      </c>
      <c r="F133" s="305">
        <v>399.9</v>
      </c>
      <c r="G133" s="173">
        <v>4463.976462933656</v>
      </c>
      <c r="H133" s="174">
        <v>0.79810778497705348</v>
      </c>
      <c r="I133" s="176">
        <v>2072.4626415728217</v>
      </c>
      <c r="J133" s="177">
        <v>418.63745359770996</v>
      </c>
      <c r="K133" s="177">
        <v>0</v>
      </c>
      <c r="L133" s="177">
        <v>0</v>
      </c>
      <c r="M133" s="177">
        <v>60.943064767968501</v>
      </c>
      <c r="N133" s="177">
        <v>0</v>
      </c>
      <c r="O133" s="177">
        <v>0</v>
      </c>
      <c r="P133" s="177">
        <v>1465.5356567017902</v>
      </c>
      <c r="Q133" s="177">
        <v>401.75788166402901</v>
      </c>
      <c r="R133" s="177">
        <v>44.639764629337016</v>
      </c>
      <c r="S133" s="177">
        <v>4463.9764629336569</v>
      </c>
    </row>
    <row r="134" spans="1:19" ht="25.5">
      <c r="A134" s="324" t="s">
        <v>154</v>
      </c>
      <c r="B134" s="61" t="s">
        <v>155</v>
      </c>
      <c r="C134" s="81"/>
      <c r="D134" s="81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19">
      <c r="A135" s="82"/>
      <c r="B135" s="83" t="s">
        <v>156</v>
      </c>
      <c r="C135" s="518"/>
      <c r="D135" s="85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903"/>
      <c r="B136" s="326" t="s">
        <v>157</v>
      </c>
      <c r="C136" s="519"/>
      <c r="D136" s="1979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19">
      <c r="A137" s="1904"/>
      <c r="B137" s="330" t="s">
        <v>160</v>
      </c>
      <c r="C137" s="2005" t="s">
        <v>158</v>
      </c>
      <c r="D137" s="1980"/>
      <c r="E137" s="331">
        <v>52.273514466000215</v>
      </c>
      <c r="F137" s="304">
        <v>124</v>
      </c>
      <c r="G137" s="332">
        <v>6481.9157937840264</v>
      </c>
      <c r="H137" s="166">
        <v>1.1588921894057116</v>
      </c>
      <c r="I137" s="167">
        <v>3009.11273170411</v>
      </c>
      <c r="J137" s="167">
        <v>607.84077180423014</v>
      </c>
      <c r="K137" s="167">
        <v>0</v>
      </c>
      <c r="L137" s="167">
        <v>0</v>
      </c>
      <c r="M137" s="167">
        <v>88.885790375426126</v>
      </c>
      <c r="N137" s="167">
        <v>0</v>
      </c>
      <c r="O137" s="167">
        <v>0</v>
      </c>
      <c r="P137" s="167">
        <v>2127.8849205218571</v>
      </c>
      <c r="Q137" s="167">
        <v>583.37242144056245</v>
      </c>
      <c r="R137" s="168">
        <v>64.81915793784006</v>
      </c>
      <c r="S137" s="169">
        <v>6481.9157937840264</v>
      </c>
    </row>
    <row r="138" spans="1:19">
      <c r="A138" s="1904"/>
      <c r="B138" s="333" t="s">
        <v>161</v>
      </c>
      <c r="C138" s="2005"/>
      <c r="D138" s="1980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19">
      <c r="A139" s="1904"/>
      <c r="B139" s="334" t="s">
        <v>162</v>
      </c>
      <c r="C139" s="2005"/>
      <c r="D139" s="1980"/>
      <c r="E139" s="331">
        <v>84.944461007250325</v>
      </c>
      <c r="F139" s="304">
        <v>218</v>
      </c>
      <c r="G139" s="332">
        <v>18517.892499580572</v>
      </c>
      <c r="H139" s="166">
        <v>3.3107867588465587</v>
      </c>
      <c r="I139" s="167">
        <v>8596.5982677917818</v>
      </c>
      <c r="J139" s="167">
        <v>1736.5128500939397</v>
      </c>
      <c r="K139" s="167">
        <v>0</v>
      </c>
      <c r="L139" s="167">
        <v>0</v>
      </c>
      <c r="M139" s="167">
        <v>253.93380032657015</v>
      </c>
      <c r="N139" s="167">
        <v>0</v>
      </c>
      <c r="O139" s="167">
        <v>0</v>
      </c>
      <c r="P139" s="167">
        <v>6079.0583314102241</v>
      </c>
      <c r="Q139" s="167">
        <v>1666.6103249622515</v>
      </c>
      <c r="R139" s="168">
        <v>185.17892499580418</v>
      </c>
      <c r="S139" s="169">
        <v>18517.892499580572</v>
      </c>
    </row>
    <row r="140" spans="1:19">
      <c r="A140" s="1904"/>
      <c r="B140" s="334" t="s">
        <v>163</v>
      </c>
      <c r="C140" s="520" t="s">
        <v>158</v>
      </c>
      <c r="D140" s="1980"/>
      <c r="E140" s="331">
        <v>25.156628836762597</v>
      </c>
      <c r="F140" s="304">
        <v>273</v>
      </c>
      <c r="G140" s="332">
        <v>6867.7596724361892</v>
      </c>
      <c r="H140" s="166">
        <v>1.2278766488657993</v>
      </c>
      <c r="I140" s="167">
        <v>3188.2338071145209</v>
      </c>
      <c r="J140" s="167">
        <v>644.02322903713321</v>
      </c>
      <c r="K140" s="167">
        <v>0</v>
      </c>
      <c r="L140" s="167">
        <v>0</v>
      </c>
      <c r="M140" s="167">
        <v>94.176824570656862</v>
      </c>
      <c r="N140" s="167">
        <v>0</v>
      </c>
      <c r="O140" s="167">
        <v>0</v>
      </c>
      <c r="P140" s="167">
        <v>2254.5498444702598</v>
      </c>
      <c r="Q140" s="167">
        <v>618.09837051925706</v>
      </c>
      <c r="R140" s="168">
        <v>68.677596724361891</v>
      </c>
      <c r="S140" s="169">
        <v>6867.7596724361892</v>
      </c>
    </row>
    <row r="141" spans="1:19" ht="22.5">
      <c r="A141" s="1904"/>
      <c r="B141" s="334" t="s">
        <v>164</v>
      </c>
      <c r="C141" s="520" t="s">
        <v>281</v>
      </c>
      <c r="D141" s="43" t="s">
        <v>165</v>
      </c>
      <c r="E141" s="331">
        <v>8.9204570443607221</v>
      </c>
      <c r="F141" s="304">
        <v>273</v>
      </c>
      <c r="G141" s="332">
        <v>2435.2847731104771</v>
      </c>
      <c r="H141" s="166">
        <v>0.43540098210514144</v>
      </c>
      <c r="I141" s="167">
        <v>773.72392083287662</v>
      </c>
      <c r="J141" s="167">
        <v>156.29223200824106</v>
      </c>
      <c r="K141" s="167">
        <v>691.748694</v>
      </c>
      <c r="L141" s="167">
        <v>0</v>
      </c>
      <c r="M141" s="167">
        <v>22.854930462062335</v>
      </c>
      <c r="N141" s="167">
        <v>0</v>
      </c>
      <c r="O141" s="167">
        <v>0</v>
      </c>
      <c r="P141" s="167">
        <v>547.13651849624921</v>
      </c>
      <c r="Q141" s="167">
        <v>219.17562957994295</v>
      </c>
      <c r="R141" s="168">
        <v>24.352847731104909</v>
      </c>
      <c r="S141" s="169">
        <v>2435.2847731104766</v>
      </c>
    </row>
    <row r="142" spans="1:19" ht="45">
      <c r="A142" s="1904"/>
      <c r="B142" s="334" t="s">
        <v>166</v>
      </c>
      <c r="C142" s="520" t="s">
        <v>167</v>
      </c>
      <c r="D142" s="88" t="s">
        <v>168</v>
      </c>
      <c r="E142" s="331">
        <v>5.0833777838758669</v>
      </c>
      <c r="F142" s="304">
        <v>273</v>
      </c>
      <c r="G142" s="332">
        <v>1387.7621349981116</v>
      </c>
      <c r="H142" s="166">
        <v>0.24811595061827066</v>
      </c>
      <c r="I142" s="167">
        <v>644.24359122410965</v>
      </c>
      <c r="J142" s="167">
        <v>130.13720542727012</v>
      </c>
      <c r="K142" s="167">
        <v>0</v>
      </c>
      <c r="L142" s="167">
        <v>0</v>
      </c>
      <c r="M142" s="167">
        <v>19.030227813309047</v>
      </c>
      <c r="N142" s="167">
        <v>0</v>
      </c>
      <c r="O142" s="167">
        <v>0</v>
      </c>
      <c r="P142" s="167">
        <v>455.57489703361176</v>
      </c>
      <c r="Q142" s="167">
        <v>124.89859214983008</v>
      </c>
      <c r="R142" s="168">
        <v>13.877621349981061</v>
      </c>
      <c r="S142" s="169">
        <v>1387.7621349981118</v>
      </c>
    </row>
    <row r="143" spans="1:19">
      <c r="A143" s="1904"/>
      <c r="B143" s="336" t="s">
        <v>169</v>
      </c>
      <c r="C143" s="2007" t="s">
        <v>37</v>
      </c>
      <c r="D143" s="88" t="s">
        <v>170</v>
      </c>
      <c r="E143" s="331">
        <v>174.42962983887779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19">
      <c r="A144" s="1904"/>
      <c r="B144" s="336" t="s">
        <v>171</v>
      </c>
      <c r="C144" s="2007"/>
      <c r="D144" s="88" t="s">
        <v>172</v>
      </c>
      <c r="E144" s="331">
        <v>41.863111161330671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19">
      <c r="A145" s="1904"/>
      <c r="B145" s="336" t="s">
        <v>282</v>
      </c>
      <c r="C145" s="2007"/>
      <c r="D145" s="88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4" t="s">
        <v>173</v>
      </c>
      <c r="C146" s="520" t="s">
        <v>9</v>
      </c>
      <c r="D146" s="43" t="s">
        <v>174</v>
      </c>
      <c r="E146" s="331">
        <v>275.7512716512706</v>
      </c>
      <c r="F146" s="304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19">
      <c r="A147" s="1905"/>
      <c r="B147" s="337" t="s">
        <v>175</v>
      </c>
      <c r="C147" s="521" t="s">
        <v>125</v>
      </c>
      <c r="D147" s="90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339"/>
      <c r="B148" s="340" t="s">
        <v>177</v>
      </c>
      <c r="C148" s="101"/>
      <c r="D148" s="101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19" ht="56.25">
      <c r="A149" s="1908"/>
      <c r="B149" s="1909" t="s">
        <v>178</v>
      </c>
      <c r="C149" s="135" t="s">
        <v>179</v>
      </c>
      <c r="D149" s="1979" t="s">
        <v>159</v>
      </c>
      <c r="E149" s="1897">
        <v>54.567402534595601</v>
      </c>
      <c r="F149" s="1890">
        <v>124</v>
      </c>
      <c r="G149" s="1892">
        <v>6766.3579142898543</v>
      </c>
      <c r="H149" s="1894">
        <v>1.2097471776961048</v>
      </c>
      <c r="I149" s="1883">
        <v>3141.1598661435619</v>
      </c>
      <c r="J149" s="1883">
        <v>634.51429296099934</v>
      </c>
      <c r="K149" s="1883">
        <v>0</v>
      </c>
      <c r="L149" s="1883">
        <v>0</v>
      </c>
      <c r="M149" s="1883">
        <v>92.786313538881629</v>
      </c>
      <c r="N149" s="1883">
        <v>0</v>
      </c>
      <c r="O149" s="1883">
        <v>0</v>
      </c>
      <c r="P149" s="1883">
        <v>2221.261650217426</v>
      </c>
      <c r="Q149" s="1883">
        <v>608.97221228608691</v>
      </c>
      <c r="R149" s="1883">
        <v>67.663579142899181</v>
      </c>
      <c r="S149" s="1883">
        <v>6766.3579142898543</v>
      </c>
    </row>
    <row r="150" spans="1:19" ht="45">
      <c r="A150" s="1885"/>
      <c r="B150" s="1886"/>
      <c r="C150" s="88" t="s">
        <v>180</v>
      </c>
      <c r="D150" s="1980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19" ht="56.25">
      <c r="A151" s="1885"/>
      <c r="B151" s="1886"/>
      <c r="C151" s="88" t="s">
        <v>181</v>
      </c>
      <c r="D151" s="1980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</row>
    <row r="152" spans="1:19" ht="56.25">
      <c r="A152" s="1885"/>
      <c r="B152" s="1886" t="s">
        <v>182</v>
      </c>
      <c r="C152" s="88" t="s">
        <v>179</v>
      </c>
      <c r="D152" s="1980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19" ht="56.25">
      <c r="A153" s="1885"/>
      <c r="B153" s="1886"/>
      <c r="C153" s="88" t="s">
        <v>181</v>
      </c>
      <c r="D153" s="1980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19" ht="56.25">
      <c r="A154" s="1885"/>
      <c r="B154" s="1886" t="s">
        <v>183</v>
      </c>
      <c r="C154" s="88" t="s">
        <v>184</v>
      </c>
      <c r="D154" s="1980"/>
      <c r="E154" s="1888">
        <v>14.117171374959844</v>
      </c>
      <c r="F154" s="1890">
        <v>218</v>
      </c>
      <c r="G154" s="1892">
        <v>3077.5433597412457</v>
      </c>
      <c r="H154" s="1894">
        <v>0.55022945000022272</v>
      </c>
      <c r="I154" s="1883">
        <v>1428.6941084686027</v>
      </c>
      <c r="J154" s="1883">
        <v>288.59620991065776</v>
      </c>
      <c r="K154" s="1883">
        <v>0</v>
      </c>
      <c r="L154" s="1883">
        <v>0</v>
      </c>
      <c r="M154" s="1883">
        <v>42.202009814377973</v>
      </c>
      <c r="N154" s="1883">
        <v>0</v>
      </c>
      <c r="O154" s="1883">
        <v>0</v>
      </c>
      <c r="P154" s="1883">
        <v>1010.2966955734828</v>
      </c>
      <c r="Q154" s="1883">
        <v>276.97890237671209</v>
      </c>
      <c r="R154" s="1883">
        <v>30.775433597412757</v>
      </c>
      <c r="S154" s="1883">
        <v>3077.5433597412461</v>
      </c>
    </row>
    <row r="155" spans="1:19" ht="56.25">
      <c r="A155" s="1885"/>
      <c r="B155" s="1887"/>
      <c r="C155" s="88" t="s">
        <v>181</v>
      </c>
      <c r="D155" s="1980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19" ht="22.5">
      <c r="A156" s="94"/>
      <c r="B156" s="73" t="s">
        <v>185</v>
      </c>
      <c r="C156" s="88" t="s">
        <v>37</v>
      </c>
      <c r="D156" s="1981"/>
      <c r="E156" s="72">
        <v>27.345040250096812</v>
      </c>
      <c r="F156" s="305">
        <v>124</v>
      </c>
      <c r="G156" s="350">
        <v>3390.7849910120049</v>
      </c>
      <c r="H156" s="351">
        <v>0.60623346045412374</v>
      </c>
      <c r="I156" s="352">
        <v>174.04402028712329</v>
      </c>
      <c r="J156" s="352">
        <v>35.156892097998906</v>
      </c>
      <c r="K156" s="352">
        <v>0</v>
      </c>
      <c r="L156" s="352">
        <v>2714.2898159504789</v>
      </c>
      <c r="M156" s="352">
        <v>5.1410637229854501</v>
      </c>
      <c r="N156" s="352">
        <v>0</v>
      </c>
      <c r="O156" s="352">
        <v>0</v>
      </c>
      <c r="P156" s="352">
        <v>123.07469985221755</v>
      </c>
      <c r="Q156" s="352">
        <v>305.17064919108049</v>
      </c>
      <c r="R156" s="352">
        <v>33.907849910119843</v>
      </c>
      <c r="S156" s="352">
        <v>3390.7849910120044</v>
      </c>
    </row>
    <row r="157" spans="1:19">
      <c r="A157" s="339"/>
      <c r="B157" s="353" t="s">
        <v>186</v>
      </c>
      <c r="C157" s="56"/>
      <c r="D157" s="56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19">
      <c r="A158" s="95"/>
      <c r="B158" s="44" t="s">
        <v>283</v>
      </c>
      <c r="C158" s="45"/>
      <c r="D158" s="45"/>
      <c r="E158" s="1871">
        <v>33.239999999999995</v>
      </c>
      <c r="F158" s="1874">
        <v>466.1</v>
      </c>
      <c r="G158" s="1877">
        <v>15493.163999999999</v>
      </c>
      <c r="H158" s="1880"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15493.163999999997</v>
      </c>
      <c r="O158" s="1865">
        <v>0</v>
      </c>
      <c r="P158" s="1865">
        <v>0</v>
      </c>
      <c r="Q158" s="1865">
        <v>0</v>
      </c>
      <c r="R158" s="1865">
        <v>0</v>
      </c>
      <c r="S158" s="1865">
        <v>15493.163999999997</v>
      </c>
    </row>
    <row r="159" spans="1:19">
      <c r="A159" s="95"/>
      <c r="B159" s="96" t="s">
        <v>187</v>
      </c>
      <c r="C159" s="127" t="s">
        <v>190</v>
      </c>
      <c r="D159" s="1980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19" ht="22.5">
      <c r="A160" s="95"/>
      <c r="B160" s="96" t="s">
        <v>188</v>
      </c>
      <c r="C160" s="43" t="s">
        <v>37</v>
      </c>
      <c r="D160" s="1980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19" ht="67.5">
      <c r="A161" s="95"/>
      <c r="B161" s="96" t="s">
        <v>284</v>
      </c>
      <c r="C161" s="43" t="s">
        <v>37</v>
      </c>
      <c r="D161" s="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19" ht="33.75">
      <c r="A162" s="42"/>
      <c r="B162" s="44" t="s">
        <v>189</v>
      </c>
      <c r="C162" s="43" t="s">
        <v>190</v>
      </c>
      <c r="D162" s="43" t="s">
        <v>191</v>
      </c>
      <c r="E162" s="57">
        <v>866.68268745943726</v>
      </c>
      <c r="F162" s="363">
        <v>4.7</v>
      </c>
      <c r="G162" s="150">
        <v>4073.4086310593552</v>
      </c>
      <c r="H162" s="203">
        <v>0.72827873686965505</v>
      </c>
      <c r="I162" s="362">
        <v>1891.0066349378631</v>
      </c>
      <c r="J162" s="362">
        <v>381.98334025744833</v>
      </c>
      <c r="K162" s="362">
        <v>0</v>
      </c>
      <c r="L162" s="362">
        <v>0</v>
      </c>
      <c r="M162" s="362">
        <v>55.858199521969489</v>
      </c>
      <c r="N162" s="362">
        <v>0</v>
      </c>
      <c r="O162" s="362">
        <v>0</v>
      </c>
      <c r="P162" s="362">
        <v>1337.2195932361396</v>
      </c>
      <c r="Q162" s="362">
        <v>366.60677679534211</v>
      </c>
      <c r="R162" s="362">
        <v>40.734086310593035</v>
      </c>
      <c r="S162" s="362">
        <v>4073.4086310593557</v>
      </c>
    </row>
    <row r="163" spans="1:19">
      <c r="A163" s="42"/>
      <c r="B163" s="44" t="s">
        <v>192</v>
      </c>
      <c r="C163" s="43" t="s">
        <v>193</v>
      </c>
      <c r="D163" s="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19" ht="38.25">
      <c r="A164" s="42"/>
      <c r="B164" s="44" t="s">
        <v>194</v>
      </c>
      <c r="C164" s="43" t="s">
        <v>158</v>
      </c>
      <c r="D164" s="43" t="s">
        <v>195</v>
      </c>
      <c r="E164" s="54">
        <v>264.72049743690388</v>
      </c>
      <c r="F164" s="155">
        <v>4.8</v>
      </c>
      <c r="G164" s="156">
        <v>1270.6583876971386</v>
      </c>
      <c r="H164" s="200">
        <v>0.22717914390637531</v>
      </c>
      <c r="I164" s="212">
        <v>589.88028442652046</v>
      </c>
      <c r="J164" s="212">
        <v>119.15581745415713</v>
      </c>
      <c r="K164" s="212">
        <v>0</v>
      </c>
      <c r="L164" s="212">
        <v>0</v>
      </c>
      <c r="M164" s="212">
        <v>17.424397150597724</v>
      </c>
      <c r="N164" s="212">
        <v>0</v>
      </c>
      <c r="O164" s="212">
        <v>0</v>
      </c>
      <c r="P164" s="212">
        <v>417.13204989614928</v>
      </c>
      <c r="Q164" s="212">
        <v>114.35925489274247</v>
      </c>
      <c r="R164" s="212">
        <v>12.706583876971619</v>
      </c>
      <c r="S164" s="212">
        <v>1270.6583876971386</v>
      </c>
    </row>
    <row r="165" spans="1:19" ht="25.5">
      <c r="A165" s="1868" t="s">
        <v>196</v>
      </c>
      <c r="B165" s="364" t="s">
        <v>286</v>
      </c>
      <c r="C165" s="1979" t="s">
        <v>197</v>
      </c>
      <c r="D165" s="1979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19" ht="38.25">
      <c r="A166" s="1869"/>
      <c r="B166" s="365" t="s">
        <v>287</v>
      </c>
      <c r="C166" s="1980"/>
      <c r="D166" s="1980"/>
      <c r="E166" s="47">
        <v>51.214076728248536</v>
      </c>
      <c r="F166" s="259">
        <v>466.1</v>
      </c>
      <c r="G166" s="165">
        <v>23870.881163036644</v>
      </c>
      <c r="H166" s="200">
        <v>4.2678397273540449</v>
      </c>
      <c r="I166" s="210">
        <v>12455.790848668345</v>
      </c>
      <c r="J166" s="210">
        <v>2516.0697514310059</v>
      </c>
      <c r="K166" s="210">
        <v>590.89710740202383</v>
      </c>
      <c r="L166" s="210">
        <v>872.59109044631214</v>
      </c>
      <c r="M166" s="211">
        <v>133.81498673187048</v>
      </c>
      <c r="N166" s="212">
        <v>0</v>
      </c>
      <c r="O166" s="212">
        <v>0</v>
      </c>
      <c r="P166" s="212">
        <v>4959.9906727881971</v>
      </c>
      <c r="Q166" s="212">
        <v>2152.9154457467753</v>
      </c>
      <c r="R166" s="212">
        <v>188.81125982211398</v>
      </c>
      <c r="S166" s="212">
        <v>23870.88116303664</v>
      </c>
    </row>
    <row r="167" spans="1:19" ht="25.5">
      <c r="A167" s="1869"/>
      <c r="B167" s="365" t="s">
        <v>288</v>
      </c>
      <c r="C167" s="1980"/>
      <c r="D167" s="1980"/>
      <c r="E167" s="47">
        <v>40.872794514746552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19" ht="25.5">
      <c r="A168" s="1870"/>
      <c r="B168" s="366" t="s">
        <v>289</v>
      </c>
      <c r="C168" s="1981"/>
      <c r="D168" s="1981"/>
      <c r="E168" s="367">
        <v>30.624508718337822</v>
      </c>
      <c r="F168" s="262"/>
      <c r="G168" s="173">
        <v>0</v>
      </c>
      <c r="H168" s="203">
        <v>0</v>
      </c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19" ht="33.75">
      <c r="A169" s="324" t="s">
        <v>199</v>
      </c>
      <c r="B169" s="370" t="s">
        <v>200</v>
      </c>
      <c r="C169" s="43" t="s">
        <v>290</v>
      </c>
      <c r="D169" s="43" t="s">
        <v>291</v>
      </c>
      <c r="E169" s="51">
        <v>7.6047019999999996</v>
      </c>
      <c r="F169" s="190">
        <v>402.6</v>
      </c>
      <c r="G169" s="189">
        <v>3061.6530252000002</v>
      </c>
      <c r="H169" s="189">
        <v>0.54738844046341983</v>
      </c>
      <c r="I169" s="189"/>
      <c r="J169" s="189"/>
      <c r="K169" s="189"/>
      <c r="L169" s="189"/>
      <c r="M169" s="189"/>
      <c r="N169" s="189">
        <v>3061.6530252000002</v>
      </c>
      <c r="O169" s="189"/>
      <c r="P169" s="189"/>
      <c r="Q169" s="189"/>
      <c r="R169" s="189"/>
      <c r="S169" s="362">
        <v>3061.6530252000002</v>
      </c>
    </row>
    <row r="170" spans="1:19" ht="45">
      <c r="A170" s="289" t="s">
        <v>201</v>
      </c>
      <c r="B170" s="371" t="s">
        <v>202</v>
      </c>
      <c r="C170" s="53" t="s">
        <v>203</v>
      </c>
      <c r="D170" s="53" t="s">
        <v>291</v>
      </c>
      <c r="E170" s="54">
        <v>9.7774739999999998</v>
      </c>
      <c r="F170" s="155">
        <v>201.3</v>
      </c>
      <c r="G170" s="156">
        <v>1968.2055162000001</v>
      </c>
      <c r="H170" s="189">
        <v>0.35189256886934134</v>
      </c>
      <c r="I170" s="156"/>
      <c r="J170" s="156"/>
      <c r="K170" s="156"/>
      <c r="L170" s="156"/>
      <c r="M170" s="156"/>
      <c r="N170" s="156">
        <v>1968.2055162000001</v>
      </c>
      <c r="O170" s="156"/>
      <c r="P170" s="156"/>
      <c r="Q170" s="156"/>
      <c r="R170" s="156"/>
      <c r="S170" s="212">
        <v>1968.2055162000001</v>
      </c>
    </row>
    <row r="171" spans="1:19" ht="33.75">
      <c r="A171" s="1851" t="s">
        <v>204</v>
      </c>
      <c r="B171" s="15" t="s">
        <v>205</v>
      </c>
      <c r="C171" s="1979" t="s">
        <v>206</v>
      </c>
      <c r="D171" s="271" t="s">
        <v>198</v>
      </c>
      <c r="E171" s="297">
        <v>2.4081210762893859</v>
      </c>
      <c r="F171" s="257">
        <v>466.1</v>
      </c>
      <c r="G171" s="160">
        <v>1122.4252336584827</v>
      </c>
      <c r="H171" s="194">
        <v>0.20067675635744883</v>
      </c>
      <c r="I171" s="195">
        <v>409.06777300055001</v>
      </c>
      <c r="J171" s="195">
        <v>82.631690146111083</v>
      </c>
      <c r="K171" s="195">
        <v>0</v>
      </c>
      <c r="L171" s="195">
        <v>114.41018134105906</v>
      </c>
      <c r="M171" s="195">
        <v>8.0368986825281876</v>
      </c>
      <c r="N171" s="196">
        <v>190.87198743274763</v>
      </c>
      <c r="O171" s="197">
        <v>0</v>
      </c>
      <c r="P171" s="197">
        <v>222.51617854716079</v>
      </c>
      <c r="Q171" s="197">
        <v>83.666272171740914</v>
      </c>
      <c r="R171" s="197">
        <v>11.224252336584915</v>
      </c>
      <c r="S171" s="197">
        <v>1122.4252336584825</v>
      </c>
    </row>
    <row r="172" spans="1:19" ht="51">
      <c r="A172" s="1852"/>
      <c r="B172" s="19" t="s">
        <v>292</v>
      </c>
      <c r="C172" s="1980"/>
      <c r="D172" s="372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19" ht="45">
      <c r="A173" s="1852"/>
      <c r="B173" s="19" t="s">
        <v>294</v>
      </c>
      <c r="C173" s="1980"/>
      <c r="D173" s="372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19" ht="22.5">
      <c r="A174" s="1852"/>
      <c r="B174" s="19" t="s">
        <v>296</v>
      </c>
      <c r="C174" s="1980"/>
      <c r="D174" s="372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19" ht="45">
      <c r="A175" s="1852"/>
      <c r="B175" s="19" t="s">
        <v>298</v>
      </c>
      <c r="C175" s="1980"/>
      <c r="D175" s="372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19" ht="25.5">
      <c r="A176" s="1853"/>
      <c r="B176" s="373" t="s">
        <v>300</v>
      </c>
      <c r="C176" s="1981"/>
      <c r="D176" s="374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19" ht="33.75">
      <c r="A177" s="289" t="s">
        <v>302</v>
      </c>
      <c r="B177" s="99" t="s">
        <v>303</v>
      </c>
      <c r="C177" s="56" t="s">
        <v>272</v>
      </c>
      <c r="D177" s="129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19" ht="72" customHeight="1">
      <c r="A178" s="1857" t="s">
        <v>207</v>
      </c>
      <c r="B178" s="376" t="s">
        <v>208</v>
      </c>
      <c r="C178" s="1987" t="s">
        <v>305</v>
      </c>
      <c r="D178" s="1988"/>
      <c r="E178" s="1989"/>
      <c r="F178" s="149"/>
      <c r="G178" s="341"/>
      <c r="H178" s="295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</row>
    <row r="179" spans="1:19">
      <c r="A179" s="1858"/>
      <c r="B179" s="377" t="s">
        <v>306</v>
      </c>
      <c r="C179" s="1990" t="s">
        <v>307</v>
      </c>
      <c r="D179" s="1993" t="s">
        <v>308</v>
      </c>
      <c r="E179" s="1994"/>
      <c r="F179" s="155"/>
      <c r="G179" s="156">
        <v>25324.242424242424</v>
      </c>
      <c r="H179" s="157">
        <v>4.5276840492459458</v>
      </c>
      <c r="I179" s="153">
        <v>7194</v>
      </c>
      <c r="J179" s="153">
        <v>1453.1879999999999</v>
      </c>
      <c r="K179" s="153">
        <v>761</v>
      </c>
      <c r="L179" s="153">
        <v>7324</v>
      </c>
      <c r="M179" s="153">
        <v>0</v>
      </c>
      <c r="N179" s="153">
        <v>0</v>
      </c>
      <c r="O179" s="153">
        <v>470</v>
      </c>
      <c r="P179" s="153">
        <v>4470.8119999999999</v>
      </c>
      <c r="Q179" s="153">
        <v>3398</v>
      </c>
      <c r="R179" s="153">
        <v>253.24242424242402</v>
      </c>
      <c r="S179" s="153">
        <v>25324.242424242424</v>
      </c>
    </row>
    <row r="180" spans="1:19">
      <c r="A180" s="1858"/>
      <c r="B180" s="378" t="s">
        <v>309</v>
      </c>
      <c r="C180" s="1991"/>
      <c r="D180" s="1995"/>
      <c r="E180" s="1996"/>
      <c r="F180" s="159"/>
      <c r="G180" s="379"/>
      <c r="H180" s="183"/>
      <c r="I180" s="161"/>
      <c r="J180" s="161"/>
      <c r="K180" s="161"/>
      <c r="L180" s="153"/>
      <c r="M180" s="162"/>
      <c r="N180" s="162"/>
      <c r="O180" s="162"/>
      <c r="P180" s="162"/>
      <c r="Q180" s="162"/>
      <c r="R180" s="162"/>
      <c r="S180" s="162"/>
    </row>
    <row r="181" spans="1:19">
      <c r="A181" s="1858"/>
      <c r="B181" s="380" t="s">
        <v>310</v>
      </c>
      <c r="C181" s="1991"/>
      <c r="D181" s="1995"/>
      <c r="E181" s="1996"/>
      <c r="F181" s="164"/>
      <c r="G181" s="165">
        <v>11523.232323232323</v>
      </c>
      <c r="H181" s="166">
        <v>2.060221755566102</v>
      </c>
      <c r="I181" s="167">
        <v>4298</v>
      </c>
      <c r="J181" s="167">
        <v>868.19599999999991</v>
      </c>
      <c r="K181" s="167">
        <v>734</v>
      </c>
      <c r="L181" s="168">
        <v>234</v>
      </c>
      <c r="M181" s="169"/>
      <c r="N181" s="169"/>
      <c r="O181" s="169">
        <v>223</v>
      </c>
      <c r="P181" s="169">
        <v>2935.8040000000001</v>
      </c>
      <c r="Q181" s="169">
        <v>2115</v>
      </c>
      <c r="R181" s="169">
        <v>115.23232323232332</v>
      </c>
      <c r="S181" s="169">
        <v>11523.232323232323</v>
      </c>
    </row>
    <row r="182" spans="1:19">
      <c r="A182" s="1858"/>
      <c r="B182" s="380" t="s">
        <v>322</v>
      </c>
      <c r="C182" s="1991"/>
      <c r="D182" s="1995"/>
      <c r="E182" s="1996"/>
      <c r="F182" s="164"/>
      <c r="G182" s="165">
        <v>8107.0707070707067</v>
      </c>
      <c r="H182" s="166">
        <v>1.4494512456323225</v>
      </c>
      <c r="I182" s="167">
        <v>2096</v>
      </c>
      <c r="J182" s="167">
        <v>423.392</v>
      </c>
      <c r="K182" s="167">
        <v>27</v>
      </c>
      <c r="L182" s="168">
        <v>3269</v>
      </c>
      <c r="M182" s="169"/>
      <c r="N182" s="169"/>
      <c r="O182" s="169">
        <v>148</v>
      </c>
      <c r="P182" s="169">
        <v>1153.6079999999999</v>
      </c>
      <c r="Q182" s="169">
        <v>909</v>
      </c>
      <c r="R182" s="169">
        <v>81.070707070706703</v>
      </c>
      <c r="S182" s="169">
        <v>8107.0707070707067</v>
      </c>
    </row>
    <row r="183" spans="1:19">
      <c r="A183" s="1858"/>
      <c r="B183" s="380" t="s">
        <v>312</v>
      </c>
      <c r="C183" s="1991"/>
      <c r="D183" s="1995"/>
      <c r="E183" s="1996"/>
      <c r="F183" s="164"/>
      <c r="G183" s="165">
        <v>5693.939393939394</v>
      </c>
      <c r="H183" s="166">
        <v>1.0180110480475209</v>
      </c>
      <c r="I183" s="167">
        <v>800</v>
      </c>
      <c r="J183" s="167">
        <v>161.6</v>
      </c>
      <c r="K183" s="167"/>
      <c r="L183" s="168">
        <v>3821</v>
      </c>
      <c r="M183" s="169"/>
      <c r="N183" s="169"/>
      <c r="O183" s="169">
        <v>99</v>
      </c>
      <c r="P183" s="169">
        <v>381.4</v>
      </c>
      <c r="Q183" s="169">
        <v>374</v>
      </c>
      <c r="R183" s="169">
        <v>56.939393939393995</v>
      </c>
      <c r="S183" s="169">
        <v>5693.939393939394</v>
      </c>
    </row>
    <row r="184" spans="1:19">
      <c r="A184" s="1858"/>
      <c r="B184" s="380"/>
      <c r="C184" s="1991"/>
      <c r="D184" s="1995"/>
      <c r="E184" s="1996"/>
      <c r="F184" s="164"/>
      <c r="G184" s="165"/>
      <c r="H184" s="166">
        <v>0</v>
      </c>
      <c r="I184" s="167"/>
      <c r="J184" s="167"/>
      <c r="K184" s="167"/>
      <c r="L184" s="168"/>
      <c r="M184" s="169"/>
      <c r="N184" s="169"/>
      <c r="O184" s="169"/>
      <c r="P184" s="169"/>
      <c r="Q184" s="169"/>
      <c r="R184" s="169"/>
      <c r="S184" s="169">
        <v>0</v>
      </c>
    </row>
    <row r="185" spans="1:19">
      <c r="A185" s="1858"/>
      <c r="B185" s="381"/>
      <c r="C185" s="1991"/>
      <c r="D185" s="1995"/>
      <c r="E185" s="1996"/>
      <c r="F185" s="164"/>
      <c r="G185" s="382"/>
      <c r="H185" s="166">
        <v>0</v>
      </c>
      <c r="I185" s="167"/>
      <c r="J185" s="167"/>
      <c r="K185" s="167"/>
      <c r="L185" s="168"/>
      <c r="M185" s="169"/>
      <c r="N185" s="169"/>
      <c r="O185" s="169"/>
      <c r="P185" s="169"/>
      <c r="Q185" s="169"/>
      <c r="R185" s="169"/>
      <c r="S185" s="169">
        <v>0</v>
      </c>
    </row>
    <row r="186" spans="1:19">
      <c r="A186" s="1986"/>
      <c r="B186" s="383"/>
      <c r="C186" s="1992"/>
      <c r="D186" s="1997"/>
      <c r="E186" s="1998"/>
      <c r="F186" s="172"/>
      <c r="G186" s="384"/>
      <c r="H186" s="174">
        <v>0</v>
      </c>
      <c r="I186" s="175"/>
      <c r="J186" s="175"/>
      <c r="K186" s="175"/>
      <c r="L186" s="176"/>
      <c r="M186" s="177"/>
      <c r="N186" s="177"/>
      <c r="O186" s="177"/>
      <c r="P186" s="177"/>
      <c r="Q186" s="177"/>
      <c r="R186" s="177"/>
      <c r="S186" s="177">
        <v>0</v>
      </c>
    </row>
    <row r="187" spans="1:19">
      <c r="A187" s="385" t="s">
        <v>209</v>
      </c>
      <c r="B187" s="386" t="s">
        <v>210</v>
      </c>
      <c r="C187" s="387"/>
      <c r="D187" s="388"/>
      <c r="E187" s="389"/>
      <c r="F187" s="190"/>
      <c r="G187" s="222"/>
      <c r="H187" s="390"/>
      <c r="I187" s="176"/>
      <c r="J187" s="176"/>
      <c r="K187" s="176"/>
      <c r="L187" s="176"/>
      <c r="M187" s="176"/>
      <c r="N187" s="176"/>
      <c r="O187" s="176"/>
      <c r="P187" s="176"/>
      <c r="Q187" s="176"/>
      <c r="R187" s="176"/>
      <c r="S187" s="176"/>
    </row>
    <row r="188" spans="1:19" ht="37.5" customHeight="1">
      <c r="A188" s="391" t="s">
        <v>211</v>
      </c>
      <c r="B188" s="392" t="s">
        <v>212</v>
      </c>
      <c r="C188" s="393" t="s">
        <v>213</v>
      </c>
      <c r="D188" s="393" t="s">
        <v>314</v>
      </c>
      <c r="E188" s="394">
        <v>32.616941051868459</v>
      </c>
      <c r="F188" s="395">
        <v>466.1</v>
      </c>
      <c r="G188" s="150">
        <v>15202.756224275889</v>
      </c>
      <c r="H188" s="151">
        <v>2.7180784209890381</v>
      </c>
      <c r="I188" s="152">
        <v>6911.5212320857081</v>
      </c>
      <c r="J188" s="152">
        <v>1396.1272888813128</v>
      </c>
      <c r="K188" s="152">
        <v>0</v>
      </c>
      <c r="L188" s="152">
        <v>0</v>
      </c>
      <c r="M188" s="152">
        <v>0</v>
      </c>
      <c r="N188" s="152">
        <v>0</v>
      </c>
      <c r="O188" s="152">
        <v>3605.3370558377646</v>
      </c>
      <c r="P188" s="152">
        <v>0</v>
      </c>
      <c r="Q188" s="152">
        <v>2960.7935827239953</v>
      </c>
      <c r="R188" s="152">
        <v>328.97706474711032</v>
      </c>
      <c r="S188" s="152">
        <v>15202.756224275892</v>
      </c>
    </row>
    <row r="189" spans="1:19" ht="37.5" customHeight="1">
      <c r="A189" s="396" t="s">
        <v>214</v>
      </c>
      <c r="B189" s="392" t="s">
        <v>215</v>
      </c>
      <c r="C189" s="393" t="s">
        <v>213</v>
      </c>
      <c r="D189" s="397" t="s">
        <v>314</v>
      </c>
      <c r="E189" s="394">
        <v>13.132196524100035</v>
      </c>
      <c r="F189" s="395">
        <v>466.1</v>
      </c>
      <c r="G189" s="150">
        <v>6120.9167998830262</v>
      </c>
      <c r="H189" s="151">
        <v>1.0943497103416695</v>
      </c>
      <c r="I189" s="152">
        <v>2216.18284275216</v>
      </c>
      <c r="J189" s="152">
        <v>447.66893423593632</v>
      </c>
      <c r="K189" s="152">
        <v>0</v>
      </c>
      <c r="L189" s="152">
        <v>0</v>
      </c>
      <c r="M189" s="152">
        <v>0</v>
      </c>
      <c r="N189" s="152">
        <v>1873.2625254096358</v>
      </c>
      <c r="O189" s="152">
        <v>971.71081749699113</v>
      </c>
      <c r="P189" s="152">
        <v>0</v>
      </c>
      <c r="Q189" s="152">
        <v>550.88251198947239</v>
      </c>
      <c r="R189" s="152">
        <v>61.209167998829926</v>
      </c>
      <c r="S189" s="152">
        <v>6120.9167998830253</v>
      </c>
    </row>
    <row r="190" spans="1:19" ht="63.75">
      <c r="G190" s="398"/>
      <c r="H190" s="399"/>
      <c r="I190" s="1" t="s">
        <v>236</v>
      </c>
      <c r="J190" s="1" t="s">
        <v>237</v>
      </c>
      <c r="K190" s="1" t="s">
        <v>238</v>
      </c>
      <c r="L190" s="1" t="s">
        <v>239</v>
      </c>
      <c r="M190" s="1" t="s">
        <v>240</v>
      </c>
      <c r="N190" s="1" t="s">
        <v>3</v>
      </c>
      <c r="O190" s="1" t="s">
        <v>241</v>
      </c>
      <c r="P190" s="1" t="s">
        <v>242</v>
      </c>
      <c r="Q190" s="1" t="s">
        <v>243</v>
      </c>
      <c r="R190" s="1" t="s">
        <v>244</v>
      </c>
      <c r="S190" s="1" t="s">
        <v>245</v>
      </c>
    </row>
    <row r="191" spans="1:19">
      <c r="A191" s="107"/>
      <c r="B191" s="400" t="s">
        <v>315</v>
      </c>
      <c r="C191" s="401" t="s">
        <v>321</v>
      </c>
      <c r="D191" s="402">
        <v>13</v>
      </c>
      <c r="E191" s="401"/>
      <c r="F191" s="401"/>
      <c r="G191" s="403"/>
      <c r="H191" s="398"/>
      <c r="I191" s="404">
        <v>90317.43427941532</v>
      </c>
      <c r="J191" s="404">
        <v>18209.498468573089</v>
      </c>
      <c r="K191" s="404">
        <v>2475.4477770107769</v>
      </c>
      <c r="L191" s="404">
        <v>17604.17081672405</v>
      </c>
      <c r="M191" s="404">
        <v>1539.9960242160259</v>
      </c>
      <c r="N191" s="404">
        <v>24350.693014242381</v>
      </c>
      <c r="O191" s="404">
        <v>5047.0478733347554</v>
      </c>
      <c r="P191" s="404">
        <v>47278.52114288562</v>
      </c>
      <c r="Q191" s="404">
        <v>21433.880299238015</v>
      </c>
      <c r="R191" s="404">
        <v>2208.8416628475106</v>
      </c>
      <c r="S191" s="404">
        <v>230465.5313584875</v>
      </c>
    </row>
    <row r="192" spans="1:19">
      <c r="A192" s="108"/>
      <c r="B192" s="1844" t="s">
        <v>216</v>
      </c>
      <c r="C192" s="1844"/>
      <c r="D192" s="1844"/>
      <c r="E192" s="1844"/>
      <c r="F192" s="405">
        <v>466.1</v>
      </c>
      <c r="G192" s="406"/>
    </row>
    <row r="193" spans="1:19">
      <c r="A193" s="108"/>
      <c r="B193" s="1845" t="s">
        <v>217</v>
      </c>
      <c r="C193" s="1845"/>
      <c r="D193" s="1845"/>
      <c r="E193" s="1845"/>
      <c r="F193" s="407">
        <v>466.1</v>
      </c>
      <c r="G193" s="408"/>
      <c r="P193" s="409"/>
      <c r="Q193" s="409"/>
      <c r="R193" s="409"/>
      <c r="S193" s="410"/>
    </row>
    <row r="194" spans="1:19" ht="121.5" customHeight="1">
      <c r="A194" s="411" t="s">
        <v>0</v>
      </c>
      <c r="B194" s="1846" t="s">
        <v>218</v>
      </c>
      <c r="C194" s="1847"/>
      <c r="D194" s="1847"/>
      <c r="E194" s="1848"/>
      <c r="F194" s="109" t="s">
        <v>219</v>
      </c>
      <c r="G194" s="109" t="s">
        <v>220</v>
      </c>
      <c r="S194" s="412"/>
    </row>
    <row r="195" spans="1:19" ht="26.25" customHeight="1">
      <c r="A195" s="110">
        <v>1</v>
      </c>
      <c r="B195" s="1834" t="s">
        <v>221</v>
      </c>
      <c r="C195" s="1835"/>
      <c r="D195" s="1835"/>
      <c r="E195" s="1836"/>
      <c r="F195" s="413">
        <v>183817.61426813985</v>
      </c>
      <c r="G195" s="414">
        <v>32.864480846052324</v>
      </c>
    </row>
    <row r="196" spans="1:19" ht="30.75" customHeight="1">
      <c r="A196" s="110"/>
      <c r="B196" s="1999" t="s">
        <v>316</v>
      </c>
      <c r="C196" s="2000"/>
      <c r="D196" s="2000"/>
      <c r="E196" s="2001"/>
      <c r="F196" s="415">
        <v>8974.7868524589467</v>
      </c>
      <c r="G196" s="416">
        <v>1.6045889387933467</v>
      </c>
    </row>
    <row r="197" spans="1:19">
      <c r="A197" s="110">
        <v>2</v>
      </c>
      <c r="B197" s="1834" t="s">
        <v>222</v>
      </c>
      <c r="C197" s="1835"/>
      <c r="D197" s="1835"/>
      <c r="E197" s="1836"/>
      <c r="F197" s="413">
        <v>25324.242424242424</v>
      </c>
      <c r="G197" s="414">
        <v>4.5276840492459458</v>
      </c>
      <c r="I197" s="398"/>
    </row>
    <row r="198" spans="1:19">
      <c r="A198" s="110">
        <v>3</v>
      </c>
      <c r="B198" s="1834" t="s">
        <v>223</v>
      </c>
      <c r="C198" s="1835"/>
      <c r="D198" s="1835"/>
      <c r="E198" s="1836"/>
      <c r="F198" s="413">
        <v>21323.673024158914</v>
      </c>
      <c r="G198" s="414">
        <v>3.8124281313307073</v>
      </c>
      <c r="I198" s="398"/>
    </row>
    <row r="199" spans="1:19">
      <c r="A199" s="110"/>
      <c r="B199" s="1839" t="s">
        <v>224</v>
      </c>
      <c r="C199" s="1840"/>
      <c r="D199" s="1840"/>
      <c r="E199" s="1841"/>
      <c r="F199" s="413">
        <v>230465.5297165412</v>
      </c>
      <c r="G199" s="417"/>
    </row>
    <row r="200" spans="1:19" ht="29.25" customHeight="1">
      <c r="A200" s="110">
        <v>5</v>
      </c>
      <c r="B200" s="1829" t="s">
        <v>317</v>
      </c>
      <c r="C200" s="1830"/>
      <c r="D200" s="1830"/>
      <c r="E200" s="1831"/>
      <c r="F200" s="413">
        <v>205141.28729229877</v>
      </c>
      <c r="G200" s="417">
        <v>36.676908977383029</v>
      </c>
    </row>
    <row r="201" spans="1:19" ht="26.25" customHeight="1">
      <c r="A201" s="110">
        <v>6</v>
      </c>
      <c r="B201" s="1834" t="s">
        <v>318</v>
      </c>
      <c r="C201" s="1835"/>
      <c r="D201" s="1835"/>
      <c r="E201" s="1836"/>
      <c r="F201" s="413">
        <v>230465.5297165412</v>
      </c>
      <c r="G201" s="414">
        <v>41.204593026628977</v>
      </c>
      <c r="I201" s="398"/>
    </row>
  </sheetData>
  <mergeCells count="194">
    <mergeCell ref="B198:E198"/>
    <mergeCell ref="B199:E199"/>
    <mergeCell ref="B200:E200"/>
    <mergeCell ref="B201:E201"/>
    <mergeCell ref="B192:E192"/>
    <mergeCell ref="B193:E193"/>
    <mergeCell ref="B194:E194"/>
    <mergeCell ref="B195:E195"/>
    <mergeCell ref="B196:E196"/>
    <mergeCell ref="B197:E197"/>
    <mergeCell ref="F154:F155"/>
    <mergeCell ref="G154:G155"/>
    <mergeCell ref="H154:H155"/>
    <mergeCell ref="A171:A176"/>
    <mergeCell ref="C171:C176"/>
    <mergeCell ref="A178:A186"/>
    <mergeCell ref="C178:E178"/>
    <mergeCell ref="C179:C186"/>
    <mergeCell ref="D179:E186"/>
    <mergeCell ref="S158:S160"/>
    <mergeCell ref="D159:D160"/>
    <mergeCell ref="A165:A168"/>
    <mergeCell ref="C165:C168"/>
    <mergeCell ref="D165:D168"/>
    <mergeCell ref="J158:J160"/>
    <mergeCell ref="K158:K160"/>
    <mergeCell ref="L158:L160"/>
    <mergeCell ref="M158:M160"/>
    <mergeCell ref="N158:N160"/>
    <mergeCell ref="O158:O160"/>
    <mergeCell ref="E158:E160"/>
    <mergeCell ref="F158:F160"/>
    <mergeCell ref="G158:G160"/>
    <mergeCell ref="H158:H160"/>
    <mergeCell ref="I158:I160"/>
    <mergeCell ref="P158:P160"/>
    <mergeCell ref="Q158:Q160"/>
    <mergeCell ref="R158:R160"/>
    <mergeCell ref="M152:M153"/>
    <mergeCell ref="N152:N153"/>
    <mergeCell ref="O152:O153"/>
    <mergeCell ref="O154:O155"/>
    <mergeCell ref="R149:R151"/>
    <mergeCell ref="S149:S151"/>
    <mergeCell ref="M149:M151"/>
    <mergeCell ref="N149:N151"/>
    <mergeCell ref="O149:O151"/>
    <mergeCell ref="P149:P151"/>
    <mergeCell ref="P152:P153"/>
    <mergeCell ref="R152:R153"/>
    <mergeCell ref="S152:S153"/>
    <mergeCell ref="Q152:Q153"/>
    <mergeCell ref="N154:N155"/>
    <mergeCell ref="Q149:Q151"/>
    <mergeCell ref="P154:P155"/>
    <mergeCell ref="Q154:Q155"/>
    <mergeCell ref="R154:R155"/>
    <mergeCell ref="S154:S155"/>
    <mergeCell ref="M154:M155"/>
    <mergeCell ref="I152:I153"/>
    <mergeCell ref="K149:K151"/>
    <mergeCell ref="L149:L151"/>
    <mergeCell ref="E149:E151"/>
    <mergeCell ref="F149:F151"/>
    <mergeCell ref="G149:G151"/>
    <mergeCell ref="H149:H151"/>
    <mergeCell ref="I149:I151"/>
    <mergeCell ref="J149:J151"/>
    <mergeCell ref="J152:J153"/>
    <mergeCell ref="K152:K153"/>
    <mergeCell ref="L152:L153"/>
    <mergeCell ref="C125:C129"/>
    <mergeCell ref="D125:D133"/>
    <mergeCell ref="C130:C133"/>
    <mergeCell ref="A152:A153"/>
    <mergeCell ref="B152:B153"/>
    <mergeCell ref="E152:E153"/>
    <mergeCell ref="F152:F153"/>
    <mergeCell ref="G152:G153"/>
    <mergeCell ref="H152:H153"/>
    <mergeCell ref="I154:I155"/>
    <mergeCell ref="J154:J155"/>
    <mergeCell ref="K154:K155"/>
    <mergeCell ref="L154:L155"/>
    <mergeCell ref="A154:A155"/>
    <mergeCell ref="B154:B155"/>
    <mergeCell ref="E154:E155"/>
    <mergeCell ref="A105:A108"/>
    <mergeCell ref="C105:C108"/>
    <mergeCell ref="D105:D108"/>
    <mergeCell ref="A110:A113"/>
    <mergeCell ref="C110:C113"/>
    <mergeCell ref="D110:D113"/>
    <mergeCell ref="A136:A147"/>
    <mergeCell ref="D136:D140"/>
    <mergeCell ref="C137:C139"/>
    <mergeCell ref="C143:C145"/>
    <mergeCell ref="A149:A151"/>
    <mergeCell ref="B149:B151"/>
    <mergeCell ref="D149:D156"/>
    <mergeCell ref="A114:A123"/>
    <mergeCell ref="C114:C123"/>
    <mergeCell ref="D115:D122"/>
    <mergeCell ref="A125:A133"/>
    <mergeCell ref="R89:R96"/>
    <mergeCell ref="S89:S96"/>
    <mergeCell ref="C90:C95"/>
    <mergeCell ref="A101:A104"/>
    <mergeCell ref="C101:C104"/>
    <mergeCell ref="D101:D104"/>
    <mergeCell ref="L89:L96"/>
    <mergeCell ref="M89:M96"/>
    <mergeCell ref="N89:N96"/>
    <mergeCell ref="O89:O96"/>
    <mergeCell ref="P89:P96"/>
    <mergeCell ref="Q89:Q96"/>
    <mergeCell ref="F89:F96"/>
    <mergeCell ref="G89:G96"/>
    <mergeCell ref="H89:H96"/>
    <mergeCell ref="I89:I96"/>
    <mergeCell ref="J89:J96"/>
    <mergeCell ref="K89:K96"/>
    <mergeCell ref="A76:A78"/>
    <mergeCell ref="C76:C78"/>
    <mergeCell ref="D76:D78"/>
    <mergeCell ref="C82:C86"/>
    <mergeCell ref="D88:D96"/>
    <mergeCell ref="E89:E96"/>
    <mergeCell ref="O70:O74"/>
    <mergeCell ref="P70:P74"/>
    <mergeCell ref="Q70:Q74"/>
    <mergeCell ref="A70:A74"/>
    <mergeCell ref="R70:R74"/>
    <mergeCell ref="S70:S74"/>
    <mergeCell ref="C72:C73"/>
    <mergeCell ref="I70:I74"/>
    <mergeCell ref="J70:J74"/>
    <mergeCell ref="K70:K74"/>
    <mergeCell ref="L70:L74"/>
    <mergeCell ref="M70:M74"/>
    <mergeCell ref="N70:N74"/>
    <mergeCell ref="D70:D74"/>
    <mergeCell ref="E70:E74"/>
    <mergeCell ref="F70:F74"/>
    <mergeCell ref="G70:G74"/>
    <mergeCell ref="H70:H74"/>
    <mergeCell ref="R62:R68"/>
    <mergeCell ref="S62:S68"/>
    <mergeCell ref="C64:C68"/>
    <mergeCell ref="I62:I68"/>
    <mergeCell ref="J62:J68"/>
    <mergeCell ref="K62:K68"/>
    <mergeCell ref="L62:L68"/>
    <mergeCell ref="M62:M68"/>
    <mergeCell ref="N62:N68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K48:K59"/>
    <mergeCell ref="L48:L59"/>
    <mergeCell ref="M48:M59"/>
    <mergeCell ref="N48:N59"/>
    <mergeCell ref="O48:O59"/>
    <mergeCell ref="P48:P59"/>
    <mergeCell ref="E48:E59"/>
    <mergeCell ref="F48:F59"/>
    <mergeCell ref="G48:G59"/>
    <mergeCell ref="H48:H59"/>
    <mergeCell ref="I48:I59"/>
    <mergeCell ref="J48:J59"/>
    <mergeCell ref="O62:O68"/>
    <mergeCell ref="P62:P68"/>
    <mergeCell ref="Q62:Q68"/>
    <mergeCell ref="A23:A28"/>
    <mergeCell ref="C23:C28"/>
    <mergeCell ref="A29:A40"/>
    <mergeCell ref="C29:C40"/>
    <mergeCell ref="A42:A46"/>
    <mergeCell ref="D48:D59"/>
    <mergeCell ref="A1:H1"/>
    <mergeCell ref="K3:Q3"/>
    <mergeCell ref="A4:H4"/>
    <mergeCell ref="A8:A22"/>
    <mergeCell ref="C11:C15"/>
    <mergeCell ref="D11:D15"/>
    <mergeCell ref="C17:C20"/>
    <mergeCell ref="D17:D20"/>
    <mergeCell ref="Q48:Q59"/>
  </mergeCells>
  <pageMargins left="0.25" right="0.26" top="0.49" bottom="0.35" header="0.3" footer="0.2"/>
  <pageSetup paperSize="9" orientation="landscape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1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714"/>
      <c r="B2" s="714"/>
      <c r="C2" s="714"/>
      <c r="D2" s="714"/>
      <c r="E2" s="714"/>
      <c r="F2" s="714"/>
      <c r="G2" s="714"/>
      <c r="H2" s="714"/>
    </row>
    <row r="3" spans="1:19" customFormat="1" ht="36" customHeight="1">
      <c r="A3" s="506"/>
      <c r="B3" s="496" t="s">
        <v>226</v>
      </c>
      <c r="C3" s="2012" t="s">
        <v>342</v>
      </c>
      <c r="D3" s="2012"/>
      <c r="E3" s="843">
        <v>1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52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0.64690000000000003</v>
      </c>
      <c r="G10" s="150">
        <f>F10*E10</f>
        <v>205.44250199999999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0.64690000000000003</v>
      </c>
      <c r="G11" s="150">
        <f>F11*E11</f>
        <v>763.82070600000009</v>
      </c>
      <c r="H11" s="6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0.52500000000000002</v>
      </c>
      <c r="G14" s="173">
        <f>F14*E14</f>
        <v>756.58275000000003</v>
      </c>
      <c r="H14" s="700">
        <f>G14/12/F34</f>
        <v>9.7462610140670897E-2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0.38728857683549606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1961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1961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1961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742" t="s">
        <v>38</v>
      </c>
      <c r="E34" s="16">
        <v>1.2</v>
      </c>
      <c r="F34" s="201">
        <v>646.9</v>
      </c>
      <c r="G34" s="735">
        <f>F34*E34</f>
        <v>776.28</v>
      </c>
      <c r="H34" s="738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646.9</v>
      </c>
      <c r="G47" s="1892">
        <f>F47*E47</f>
        <v>7918.0559999999996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49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646.9</v>
      </c>
      <c r="G61" s="1901">
        <f>F61*E61</f>
        <v>5252.8279999999995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49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750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646.9</v>
      </c>
      <c r="G69" s="1892">
        <f>F69*E69</f>
        <v>7491.1019999999999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710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646.9</v>
      </c>
      <c r="G77" s="173">
        <f>F77*E77</f>
        <v>18818.321</v>
      </c>
      <c r="H77" s="7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646.9</v>
      </c>
      <c r="G88" s="1901">
        <f>F88*E88</f>
        <v>1157.951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16"/>
      <c r="B96" s="287" t="s">
        <v>76</v>
      </c>
      <c r="C96" s="71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05">
        <v>646.9</v>
      </c>
      <c r="G97" s="708">
        <f>F97*E97</f>
        <v>2445.2819999999997</v>
      </c>
      <c r="H97" s="7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v>3902.8128024513753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735">
        <v>0</v>
      </c>
      <c r="H123" s="699">
        <v>0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</row>
    <row r="124" spans="1:19" customFormat="1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731">
        <v>525</v>
      </c>
      <c r="G128" s="165">
        <f>F128*E128</f>
        <v>876.75</v>
      </c>
      <c r="H128" s="699">
        <f>G128/12/F88</f>
        <v>0.11294249497603957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20" t="s">
        <v>152</v>
      </c>
      <c r="C129" s="1885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21">
        <v>11.16</v>
      </c>
      <c r="F132" s="723">
        <v>525</v>
      </c>
      <c r="G132" s="165">
        <f t="shared" ref="G132" si="0">F132*E132</f>
        <v>5859</v>
      </c>
      <c r="H132" s="699">
        <f>G132/12/F88</f>
        <v>0.75475343948059981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1.6684153644364752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1966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1966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1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63.75">
      <c r="A148" s="1908"/>
      <c r="B148" s="1909" t="s">
        <v>178</v>
      </c>
      <c r="C148" s="744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63.75">
      <c r="A149" s="1885"/>
      <c r="B149" s="1886"/>
      <c r="C149" s="71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76.5">
      <c r="A150" s="1885"/>
      <c r="B150" s="1886"/>
      <c r="C150" s="71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63.75">
      <c r="A151" s="1885"/>
      <c r="B151" s="1886" t="s">
        <v>182</v>
      </c>
      <c r="C151" s="71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76.5">
      <c r="A152" s="1885"/>
      <c r="B152" s="1886"/>
      <c r="C152" s="71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63.75">
      <c r="A153" s="1885"/>
      <c r="B153" s="1886" t="s">
        <v>183</v>
      </c>
      <c r="C153" s="71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76.5">
      <c r="A154" s="1885"/>
      <c r="B154" s="1887"/>
      <c r="C154" s="71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5.5">
      <c r="A155" s="94"/>
      <c r="B155" s="73" t="s">
        <v>185</v>
      </c>
      <c r="C155" s="718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646.9</v>
      </c>
      <c r="G157" s="1877">
        <f>F157*E157</f>
        <v>21502.955999999995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49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7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10" t="s">
        <v>37</v>
      </c>
      <c r="D160" s="752" t="s">
        <v>285</v>
      </c>
      <c r="E160" s="288">
        <v>8.31</v>
      </c>
      <c r="F160" s="262">
        <v>646.9</v>
      </c>
      <c r="G160" s="736">
        <f>F160*E160</f>
        <v>5375.7390000000005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10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10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10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646.9</v>
      </c>
      <c r="G165" s="165">
        <f>F165*E165</f>
        <v>33130.386235503975</v>
      </c>
      <c r="H165" s="738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8.9281083575650761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646.9</v>
      </c>
      <c r="G167" s="173">
        <v>0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710" t="s">
        <v>290</v>
      </c>
      <c r="D168" s="752" t="s">
        <v>291</v>
      </c>
      <c r="E168" s="712">
        <v>7.6047019999999996</v>
      </c>
      <c r="F168" s="190">
        <v>389.7</v>
      </c>
      <c r="G168" s="708">
        <f>F168*E168</f>
        <v>2963.5523693999999</v>
      </c>
      <c r="H168" s="708">
        <f>G168/12/F167</f>
        <v>0.3817633288761787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51">
      <c r="A169" s="289" t="s">
        <v>201</v>
      </c>
      <c r="B169" s="371" t="s">
        <v>202</v>
      </c>
      <c r="C169" s="709" t="s">
        <v>203</v>
      </c>
      <c r="D169" s="751" t="s">
        <v>291</v>
      </c>
      <c r="E169" s="732">
        <v>9.7774739999999998</v>
      </c>
      <c r="F169" s="155">
        <v>0</v>
      </c>
      <c r="G169" s="706">
        <v>0</v>
      </c>
      <c r="H169" s="708">
        <v>0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646.9</v>
      </c>
      <c r="G170" s="160">
        <f>F170*E170</f>
        <v>1559.029</v>
      </c>
      <c r="H170" s="737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27750.799999999999</v>
      </c>
      <c r="H178" s="698">
        <f>G178/12/F180</f>
        <v>3.5748441284072756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646.9</v>
      </c>
      <c r="G180" s="150">
        <f>F180*E180</f>
        <v>21101.877999999997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646.9</v>
      </c>
      <c r="G181" s="150">
        <f>F181*E181</f>
        <v>8493.7970000000005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1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646.9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350.8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26.669299645378388</v>
      </c>
      <c r="G187" s="1838"/>
      <c r="V187" s="541">
        <f>V19+V37+V57+V73+V87+V101+V132+V151+V166</f>
        <v>26.669299645378388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3.5748441284072756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30.481727776709096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34.056571905116371</v>
      </c>
      <c r="G192" s="2011"/>
      <c r="I192" s="398"/>
    </row>
  </sheetData>
  <mergeCells count="202">
    <mergeCell ref="A22:A27"/>
    <mergeCell ref="C22:C27"/>
    <mergeCell ref="A28:A39"/>
    <mergeCell ref="C28:C39"/>
    <mergeCell ref="A41:A45"/>
    <mergeCell ref="D47:D58"/>
    <mergeCell ref="A1:H1"/>
    <mergeCell ref="A4:H4"/>
    <mergeCell ref="K4:Q4"/>
    <mergeCell ref="A5:H5"/>
    <mergeCell ref="A9:A21"/>
    <mergeCell ref="C12:C14"/>
    <mergeCell ref="D12:D14"/>
    <mergeCell ref="C16:C19"/>
    <mergeCell ref="D16:D19"/>
    <mergeCell ref="Q47:Q58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F151:F152"/>
    <mergeCell ref="G151:G152"/>
    <mergeCell ref="H151:H15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104:A107"/>
    <mergeCell ref="C104:C107"/>
    <mergeCell ref="D104:D107"/>
    <mergeCell ref="A109:A112"/>
    <mergeCell ref="C109:C112"/>
    <mergeCell ref="D109:D112"/>
    <mergeCell ref="A135:A146"/>
    <mergeCell ref="D135:D139"/>
    <mergeCell ref="C136:C138"/>
    <mergeCell ref="C142:C144"/>
    <mergeCell ref="A113:A122"/>
    <mergeCell ref="C113:C122"/>
    <mergeCell ref="D114:D121"/>
    <mergeCell ref="A124:A132"/>
    <mergeCell ref="A153:A154"/>
    <mergeCell ref="B153:B154"/>
    <mergeCell ref="E153:E154"/>
    <mergeCell ref="A148:A150"/>
    <mergeCell ref="B148:B150"/>
    <mergeCell ref="D148:D155"/>
    <mergeCell ref="A151:A152"/>
    <mergeCell ref="B151:B152"/>
    <mergeCell ref="E151:E152"/>
    <mergeCell ref="R157:R159"/>
    <mergeCell ref="M151:M152"/>
    <mergeCell ref="N151:N152"/>
    <mergeCell ref="O151:O152"/>
    <mergeCell ref="O153:O154"/>
    <mergeCell ref="R148:R150"/>
    <mergeCell ref="N153:N154"/>
    <mergeCell ref="P153:P154"/>
    <mergeCell ref="Q153:Q154"/>
    <mergeCell ref="R153:R154"/>
    <mergeCell ref="P157:P159"/>
    <mergeCell ref="Q157:Q159"/>
    <mergeCell ref="I153:I154"/>
    <mergeCell ref="J153:J154"/>
    <mergeCell ref="K153:K154"/>
    <mergeCell ref="I151:I152"/>
    <mergeCell ref="K148:K150"/>
    <mergeCell ref="L148:L150"/>
    <mergeCell ref="H153:H154"/>
    <mergeCell ref="L153:L154"/>
    <mergeCell ref="G148:G150"/>
    <mergeCell ref="H148:H150"/>
    <mergeCell ref="I148:I150"/>
    <mergeCell ref="J148:J150"/>
    <mergeCell ref="J151:J152"/>
    <mergeCell ref="K151:K152"/>
    <mergeCell ref="L151:L152"/>
    <mergeCell ref="S148:S150"/>
    <mergeCell ref="M148:M150"/>
    <mergeCell ref="N148:N150"/>
    <mergeCell ref="O148:O150"/>
    <mergeCell ref="P148:P150"/>
    <mergeCell ref="P151:P152"/>
    <mergeCell ref="R151:R152"/>
    <mergeCell ref="S151:S152"/>
    <mergeCell ref="Q151:Q152"/>
    <mergeCell ref="Q148:Q150"/>
    <mergeCell ref="S153:S154"/>
    <mergeCell ref="M153:M154"/>
    <mergeCell ref="A170:A175"/>
    <mergeCell ref="C170:C175"/>
    <mergeCell ref="A177:A178"/>
    <mergeCell ref="C177:E177"/>
    <mergeCell ref="D178:E178"/>
    <mergeCell ref="B184:E184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92:E192"/>
    <mergeCell ref="F192:G192"/>
    <mergeCell ref="C3:D3"/>
    <mergeCell ref="C183:D183"/>
    <mergeCell ref="B189:E189"/>
    <mergeCell ref="F189:G189"/>
    <mergeCell ref="B190:E190"/>
    <mergeCell ref="F190:G190"/>
    <mergeCell ref="B191:E191"/>
    <mergeCell ref="F191:G191"/>
    <mergeCell ref="B185:E185"/>
    <mergeCell ref="B186:E186"/>
    <mergeCell ref="F186:G186"/>
    <mergeCell ref="B187:E187"/>
    <mergeCell ref="F187:G187"/>
    <mergeCell ref="B188:E188"/>
    <mergeCell ref="F188:G188"/>
    <mergeCell ref="F153:F154"/>
    <mergeCell ref="G153:G154"/>
    <mergeCell ref="C124:C128"/>
    <mergeCell ref="D124:D132"/>
    <mergeCell ref="C129:C132"/>
    <mergeCell ref="E148:E150"/>
    <mergeCell ref="F148:F150"/>
  </mergeCells>
  <pageMargins left="0.31" right="0.2" top="0.38" bottom="0.38" header="0.3" footer="0.3"/>
  <pageSetup paperSize="9" orientation="landscape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714"/>
      <c r="B2" s="714"/>
      <c r="C2" s="714"/>
      <c r="D2" s="714"/>
      <c r="E2" s="714"/>
      <c r="F2" s="714"/>
      <c r="G2" s="714"/>
      <c r="H2" s="714"/>
      <c r="V2" s="536"/>
    </row>
    <row r="3" spans="1:22" ht="18.75">
      <c r="A3" s="506"/>
      <c r="B3" s="496" t="s">
        <v>226</v>
      </c>
      <c r="C3" s="2012" t="s">
        <v>342</v>
      </c>
      <c r="D3" s="2012"/>
      <c r="E3" s="843">
        <v>1</v>
      </c>
      <c r="F3" s="843" t="s">
        <v>339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1.0548</v>
      </c>
      <c r="G10" s="150">
        <f>F10*E10</f>
        <v>334.98338399999994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1.0548</v>
      </c>
      <c r="G11" s="150">
        <f>F11*E11</f>
        <v>1245.4445519999999</v>
      </c>
      <c r="H11" s="6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0.59899999999999998</v>
      </c>
      <c r="G14" s="173">
        <f>F14*E14</f>
        <v>863.22488999999996</v>
      </c>
      <c r="H14" s="700">
        <f>G14/12/F34</f>
        <v>6.8198148938187333E-2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0.35802411563301245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1961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1961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1961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742" t="s">
        <v>38</v>
      </c>
      <c r="E34" s="16">
        <v>1.2</v>
      </c>
      <c r="F34" s="201">
        <v>1054.8</v>
      </c>
      <c r="G34" s="735">
        <f>F34*E34</f>
        <v>1265.76</v>
      </c>
      <c r="H34" s="738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1054.8</v>
      </c>
      <c r="G47" s="1892">
        <f>F47*E47</f>
        <v>12910.752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49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1054.8</v>
      </c>
      <c r="G61" s="1901">
        <f>F61*E61</f>
        <v>8564.9759999999987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49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750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1054.8</v>
      </c>
      <c r="G69" s="1892">
        <f>F69*E69</f>
        <v>12214.583999999999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710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1054.8</v>
      </c>
      <c r="G77" s="173">
        <f>F77*E77</f>
        <v>30684.131999999998</v>
      </c>
      <c r="H77" s="7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1054.8</v>
      </c>
      <c r="G88" s="1901">
        <f>F88*E88</f>
        <v>1888.0919999999999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16"/>
      <c r="B96" s="287" t="s">
        <v>76</v>
      </c>
      <c r="C96" s="71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05">
        <v>1054.8</v>
      </c>
      <c r="G97" s="708">
        <f>F97*E97</f>
        <v>3987.1439999999998</v>
      </c>
      <c r="H97" s="7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f>F102*E102</f>
        <v>3902.812802451374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  <c r="V122" s="536"/>
    </row>
    <row r="123" spans="1:22" ht="56.25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539.4</v>
      </c>
      <c r="G123" s="735">
        <f>F123*E123</f>
        <v>3670.4261948042395</v>
      </c>
      <c r="H123" s="699">
        <f>G123/12/F167</f>
        <v>0.28997805230092905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  <c r="V123" s="536"/>
    </row>
    <row r="124" spans="1:22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731">
        <v>599</v>
      </c>
      <c r="G128" s="165">
        <f>F128*E128</f>
        <v>1000.3299999999999</v>
      </c>
      <c r="H128" s="699">
        <f>G128/12/F88</f>
        <v>7.9029989887498417E-2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20" t="s">
        <v>152</v>
      </c>
      <c r="C129" s="1969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21">
        <v>11.16</v>
      </c>
      <c r="F132" s="723">
        <v>599</v>
      </c>
      <c r="G132" s="165">
        <f t="shared" ref="G132" si="0">F132*E132</f>
        <v>6684.84</v>
      </c>
      <c r="H132" s="699">
        <f>G132/12/F88</f>
        <v>0.52812855517633683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1.6978560273446002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2007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2007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1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56.25">
      <c r="A148" s="1908"/>
      <c r="B148" s="1909" t="s">
        <v>178</v>
      </c>
      <c r="C148" s="757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56.25">
      <c r="A149" s="1885"/>
      <c r="B149" s="1886"/>
      <c r="C149" s="7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56.25">
      <c r="A150" s="1885"/>
      <c r="B150" s="1886"/>
      <c r="C150" s="7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56.25">
      <c r="A151" s="1885"/>
      <c r="B151" s="1886" t="s">
        <v>182</v>
      </c>
      <c r="C151" s="7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56.25">
      <c r="A152" s="1885"/>
      <c r="B152" s="1886"/>
      <c r="C152" s="7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56.25">
      <c r="A153" s="1885"/>
      <c r="B153" s="1886" t="s">
        <v>183</v>
      </c>
      <c r="C153" s="74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56.25">
      <c r="A154" s="1885"/>
      <c r="B154" s="1887"/>
      <c r="C154" s="7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746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1054.8</v>
      </c>
      <c r="G157" s="1877">
        <f>F157*E157</f>
        <v>35061.551999999996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5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75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52" t="s">
        <v>37</v>
      </c>
      <c r="D160" s="752" t="s">
        <v>285</v>
      </c>
      <c r="E160" s="288">
        <v>8.31</v>
      </c>
      <c r="F160" s="262">
        <v>646.9</v>
      </c>
      <c r="G160" s="736">
        <f>F160*E160</f>
        <v>5375.7390000000005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52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52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52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1054.8</v>
      </c>
      <c r="G165" s="165">
        <f>F165*E165</f>
        <v>54020.60813295655</v>
      </c>
      <c r="H165" s="738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9.6018841755413824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1054.8</v>
      </c>
      <c r="G167" s="173">
        <v>0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752" t="s">
        <v>290</v>
      </c>
      <c r="D168" s="752" t="s">
        <v>291</v>
      </c>
      <c r="E168" s="712">
        <v>7.6047019999999996</v>
      </c>
      <c r="F168" s="190">
        <v>1078.8</v>
      </c>
      <c r="G168" s="708">
        <f>F168*E168</f>
        <v>8203.9525175999988</v>
      </c>
      <c r="H168" s="708">
        <f>G168/12/F167</f>
        <v>0.64814439685248382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45">
      <c r="A169" s="289" t="s">
        <v>201</v>
      </c>
      <c r="B169" s="371" t="s">
        <v>202</v>
      </c>
      <c r="C169" s="751" t="s">
        <v>203</v>
      </c>
      <c r="D169" s="751" t="s">
        <v>291</v>
      </c>
      <c r="E169" s="732">
        <v>9.7774739999999998</v>
      </c>
      <c r="F169" s="155">
        <v>539.4</v>
      </c>
      <c r="G169" s="708">
        <f>F169*E169</f>
        <v>5273.9694755999999</v>
      </c>
      <c r="H169" s="708">
        <f>G169/12/F168</f>
        <v>0.40739475000000003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1054.8</v>
      </c>
      <c r="G170" s="160">
        <f>F170*E170</f>
        <v>2542.0680000000002</v>
      </c>
      <c r="H170" s="737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38704</v>
      </c>
      <c r="H178" s="698">
        <f>G178/12/F180</f>
        <v>3.0577676652761978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1054.8</v>
      </c>
      <c r="G180" s="150">
        <f>F180*E180</f>
        <v>34407.575999999994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1054.8</v>
      </c>
      <c r="G181" s="150">
        <f>F181*E181</f>
        <v>13849.523999999999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 t="s">
        <v>344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1054.8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587.29999999999995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27.343251665060333</v>
      </c>
      <c r="G187" s="1838"/>
      <c r="V187" s="541">
        <f>V19+V37+V57+V73+V87+V101+V132+V151+V166</f>
        <v>27.343251665060333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3.0577676652761978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31.155679796391041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34.213447461667236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21" top="0.49" bottom="0.35" header="0.3" footer="0.3"/>
  <pageSetup paperSize="9" orientation="landscape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714"/>
      <c r="B2" s="714"/>
      <c r="C2" s="714"/>
      <c r="D2" s="714"/>
      <c r="E2" s="714"/>
      <c r="F2" s="714"/>
      <c r="G2" s="714"/>
      <c r="H2" s="714"/>
      <c r="V2" s="536"/>
    </row>
    <row r="3" spans="1:22" ht="18.75">
      <c r="A3" s="506"/>
      <c r="B3" s="496" t="s">
        <v>226</v>
      </c>
      <c r="C3" s="2012" t="s">
        <v>342</v>
      </c>
      <c r="D3" s="2012"/>
      <c r="E3" s="843">
        <v>2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0.436</v>
      </c>
      <c r="G10" s="150">
        <f>F10*E10</f>
        <v>138.46487999999999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0.436</v>
      </c>
      <c r="G11" s="150">
        <f>F11*E11</f>
        <v>514.80264</v>
      </c>
      <c r="H11" s="6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0.24</v>
      </c>
      <c r="G14" s="173">
        <f>F14*E14</f>
        <v>345.86639999999994</v>
      </c>
      <c r="H14" s="700">
        <f>G14/12/F34</f>
        <v>6.6105963302752285E-2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0.35593192999757745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2015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2015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2015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742" t="s">
        <v>38</v>
      </c>
      <c r="E34" s="16">
        <v>1.2</v>
      </c>
      <c r="F34" s="201">
        <v>436</v>
      </c>
      <c r="G34" s="735">
        <f>F34*E34</f>
        <v>523.19999999999993</v>
      </c>
      <c r="H34" s="738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436</v>
      </c>
      <c r="G47" s="1892">
        <f>F47*E47</f>
        <v>5336.64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49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436</v>
      </c>
      <c r="G61" s="1901">
        <f>F61*E61</f>
        <v>3540.3199999999997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49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750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436</v>
      </c>
      <c r="G69" s="1892">
        <f>F69*E69</f>
        <v>5048.88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710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436</v>
      </c>
      <c r="G77" s="173">
        <f>F77*E77</f>
        <v>12683.24</v>
      </c>
      <c r="H77" s="7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436</v>
      </c>
      <c r="G88" s="1901">
        <f>F88*E88</f>
        <v>780.44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16"/>
      <c r="B96" s="287" t="s">
        <v>76</v>
      </c>
      <c r="C96" s="71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05">
        <v>436</v>
      </c>
      <c r="G97" s="708">
        <f>F97*E97</f>
        <v>1648.08</v>
      </c>
      <c r="H97" s="7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f>F102*E102</f>
        <v>3902.812802451374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  <c r="V122" s="536"/>
    </row>
    <row r="123" spans="1:22" ht="39">
      <c r="A123" s="319"/>
      <c r="B123" s="78" t="s">
        <v>279</v>
      </c>
      <c r="C123" s="551" t="s">
        <v>280</v>
      </c>
      <c r="D123" s="74" t="s">
        <v>136</v>
      </c>
      <c r="E123" s="320">
        <v>6.8046462640048935</v>
      </c>
      <c r="F123" s="321">
        <v>240</v>
      </c>
      <c r="G123" s="735">
        <f>F123*E123</f>
        <v>1633.1151033611745</v>
      </c>
      <c r="H123" s="699">
        <f>G123/12/436</f>
        <v>0.31213973688095847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  <c r="V123" s="536"/>
    </row>
    <row r="124" spans="1:22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731">
        <v>277</v>
      </c>
      <c r="G128" s="165">
        <f>F128*E128</f>
        <v>462.59</v>
      </c>
      <c r="H128" s="699">
        <f>G128/12/F88</f>
        <v>8.8415519877675833E-2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20" t="s">
        <v>152</v>
      </c>
      <c r="C129" s="1969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21">
        <v>11.16</v>
      </c>
      <c r="F132" s="723">
        <v>277</v>
      </c>
      <c r="G132" s="165">
        <f t="shared" ref="G132" si="0">F132*E132</f>
        <v>3091.32</v>
      </c>
      <c r="H132" s="699">
        <f>G132/12/F88</f>
        <v>0.59084862385321102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1.7921233105916812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2007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2007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1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56.25">
      <c r="A148" s="1908"/>
      <c r="B148" s="1909" t="s">
        <v>178</v>
      </c>
      <c r="C148" s="757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56.25">
      <c r="A149" s="1885"/>
      <c r="B149" s="1886"/>
      <c r="C149" s="7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56.25">
      <c r="A150" s="1885"/>
      <c r="B150" s="1886"/>
      <c r="C150" s="7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56.25">
      <c r="A151" s="1885"/>
      <c r="B151" s="1886" t="s">
        <v>182</v>
      </c>
      <c r="C151" s="7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56.25">
      <c r="A152" s="1885"/>
      <c r="B152" s="1886"/>
      <c r="C152" s="7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56.25">
      <c r="A153" s="1885"/>
      <c r="B153" s="1886" t="s">
        <v>183</v>
      </c>
      <c r="C153" s="74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56.25">
      <c r="A154" s="1885"/>
      <c r="B154" s="1887"/>
      <c r="C154" s="7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746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436</v>
      </c>
      <c r="G157" s="1877">
        <f>F157*E157</f>
        <v>14492.639999999998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5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75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52" t="s">
        <v>37</v>
      </c>
      <c r="D160" s="752" t="s">
        <v>285</v>
      </c>
      <c r="E160" s="288">
        <v>8.31</v>
      </c>
      <c r="F160" s="262">
        <v>0</v>
      </c>
      <c r="G160" s="736">
        <f>F160*E160</f>
        <v>0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52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52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52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436</v>
      </c>
      <c r="G165" s="165">
        <f>F165*E165</f>
        <v>22329.33745351636</v>
      </c>
      <c r="H165" s="738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9.6514188612577065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436</v>
      </c>
      <c r="G167" s="173">
        <v>0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752" t="s">
        <v>290</v>
      </c>
      <c r="D168" s="752" t="s">
        <v>291</v>
      </c>
      <c r="E168" s="712">
        <v>7.6047019999999996</v>
      </c>
      <c r="F168" s="190">
        <v>480</v>
      </c>
      <c r="G168" s="708">
        <f>F168*E168</f>
        <v>3650.2569599999997</v>
      </c>
      <c r="H168" s="708">
        <f>G168/12/F167</f>
        <v>0.69767908256880729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45">
      <c r="A169" s="289" t="s">
        <v>201</v>
      </c>
      <c r="B169" s="371" t="s">
        <v>202</v>
      </c>
      <c r="C169" s="751" t="s">
        <v>203</v>
      </c>
      <c r="D169" s="751" t="s">
        <v>291</v>
      </c>
      <c r="E169" s="732">
        <v>9.7774739999999998</v>
      </c>
      <c r="F169" s="155">
        <v>240</v>
      </c>
      <c r="G169" s="708">
        <f>F169*E169</f>
        <v>2346.5937599999997</v>
      </c>
      <c r="H169" s="708">
        <f>G169/12/F168</f>
        <v>0.40739474999999997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436</v>
      </c>
      <c r="G170" s="160">
        <f>F170*E170</f>
        <v>1050.76</v>
      </c>
      <c r="H170" s="737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27750.799999999999</v>
      </c>
      <c r="H178" s="698">
        <f>G178/12/F180</f>
        <v>5.3040519877675836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436</v>
      </c>
      <c r="G180" s="150">
        <f>F180*E180</f>
        <v>14222.32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436</v>
      </c>
      <c r="G181" s="150">
        <f>F181*E181</f>
        <v>5724.68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2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436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436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27.484961448388304</v>
      </c>
      <c r="G187" s="1838"/>
      <c r="V187" s="541">
        <f>V19+V37+V57+V73+V87+V101+V132+V151+V166</f>
        <v>27.484961448388304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5.3040519877675836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31.297389579719013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36.601441567486596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21" top="0.4" bottom="0.38" header="0.3" footer="0.3"/>
  <pageSetup paperSize="9" orientation="landscape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1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714"/>
      <c r="B2" s="714"/>
      <c r="C2" s="714"/>
      <c r="D2" s="714"/>
      <c r="E2" s="714"/>
      <c r="F2" s="714"/>
      <c r="G2" s="714"/>
      <c r="H2" s="714"/>
    </row>
    <row r="3" spans="1:19" customFormat="1" ht="18.75">
      <c r="A3" s="506"/>
      <c r="B3" s="496" t="s">
        <v>226</v>
      </c>
      <c r="C3" s="2012" t="s">
        <v>342</v>
      </c>
      <c r="D3" s="2012"/>
      <c r="E3" s="843">
        <v>4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51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0.43959999999999999</v>
      </c>
      <c r="G10" s="150">
        <f>F10*E10</f>
        <v>139.60816799999998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0.43959999999999999</v>
      </c>
      <c r="G11" s="150">
        <f>F11*E11</f>
        <v>519.05330400000003</v>
      </c>
      <c r="H11" s="6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0.28000000000000003</v>
      </c>
      <c r="G14" s="173">
        <f>F14*E14</f>
        <v>403.51080000000002</v>
      </c>
      <c r="H14" s="700">
        <f>G14/12/F34</f>
        <v>7.6492038216560504E-2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0.36631800491138561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1961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1961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1961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742" t="s">
        <v>38</v>
      </c>
      <c r="E34" s="16">
        <v>1.2</v>
      </c>
      <c r="F34" s="201">
        <v>439.6</v>
      </c>
      <c r="G34" s="735">
        <f>F34*E34</f>
        <v>527.52</v>
      </c>
      <c r="H34" s="738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439.6</v>
      </c>
      <c r="G47" s="1892">
        <f>F47*E47</f>
        <v>5380.7040000000006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49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439.6</v>
      </c>
      <c r="G61" s="1901">
        <f>F61*E61</f>
        <v>3569.5519999999997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49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750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439.6</v>
      </c>
      <c r="G69" s="1892">
        <f>F69*E69</f>
        <v>5090.5680000000002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710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439.6</v>
      </c>
      <c r="G77" s="173">
        <f>F77*E77</f>
        <v>12787.964</v>
      </c>
      <c r="H77" s="70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439.6</v>
      </c>
      <c r="G88" s="1901">
        <f>F88*E88</f>
        <v>786.88400000000001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16"/>
      <c r="B96" s="287" t="s">
        <v>76</v>
      </c>
      <c r="C96" s="71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05">
        <v>439.6</v>
      </c>
      <c r="G97" s="708">
        <f>F97*E97</f>
        <v>1661.6880000000001</v>
      </c>
      <c r="H97" s="7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v>3902.8128024513753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735">
        <v>0</v>
      </c>
      <c r="H123" s="699">
        <v>0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</row>
    <row r="124" spans="1:19" customFormat="1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731">
        <v>280</v>
      </c>
      <c r="G128" s="165">
        <f>F128*E128</f>
        <v>467.59999999999997</v>
      </c>
      <c r="H128" s="699">
        <f>G128/12/F88</f>
        <v>8.8641188959660278E-2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20" t="s">
        <v>152</v>
      </c>
      <c r="C129" s="1885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21">
        <v>11.16</v>
      </c>
      <c r="F132" s="723">
        <v>280</v>
      </c>
      <c r="G132" s="165">
        <f t="shared" ref="G132" si="0">F132*E132</f>
        <v>3124.8</v>
      </c>
      <c r="H132" s="699">
        <f>G132/12/F88</f>
        <v>0.59235668789808926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1.4817173068375853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1966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1966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1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63.75">
      <c r="A148" s="1908"/>
      <c r="B148" s="1909" t="s">
        <v>178</v>
      </c>
      <c r="C148" s="744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63.75">
      <c r="A149" s="1885"/>
      <c r="B149" s="1886"/>
      <c r="C149" s="71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76.5">
      <c r="A150" s="1885"/>
      <c r="B150" s="1886"/>
      <c r="C150" s="71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63.75">
      <c r="A151" s="1885"/>
      <c r="B151" s="1886" t="s">
        <v>182</v>
      </c>
      <c r="C151" s="71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76.5">
      <c r="A152" s="1885"/>
      <c r="B152" s="1886"/>
      <c r="C152" s="71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63.75">
      <c r="A153" s="1885"/>
      <c r="B153" s="1886" t="s">
        <v>183</v>
      </c>
      <c r="C153" s="71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76.5">
      <c r="A154" s="1885"/>
      <c r="B154" s="1887"/>
      <c r="C154" s="71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5.5">
      <c r="A155" s="94"/>
      <c r="B155" s="73" t="s">
        <v>185</v>
      </c>
      <c r="C155" s="718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439.6</v>
      </c>
      <c r="G157" s="1877">
        <f>F157*E157</f>
        <v>14612.303999999998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49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7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10" t="s">
        <v>37</v>
      </c>
      <c r="D160" s="752" t="s">
        <v>285</v>
      </c>
      <c r="E160" s="288">
        <v>8.31</v>
      </c>
      <c r="F160" s="262">
        <v>439.6</v>
      </c>
      <c r="G160" s="736">
        <f>F160*E160</f>
        <v>3653.0760000000005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10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10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10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439.6</v>
      </c>
      <c r="G165" s="165">
        <f>F165*E165</f>
        <v>22513.708129738057</v>
      </c>
      <c r="H165" s="738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8.898670849283377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710" t="s">
        <v>290</v>
      </c>
      <c r="D168" s="752" t="s">
        <v>291</v>
      </c>
      <c r="E168" s="712">
        <v>7.6047019999999996</v>
      </c>
      <c r="F168" s="190">
        <v>244.4</v>
      </c>
      <c r="G168" s="708">
        <f>F168*E168</f>
        <v>1858.5891687999999</v>
      </c>
      <c r="H168" s="708">
        <f>G168/12/F165</f>
        <v>0.35232582059447981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51">
      <c r="A169" s="289" t="s">
        <v>201</v>
      </c>
      <c r="B169" s="371" t="s">
        <v>202</v>
      </c>
      <c r="C169" s="709" t="s">
        <v>203</v>
      </c>
      <c r="D169" s="751" t="s">
        <v>291</v>
      </c>
      <c r="E169" s="732">
        <v>9.7774739999999998</v>
      </c>
      <c r="F169" s="155">
        <v>0</v>
      </c>
      <c r="G169" s="706">
        <v>0</v>
      </c>
      <c r="H169" s="708">
        <v>0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439.6</v>
      </c>
      <c r="G170" s="160">
        <f>F170*E170</f>
        <v>1059.4360000000001</v>
      </c>
      <c r="H170" s="737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27750.799999999999</v>
      </c>
      <c r="H178" s="698">
        <f>G178/12/F180</f>
        <v>5.2606157112526537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439.6</v>
      </c>
      <c r="G180" s="150">
        <f>F180*E180</f>
        <v>14339.752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439.6</v>
      </c>
      <c r="G181" s="150">
        <f>F181*E181</f>
        <v>5771.9480000000003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439.6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439.6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26.432193507573686</v>
      </c>
      <c r="G187" s="1838"/>
      <c r="V187" s="541">
        <f>V19+V37+V57+V73+V87+V101+V132+V151+V166</f>
        <v>26.432193507573686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5.2606157112526537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30.244621638904395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35.505237350157046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7" right="0.2" top="0.45" bottom="0.41" header="0.3" footer="0.3"/>
  <pageSetup paperSize="9" orientation="landscape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V192"/>
  <sheetViews>
    <sheetView topLeftCell="A185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1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319"/>
      <c r="B2" s="1319"/>
      <c r="C2" s="1319"/>
      <c r="D2" s="1319"/>
      <c r="E2" s="1319"/>
      <c r="F2" s="1319"/>
      <c r="G2" s="1319"/>
      <c r="H2" s="1319"/>
    </row>
    <row r="3" spans="1:19" customFormat="1" ht="18.75">
      <c r="A3" s="506"/>
      <c r="B3" s="496" t="s">
        <v>226</v>
      </c>
      <c r="C3" s="2012" t="s">
        <v>342</v>
      </c>
      <c r="D3" s="2012"/>
      <c r="E3" s="843">
        <v>5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4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1.2639</v>
      </c>
      <c r="G10" s="150">
        <f>F10*E10</f>
        <v>401.38936200000001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1.2639</v>
      </c>
      <c r="G11" s="150">
        <f>F11*E11</f>
        <v>1492.3372859999999</v>
      </c>
      <c r="H11" s="1301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0.43099999999999999</v>
      </c>
      <c r="G14" s="173">
        <f>F14*E14</f>
        <v>621.11840999999993</v>
      </c>
      <c r="H14" s="1302">
        <f>G14/12/F34</f>
        <v>4.0952502175805039E-2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0.33077846887063017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61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61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1961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338" t="s">
        <v>38</v>
      </c>
      <c r="E34" s="16">
        <v>1.2</v>
      </c>
      <c r="F34" s="201">
        <v>1263.9000000000001</v>
      </c>
      <c r="G34" s="1288">
        <f>F34*E34</f>
        <v>1516.68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1263.9000000000001</v>
      </c>
      <c r="G47" s="1892">
        <f>F47*E47</f>
        <v>15470.136000000002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1263.9000000000001</v>
      </c>
      <c r="G61" s="1901">
        <f>F61*E61</f>
        <v>10262.868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34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336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1263.9000000000001</v>
      </c>
      <c r="G69" s="1892">
        <f>F69*E69</f>
        <v>14635.962000000001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3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3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1263.9000000000001</v>
      </c>
      <c r="G77" s="173">
        <f>F77*E77</f>
        <v>36766.851000000002</v>
      </c>
      <c r="H77" s="1302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1263.9000000000001</v>
      </c>
      <c r="G88" s="1901">
        <f>F88*E88</f>
        <v>2262.3810000000003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1277"/>
      <c r="B96" s="287" t="s">
        <v>76</v>
      </c>
      <c r="C96" s="1324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1286">
        <v>1263.9000000000001</v>
      </c>
      <c r="G97" s="1300">
        <f>F97*E97</f>
        <v>4777.5420000000004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v>3902.8128024513753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288">
        <v>0</v>
      </c>
      <c r="H123" s="1309">
        <v>0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</row>
    <row r="124" spans="1:19" customFormat="1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306">
        <v>431</v>
      </c>
      <c r="G128" s="165">
        <f>F128*E128</f>
        <v>719.77</v>
      </c>
      <c r="H128" s="1309">
        <f>G128/12/F88</f>
        <v>4.745694543344673E-2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294" t="s">
        <v>152</v>
      </c>
      <c r="C129" s="1885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296">
        <v>11.16</v>
      </c>
      <c r="F132" s="1298">
        <v>431</v>
      </c>
      <c r="G132" s="165">
        <f t="shared" ref="G132" si="0">F132*E132</f>
        <v>4809.96</v>
      </c>
      <c r="H132" s="1309">
        <f>G132/12/F88</f>
        <v>0.31713743175884163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1.1653138071721241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1966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1966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63.75">
      <c r="A148" s="1908"/>
      <c r="B148" s="1909" t="s">
        <v>178</v>
      </c>
      <c r="C148" s="133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63.75">
      <c r="A149" s="1885"/>
      <c r="B149" s="1886"/>
      <c r="C149" s="129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76.5">
      <c r="A150" s="1885"/>
      <c r="B150" s="1886"/>
      <c r="C150" s="129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63.75">
      <c r="A151" s="1885"/>
      <c r="B151" s="1886" t="s">
        <v>182</v>
      </c>
      <c r="C151" s="129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76.5">
      <c r="A152" s="1885"/>
      <c r="B152" s="1886"/>
      <c r="C152" s="129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63.75">
      <c r="A153" s="1885"/>
      <c r="B153" s="1886" t="s">
        <v>183</v>
      </c>
      <c r="C153" s="1293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76.5">
      <c r="A154" s="1885"/>
      <c r="B154" s="1887"/>
      <c r="C154" s="129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5.5">
      <c r="A155" s="94"/>
      <c r="B155" s="73" t="s">
        <v>185</v>
      </c>
      <c r="C155" s="1293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1263.9000000000001</v>
      </c>
      <c r="G157" s="1877">
        <f>F157*E157</f>
        <v>42012.036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32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3" t="s">
        <v>37</v>
      </c>
      <c r="D160" s="1327" t="s">
        <v>285</v>
      </c>
      <c r="E160" s="288">
        <v>8.31</v>
      </c>
      <c r="F160" s="262">
        <v>439.6</v>
      </c>
      <c r="G160" s="1289">
        <f>F160*E160</f>
        <v>3653.0760000000005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3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3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3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1263.9000000000001</v>
      </c>
      <c r="G165" s="165">
        <f>F165*E165</f>
        <v>64729.471576833326</v>
      </c>
      <c r="H165" s="1291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8.7394860479151024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1323" t="s">
        <v>290</v>
      </c>
      <c r="D168" s="1327" t="s">
        <v>291</v>
      </c>
      <c r="E168" s="1283">
        <v>7.6047019999999996</v>
      </c>
      <c r="F168" s="190">
        <v>385.2</v>
      </c>
      <c r="G168" s="1300">
        <f>F168*E168</f>
        <v>2929.3312103999997</v>
      </c>
      <c r="H168" s="1300">
        <f>G168/12/F165</f>
        <v>0.19314101922620458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51">
      <c r="A169" s="289" t="s">
        <v>201</v>
      </c>
      <c r="B169" s="371" t="s">
        <v>202</v>
      </c>
      <c r="C169" s="1322" t="s">
        <v>203</v>
      </c>
      <c r="D169" s="1328" t="s">
        <v>291</v>
      </c>
      <c r="E169" s="1282">
        <v>9.7774739999999998</v>
      </c>
      <c r="F169" s="155">
        <v>0</v>
      </c>
      <c r="G169" s="1299">
        <v>0</v>
      </c>
      <c r="H169" s="1300">
        <v>0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1263.9000000000001</v>
      </c>
      <c r="G170" s="160">
        <f>F170*E170</f>
        <v>3045.9990000000003</v>
      </c>
      <c r="H170" s="129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39663.199999999997</v>
      </c>
      <c r="H178" s="1301">
        <f>G178/12/F180</f>
        <v>2.615133053775351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1263.9000000000001</v>
      </c>
      <c r="G180" s="150">
        <f>F180*E180</f>
        <v>41228.417999999998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1263.9000000000001</v>
      </c>
      <c r="G181" s="150">
        <f>F181*E181</f>
        <v>16595.007000000001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5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1263.9000000000001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1263.9000000000001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25.921065670499196</v>
      </c>
      <c r="G187" s="1838"/>
      <c r="V187" s="541">
        <f>V19+V37+V57+V73+V87+V101+V132+V151+V166</f>
        <v>25.921065670499196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2.615133053775351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29.733493801829905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32.348626855605254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7" right="0.28000000000000003" top="0.43" bottom="0.41" header="0.3" footer="0.3"/>
  <pageSetup paperSize="9" orientation="landscape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1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714"/>
      <c r="B2" s="714"/>
      <c r="C2" s="714"/>
      <c r="D2" s="714"/>
      <c r="E2" s="714"/>
      <c r="F2" s="714"/>
      <c r="G2" s="714"/>
      <c r="H2" s="714"/>
    </row>
    <row r="3" spans="1:19" customFormat="1" ht="18.75">
      <c r="A3" s="506"/>
      <c r="B3" s="496" t="s">
        <v>226</v>
      </c>
      <c r="C3" s="2012" t="s">
        <v>342</v>
      </c>
      <c r="D3" s="2012"/>
      <c r="E3" s="843">
        <v>7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0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0.64400000000000002</v>
      </c>
      <c r="G10" s="150">
        <f>F10*E10</f>
        <v>204.52151999999998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0.64400000000000002</v>
      </c>
      <c r="G11" s="150">
        <f>F11*E11</f>
        <v>760.39656000000002</v>
      </c>
      <c r="H11" s="6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0.46200000000000002</v>
      </c>
      <c r="G14" s="173">
        <f>F14*E14</f>
        <v>665.79282000000001</v>
      </c>
      <c r="H14" s="700">
        <f>G14/12/F34</f>
        <v>8.6153315217391307E-2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0.37597928191221647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1961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1961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1961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742" t="s">
        <v>38</v>
      </c>
      <c r="E34" s="16">
        <v>1.2</v>
      </c>
      <c r="F34" s="201">
        <v>644</v>
      </c>
      <c r="G34" s="735">
        <f>F34*E34</f>
        <v>772.8</v>
      </c>
      <c r="H34" s="738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644</v>
      </c>
      <c r="G47" s="1892">
        <f>F47*E47</f>
        <v>7882.56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49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644</v>
      </c>
      <c r="G61" s="1901">
        <f>F61*E61</f>
        <v>5229.28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49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750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644</v>
      </c>
      <c r="G69" s="1892">
        <f>F69*E69</f>
        <v>7457.52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710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644</v>
      </c>
      <c r="G77" s="173">
        <f>F77*E77</f>
        <v>18733.96</v>
      </c>
      <c r="H77" s="70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644</v>
      </c>
      <c r="G88" s="1901">
        <f>F88*E88</f>
        <v>1152.76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16"/>
      <c r="B96" s="287" t="s">
        <v>76</v>
      </c>
      <c r="C96" s="71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05">
        <v>644</v>
      </c>
      <c r="G97" s="708">
        <f>F97*E97</f>
        <v>2434.3199999999997</v>
      </c>
      <c r="H97" s="7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v>3902.8128024513753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735">
        <v>0</v>
      </c>
      <c r="H123" s="699">
        <v>0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</row>
    <row r="124" spans="1:19" customFormat="1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731">
        <v>462</v>
      </c>
      <c r="G128" s="165">
        <f>F128*E128</f>
        <v>771.54</v>
      </c>
      <c r="H128" s="699">
        <f>G128/12/F88</f>
        <v>9.9836956521739129E-2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20" t="s">
        <v>152</v>
      </c>
      <c r="C129" s="1885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21">
        <v>11.16</v>
      </c>
      <c r="F132" s="723">
        <v>462</v>
      </c>
      <c r="G132" s="165">
        <f t="shared" ref="G132" si="0">F132*E132</f>
        <v>5155.92</v>
      </c>
      <c r="H132" s="699">
        <f>G132/12/F88</f>
        <v>0.66717391304347828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1.5677302995450533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2007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2007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5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760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76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76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76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76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763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76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763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644</v>
      </c>
      <c r="G157" s="1877">
        <f>F157*E157</f>
        <v>21406.559999999998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49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7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10" t="s">
        <v>37</v>
      </c>
      <c r="D160" s="752" t="s">
        <v>285</v>
      </c>
      <c r="E160" s="288">
        <v>8.31</v>
      </c>
      <c r="F160" s="262">
        <v>439.6</v>
      </c>
      <c r="G160" s="736">
        <f>F160*E160</f>
        <v>3653.0760000000005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10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10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10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644</v>
      </c>
      <c r="G165" s="165">
        <f>F165*E165</f>
        <v>32981.865412992054</v>
      </c>
      <c r="H165" s="738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8.6968055535077387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710" t="s">
        <v>290</v>
      </c>
      <c r="D168" s="752" t="s">
        <v>291</v>
      </c>
      <c r="E168" s="712">
        <v>7.6047019999999996</v>
      </c>
      <c r="F168" s="190">
        <v>152.9</v>
      </c>
      <c r="G168" s="708">
        <f>F168*E168</f>
        <v>1162.7589358</v>
      </c>
      <c r="H168" s="708">
        <f>G168/12/F165</f>
        <v>0.15046052481884056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51">
      <c r="A169" s="289" t="s">
        <v>201</v>
      </c>
      <c r="B169" s="371" t="s">
        <v>202</v>
      </c>
      <c r="C169" s="709" t="s">
        <v>203</v>
      </c>
      <c r="D169" s="751" t="s">
        <v>291</v>
      </c>
      <c r="E169" s="732">
        <v>9.7774739999999998</v>
      </c>
      <c r="F169" s="155">
        <v>0</v>
      </c>
      <c r="G169" s="706">
        <v>0</v>
      </c>
      <c r="H169" s="708">
        <v>0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644</v>
      </c>
      <c r="G170" s="160">
        <f>F170*E170</f>
        <v>1552.0400000000002</v>
      </c>
      <c r="H170" s="737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27750.799999999999</v>
      </c>
      <c r="H178" s="698">
        <f>G178/12/F180</f>
        <v>3.590942028985507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644</v>
      </c>
      <c r="G180" s="150">
        <f>F180*E180</f>
        <v>21007.279999999999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644</v>
      </c>
      <c r="G181" s="150">
        <f>F181*E181</f>
        <v>8455.7200000000012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7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644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644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26.32600248150635</v>
      </c>
      <c r="G187" s="1838"/>
      <c r="V187" s="541">
        <f>V19+V37+V57+V73+V87+V101+V132+V151+V166</f>
        <v>26.32600248150635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3.590942028985507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30.138430612837059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33.729372641822565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6" right="0.31" top="0.36" bottom="0.38" header="0.3" footer="0.3"/>
  <pageSetup paperSize="9" orientation="landscape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V195"/>
  <sheetViews>
    <sheetView topLeftCell="A177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4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714"/>
      <c r="B2" s="714"/>
      <c r="C2" s="714"/>
      <c r="D2" s="714"/>
      <c r="E2" s="714"/>
      <c r="F2" s="714"/>
      <c r="G2" s="714"/>
      <c r="H2" s="714"/>
      <c r="V2" s="536"/>
    </row>
    <row r="3" spans="1:22" ht="18.75">
      <c r="A3" s="506"/>
      <c r="B3" s="496" t="s">
        <v>226</v>
      </c>
      <c r="C3" s="2012" t="s">
        <v>342</v>
      </c>
      <c r="D3" s="2012"/>
      <c r="E3" s="843">
        <v>8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12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0.43280000000000002</v>
      </c>
      <c r="G10" s="150">
        <f>F10*E10</f>
        <v>137.448624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0.43280000000000002</v>
      </c>
      <c r="G11" s="150">
        <f>F11*E11</f>
        <v>511.02427200000005</v>
      </c>
      <c r="H11" s="6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0.27800000000000002</v>
      </c>
      <c r="G14" s="173">
        <f>F14*E14</f>
        <v>400.62858</v>
      </c>
      <c r="H14" s="700">
        <f>G14/12/F34</f>
        <v>7.7138897874306833E-2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0.36696486456913197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2015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2015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2015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742" t="s">
        <v>38</v>
      </c>
      <c r="E34" s="16">
        <v>1.2</v>
      </c>
      <c r="F34" s="201">
        <v>432.8</v>
      </c>
      <c r="G34" s="735">
        <f>F34*E34</f>
        <v>519.36</v>
      </c>
      <c r="H34" s="738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432.8</v>
      </c>
      <c r="G47" s="1892">
        <f>F47*E47</f>
        <v>5297.4720000000007</v>
      </c>
      <c r="H47" s="1894">
        <f>G47/12/F47</f>
        <v>1.0200000000000002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1.7998087292810951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49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432.8</v>
      </c>
      <c r="G61" s="1901">
        <f>F61*E61</f>
        <v>3514.3359999999998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49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750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432.8</v>
      </c>
      <c r="G69" s="1892">
        <f>F69*E69</f>
        <v>5011.8240000000005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710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432.8</v>
      </c>
      <c r="G77" s="173">
        <f>F77*E77</f>
        <v>12590.152</v>
      </c>
      <c r="H77" s="70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432.8</v>
      </c>
      <c r="G88" s="1901">
        <f>F88*E88</f>
        <v>774.71199999999999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16"/>
      <c r="B96" s="287" t="s">
        <v>76</v>
      </c>
      <c r="C96" s="71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05">
        <v>432.8</v>
      </c>
      <c r="G97" s="708">
        <f>F97*E97</f>
        <v>1635.9839999999999</v>
      </c>
      <c r="H97" s="7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f>F102*E102</f>
        <v>3902.812802451374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186.2</v>
      </c>
      <c r="G123" s="735">
        <f>F123*E123</f>
        <v>1267.0251343577111</v>
      </c>
      <c r="H123" s="699">
        <f>G123/12/F157</f>
        <v>0.2439589368372056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  <c r="V123" s="536"/>
    </row>
    <row r="124" spans="1:22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731">
        <v>278</v>
      </c>
      <c r="G128" s="165">
        <f>F128*E128</f>
        <v>464.26</v>
      </c>
      <c r="H128" s="699">
        <f>G128/12/F88</f>
        <v>8.9390788662969803E-2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20" t="s">
        <v>152</v>
      </c>
      <c r="C129" s="1969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21">
        <v>11.16</v>
      </c>
      <c r="F132" s="723">
        <v>278</v>
      </c>
      <c r="G132" s="165">
        <f t="shared" ref="G132" si="0">F132*E132</f>
        <v>3102.48</v>
      </c>
      <c r="H132" s="699">
        <f>G132/12/F88</f>
        <v>0.59736598890942705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1.7314351443894385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2007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2007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1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56.25">
      <c r="A148" s="1908"/>
      <c r="B148" s="1909" t="s">
        <v>178</v>
      </c>
      <c r="C148" s="757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56.25">
      <c r="A149" s="1885"/>
      <c r="B149" s="1886"/>
      <c r="C149" s="7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56.25">
      <c r="A150" s="1885"/>
      <c r="B150" s="1886"/>
      <c r="C150" s="7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56.25">
      <c r="A151" s="1885"/>
      <c r="B151" s="1886" t="s">
        <v>182</v>
      </c>
      <c r="C151" s="7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56.25">
      <c r="A152" s="1885"/>
      <c r="B152" s="1886"/>
      <c r="C152" s="7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56.25">
      <c r="A153" s="1885"/>
      <c r="B153" s="1886" t="s">
        <v>183</v>
      </c>
      <c r="C153" s="74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56.25">
      <c r="A154" s="1885"/>
      <c r="B154" s="1887"/>
      <c r="C154" s="7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746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432.8</v>
      </c>
      <c r="G157" s="1877">
        <f>F157*E157</f>
        <v>14386.271999999999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5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75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52" t="s">
        <v>37</v>
      </c>
      <c r="D160" s="752" t="s">
        <v>285</v>
      </c>
      <c r="E160" s="288">
        <v>8.31</v>
      </c>
      <c r="F160" s="262">
        <v>0</v>
      </c>
      <c r="G160" s="736">
        <f>F160*E160</f>
        <v>0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52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52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52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432.8</v>
      </c>
      <c r="G165" s="165">
        <f>F165*E165</f>
        <v>22165.452407985966</v>
      </c>
      <c r="H165" s="738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9.4990245570314737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0</v>
      </c>
      <c r="G167" s="173">
        <v>0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752" t="s">
        <v>290</v>
      </c>
      <c r="D168" s="752" t="s">
        <v>291</v>
      </c>
      <c r="E168" s="712">
        <v>7.6047019999999996</v>
      </c>
      <c r="F168" s="190">
        <v>372.4</v>
      </c>
      <c r="G168" s="708">
        <f>F168*E168</f>
        <v>2831.9910247999996</v>
      </c>
      <c r="H168" s="708">
        <f>G168/12/F165</f>
        <v>0.54528477834257538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45">
      <c r="A169" s="289" t="s">
        <v>201</v>
      </c>
      <c r="B169" s="371" t="s">
        <v>202</v>
      </c>
      <c r="C169" s="751" t="s">
        <v>203</v>
      </c>
      <c r="D169" s="751" t="s">
        <v>291</v>
      </c>
      <c r="E169" s="732">
        <v>9.7774739999999998</v>
      </c>
      <c r="F169" s="155">
        <v>186.2</v>
      </c>
      <c r="G169" s="708">
        <f>F169*E169</f>
        <v>1820.5656587999999</v>
      </c>
      <c r="H169" s="708">
        <f>G169/12/F168</f>
        <v>0.40739474999999997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432.8</v>
      </c>
      <c r="G170" s="160">
        <f>F170*E170</f>
        <v>1043.048</v>
      </c>
      <c r="H170" s="737">
        <f>G170/12/F170</f>
        <v>0.20083333333333331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27750.799999999999</v>
      </c>
      <c r="H178" s="698">
        <f>G178/12/F180</f>
        <v>5.3432686383240906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432.8</v>
      </c>
      <c r="G180" s="150">
        <f>F180*E180</f>
        <v>14117.936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432.8</v>
      </c>
      <c r="G181" s="150">
        <f>F181*E181</f>
        <v>5682.6640000000007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432.8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432.8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27.282911912531389</v>
      </c>
      <c r="G187" s="1838"/>
      <c r="V187" s="541">
        <f>V19+V37+V57+V73+V87+V101+V132+V151+V166</f>
        <v>27.282911912531389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5.3432686383240906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31.095340043862098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36.438608682186185</v>
      </c>
      <c r="G192" s="2011"/>
      <c r="I192" s="398"/>
    </row>
    <row r="193" spans="22:22">
      <c r="V193" s="536"/>
    </row>
    <row r="194" spans="22:22">
      <c r="V194" s="536"/>
    </row>
    <row r="195" spans="22:22">
      <c r="V195" s="536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4" right="0.26" top="0.36" bottom="0.32" header="0.3" footer="0.3"/>
  <pageSetup paperSize="9" orientation="landscape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1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714"/>
      <c r="B2" s="714"/>
      <c r="C2" s="714"/>
      <c r="D2" s="714"/>
      <c r="E2" s="714"/>
      <c r="F2" s="714"/>
      <c r="G2" s="714"/>
      <c r="H2" s="714"/>
    </row>
    <row r="3" spans="1:19" customFormat="1" ht="18.75">
      <c r="A3" s="506"/>
      <c r="B3" s="496" t="s">
        <v>226</v>
      </c>
      <c r="C3" s="2012" t="s">
        <v>342</v>
      </c>
      <c r="D3" s="2012"/>
      <c r="E3" s="843">
        <v>9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3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743" t="s">
        <v>9</v>
      </c>
      <c r="D10" s="7" t="s">
        <v>10</v>
      </c>
      <c r="E10" s="11">
        <v>317.58</v>
      </c>
      <c r="F10" s="149">
        <v>0.63380000000000003</v>
      </c>
      <c r="G10" s="150">
        <f>F10*E10</f>
        <v>201.28220400000001</v>
      </c>
      <c r="H10" s="151">
        <f>G10/12/F34</f>
        <v>2.6465000000000006E-2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0.63380000000000003</v>
      </c>
      <c r="G11" s="150">
        <f>F11*E11</f>
        <v>748.35301200000004</v>
      </c>
      <c r="H11" s="6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698"/>
      <c r="I12" s="161"/>
      <c r="J12" s="161"/>
      <c r="K12" s="161"/>
      <c r="L12" s="161"/>
      <c r="M12" s="161"/>
      <c r="N12" s="7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699"/>
      <c r="I13" s="167"/>
      <c r="J13" s="167"/>
      <c r="K13" s="167"/>
      <c r="L13" s="167"/>
      <c r="M13" s="167"/>
      <c r="N13" s="7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0.432</v>
      </c>
      <c r="G14" s="173">
        <f>F14*E14</f>
        <v>622.55951999999991</v>
      </c>
      <c r="H14" s="700">
        <f>G14/12/F34</f>
        <v>8.1855411801830216E-2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28">
        <v>1203.0267225146711</v>
      </c>
      <c r="F15" s="179">
        <v>1.5925000000000002E-2</v>
      </c>
      <c r="G15" s="7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28"/>
      <c r="F16" s="182"/>
      <c r="G16" s="183"/>
      <c r="H16" s="183"/>
      <c r="I16" s="701"/>
      <c r="J16" s="184"/>
      <c r="K16" s="161"/>
      <c r="L16" s="161"/>
      <c r="M16" s="161"/>
      <c r="N16" s="161"/>
      <c r="O16" s="7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729">
        <v>601.51336125733553</v>
      </c>
      <c r="F17" s="186">
        <v>0.95</v>
      </c>
      <c r="G17" s="707">
        <v>571.43769319446869</v>
      </c>
      <c r="H17" s="699">
        <v>9.1453442992521061E-2</v>
      </c>
      <c r="I17" s="702">
        <v>289.60762389041099</v>
      </c>
      <c r="J17" s="702">
        <v>58.500740025863017</v>
      </c>
      <c r="K17" s="702">
        <v>0</v>
      </c>
      <c r="L17" s="702">
        <v>0</v>
      </c>
      <c r="M17" s="702">
        <v>4.7124602682858026</v>
      </c>
      <c r="N17" s="702">
        <v>0</v>
      </c>
      <c r="O17" s="702">
        <v>0</v>
      </c>
      <c r="P17" s="702">
        <v>161.47309969046205</v>
      </c>
      <c r="Q17" s="702">
        <v>51.42939238750219</v>
      </c>
      <c r="R17" s="7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729">
        <v>200.50445375244516</v>
      </c>
      <c r="F18" s="186">
        <v>1.7817500000000002</v>
      </c>
      <c r="G18" s="707">
        <v>357.24881047341921</v>
      </c>
      <c r="H18" s="699">
        <v>5.7174446334008582E-2</v>
      </c>
      <c r="I18" s="702">
        <v>181.05557328657537</v>
      </c>
      <c r="J18" s="702">
        <v>36.573225803888228</v>
      </c>
      <c r="K18" s="702">
        <v>0</v>
      </c>
      <c r="L18" s="702">
        <v>0</v>
      </c>
      <c r="M18" s="702">
        <v>2.9461144150941156</v>
      </c>
      <c r="N18" s="702">
        <v>0</v>
      </c>
      <c r="O18" s="702">
        <v>0</v>
      </c>
      <c r="P18" s="702">
        <v>100.94901592051959</v>
      </c>
      <c r="Q18" s="702">
        <v>32.152392942607733</v>
      </c>
      <c r="R18" s="7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30">
        <v>376.94837305459691</v>
      </c>
      <c r="F19" s="188">
        <v>0.22</v>
      </c>
      <c r="G19" s="708">
        <v>82.928642072011328</v>
      </c>
      <c r="H19" s="700">
        <v>1.3271980358493585E-2</v>
      </c>
      <c r="I19" s="702">
        <v>42.028671312657536</v>
      </c>
      <c r="J19" s="702">
        <v>8.489791605156821</v>
      </c>
      <c r="K19" s="702">
        <v>0</v>
      </c>
      <c r="L19" s="702">
        <v>0</v>
      </c>
      <c r="M19" s="702">
        <v>0.6838854620922834</v>
      </c>
      <c r="N19" s="702">
        <v>0</v>
      </c>
      <c r="O19" s="702">
        <v>0</v>
      </c>
      <c r="P19" s="702">
        <v>23.433429484903545</v>
      </c>
      <c r="Q19" s="702">
        <v>7.4635777864810189</v>
      </c>
      <c r="R19" s="702">
        <v>0.82928642072011371</v>
      </c>
      <c r="S19" s="177">
        <v>82.928642072011328</v>
      </c>
      <c r="V19" s="540">
        <f>H10+H11+H14+H15+H17+H18+H19</f>
        <v>0.37168137849665533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08">
        <v>25.650488583277326</v>
      </c>
      <c r="H20" s="7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06">
        <v>22.28453108228754</v>
      </c>
      <c r="H21" s="6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37"/>
      <c r="I22" s="161"/>
      <c r="J22" s="195"/>
      <c r="K22" s="195"/>
      <c r="L22" s="195"/>
      <c r="M22" s="195"/>
      <c r="N22" s="724"/>
      <c r="O22" s="197"/>
      <c r="P22" s="197"/>
      <c r="Q22" s="197"/>
      <c r="R22" s="197"/>
      <c r="S22" s="701"/>
    </row>
    <row r="23" spans="1:22" ht="25.5">
      <c r="A23" s="1852"/>
      <c r="B23" s="19" t="s">
        <v>31</v>
      </c>
      <c r="C23" s="1961"/>
      <c r="D23" s="742" t="s">
        <v>246</v>
      </c>
      <c r="E23" s="30">
        <v>1126.2954418847103</v>
      </c>
      <c r="F23" s="704">
        <v>0.18200000000000002</v>
      </c>
      <c r="G23" s="199">
        <v>204.9857704230173</v>
      </c>
      <c r="H23" s="73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702">
        <v>204.9857704230173</v>
      </c>
    </row>
    <row r="24" spans="1:22" ht="25.5">
      <c r="A24" s="1852"/>
      <c r="B24" s="19" t="s">
        <v>32</v>
      </c>
      <c r="C24" s="1961"/>
      <c r="D24" s="742" t="s">
        <v>247</v>
      </c>
      <c r="E24" s="30">
        <v>4805.0471364364521</v>
      </c>
      <c r="F24" s="704">
        <v>0.1</v>
      </c>
      <c r="G24" s="199">
        <v>480.50471364364523</v>
      </c>
      <c r="H24" s="73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702">
        <v>480.50471364364518</v>
      </c>
    </row>
    <row r="25" spans="1:22" ht="25.5">
      <c r="A25" s="1852"/>
      <c r="B25" s="19" t="s">
        <v>33</v>
      </c>
      <c r="C25" s="1961"/>
      <c r="D25" s="742" t="s">
        <v>248</v>
      </c>
      <c r="E25" s="30">
        <v>2762.731430345988</v>
      </c>
      <c r="F25" s="704">
        <v>0.05</v>
      </c>
      <c r="G25" s="199">
        <v>138.13657151729942</v>
      </c>
      <c r="H25" s="73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702">
        <v>138.13657151729939</v>
      </c>
    </row>
    <row r="26" spans="1:22">
      <c r="A26" s="1852"/>
      <c r="B26" s="19" t="s">
        <v>34</v>
      </c>
      <c r="C26" s="1961"/>
      <c r="D26" s="742" t="s">
        <v>249</v>
      </c>
      <c r="E26" s="30">
        <v>681.19928507448594</v>
      </c>
      <c r="F26" s="201">
        <v>0.05</v>
      </c>
      <c r="G26" s="199">
        <v>34.059964253724296</v>
      </c>
      <c r="H26" s="73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702">
        <v>34.059964253724303</v>
      </c>
    </row>
    <row r="27" spans="1:22" ht="45">
      <c r="A27" s="1853"/>
      <c r="B27" s="19" t="s">
        <v>35</v>
      </c>
      <c r="C27" s="1962"/>
      <c r="D27" s="742" t="s">
        <v>250</v>
      </c>
      <c r="E27" s="30">
        <v>601.34704488767522</v>
      </c>
      <c r="F27" s="201">
        <v>3.58</v>
      </c>
      <c r="G27" s="202">
        <v>2152.8224206978775</v>
      </c>
      <c r="H27" s="739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7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741"/>
      <c r="E28" s="204"/>
      <c r="F28" s="205"/>
      <c r="G28" s="734"/>
      <c r="H28" s="737"/>
      <c r="I28" s="161"/>
      <c r="J28" s="195"/>
      <c r="K28" s="195"/>
      <c r="L28" s="195"/>
      <c r="M28" s="195"/>
      <c r="N28" s="724"/>
      <c r="O28" s="197"/>
      <c r="P28" s="197"/>
      <c r="Q28" s="197"/>
      <c r="R28" s="72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35"/>
      <c r="H29" s="738"/>
      <c r="I29" s="167"/>
      <c r="J29" s="210"/>
      <c r="K29" s="210"/>
      <c r="L29" s="210"/>
      <c r="M29" s="210"/>
      <c r="N29" s="725"/>
      <c r="O29" s="212"/>
      <c r="P29" s="212"/>
      <c r="Q29" s="212"/>
      <c r="R29" s="72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35"/>
      <c r="H30" s="738"/>
      <c r="I30" s="167"/>
      <c r="J30" s="210"/>
      <c r="K30" s="210"/>
      <c r="L30" s="210"/>
      <c r="M30" s="210"/>
      <c r="N30" s="725"/>
      <c r="O30" s="212"/>
      <c r="P30" s="212"/>
      <c r="Q30" s="212"/>
      <c r="R30" s="725"/>
      <c r="S30" s="212"/>
    </row>
    <row r="31" spans="1:22">
      <c r="A31" s="1945"/>
      <c r="B31" s="214" t="s">
        <v>14</v>
      </c>
      <c r="C31" s="1961"/>
      <c r="D31" s="742" t="s">
        <v>251</v>
      </c>
      <c r="E31" s="16">
        <v>977.20461054117141</v>
      </c>
      <c r="F31" s="208"/>
      <c r="G31" s="735">
        <v>0</v>
      </c>
      <c r="H31" s="73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702">
        <v>0</v>
      </c>
      <c r="S31" s="212">
        <v>0</v>
      </c>
    </row>
    <row r="32" spans="1:22">
      <c r="A32" s="1945"/>
      <c r="B32" s="214" t="s">
        <v>15</v>
      </c>
      <c r="C32" s="1961"/>
      <c r="D32" s="742" t="s">
        <v>252</v>
      </c>
      <c r="E32" s="16">
        <v>422.96781417391372</v>
      </c>
      <c r="F32" s="208"/>
      <c r="G32" s="735">
        <v>0</v>
      </c>
      <c r="H32" s="73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702">
        <v>0</v>
      </c>
      <c r="S32" s="212">
        <v>0</v>
      </c>
    </row>
    <row r="33" spans="1:22">
      <c r="A33" s="1945"/>
      <c r="B33" s="214" t="s">
        <v>16</v>
      </c>
      <c r="C33" s="1961"/>
      <c r="D33" s="742" t="s">
        <v>252</v>
      </c>
      <c r="E33" s="16">
        <v>457.39808578148273</v>
      </c>
      <c r="F33" s="201">
        <v>7.6000000000000005</v>
      </c>
      <c r="G33" s="735">
        <v>3476.2254519392691</v>
      </c>
      <c r="H33" s="73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7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742" t="s">
        <v>38</v>
      </c>
      <c r="E34" s="16">
        <v>1.2</v>
      </c>
      <c r="F34" s="201">
        <v>633.79999999999995</v>
      </c>
      <c r="G34" s="735">
        <f>F34*E34</f>
        <v>760.56</v>
      </c>
      <c r="H34" s="738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7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742" t="s">
        <v>253</v>
      </c>
      <c r="E35" s="16">
        <v>4080.0586663749868</v>
      </c>
      <c r="F35" s="201">
        <v>0.15000000000000002</v>
      </c>
      <c r="G35" s="735">
        <v>612.00879995624814</v>
      </c>
      <c r="H35" s="73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7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742" t="s">
        <v>254</v>
      </c>
      <c r="E36" s="16">
        <v>542.63400340229032</v>
      </c>
      <c r="F36" s="201">
        <v>0.48</v>
      </c>
      <c r="G36" s="735">
        <v>260.46432163309936</v>
      </c>
      <c r="H36" s="73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7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742" t="s">
        <v>255</v>
      </c>
      <c r="E37" s="16">
        <v>306.58840066870818</v>
      </c>
      <c r="F37" s="201">
        <v>2.4</v>
      </c>
      <c r="G37" s="735">
        <v>735.81216160489964</v>
      </c>
      <c r="H37" s="73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7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742" t="s">
        <v>257</v>
      </c>
      <c r="E38" s="16">
        <v>156.95420578206742</v>
      </c>
      <c r="F38" s="201">
        <v>22</v>
      </c>
      <c r="G38" s="735">
        <v>3452.9925272054834</v>
      </c>
      <c r="H38" s="73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7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748" t="s">
        <v>247</v>
      </c>
      <c r="E39" s="16">
        <v>7155.5468887154684</v>
      </c>
      <c r="F39" s="190"/>
      <c r="G39" s="735">
        <v>0</v>
      </c>
      <c r="H39" s="73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7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18" t="s">
        <v>52</v>
      </c>
      <c r="D42" s="742" t="s">
        <v>50</v>
      </c>
      <c r="E42" s="30">
        <v>93.576840809582535</v>
      </c>
      <c r="F42" s="220">
        <v>0</v>
      </c>
      <c r="G42" s="707">
        <v>0</v>
      </c>
      <c r="H42" s="699">
        <v>0</v>
      </c>
      <c r="I42" s="167">
        <v>0</v>
      </c>
      <c r="J42" s="7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702">
        <v>0</v>
      </c>
      <c r="S42" s="212">
        <v>0</v>
      </c>
    </row>
    <row r="43" spans="1:22">
      <c r="A43" s="1945"/>
      <c r="B43" s="27" t="s">
        <v>51</v>
      </c>
      <c r="C43" s="718" t="s">
        <v>52</v>
      </c>
      <c r="D43" s="742" t="s">
        <v>53</v>
      </c>
      <c r="E43" s="30">
        <v>93.576840809582535</v>
      </c>
      <c r="F43" s="220">
        <v>8</v>
      </c>
      <c r="G43" s="707">
        <v>748.61472647666028</v>
      </c>
      <c r="H43" s="699">
        <v>0.11980902734726655</v>
      </c>
      <c r="I43" s="167">
        <v>390.2081669260275</v>
      </c>
      <c r="J43" s="7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7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742" t="s">
        <v>56</v>
      </c>
      <c r="E44" s="30">
        <v>64.983917228876734</v>
      </c>
      <c r="F44" s="221">
        <v>3</v>
      </c>
      <c r="G44" s="707">
        <v>194.95175168663019</v>
      </c>
      <c r="H44" s="699">
        <v>3.1200267538350646E-2</v>
      </c>
      <c r="I44" s="167">
        <v>101.61671013698628</v>
      </c>
      <c r="J44" s="7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7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748" t="s">
        <v>58</v>
      </c>
      <c r="E45" s="35">
        <v>74.374665417378125</v>
      </c>
      <c r="F45" s="172">
        <v>6.4</v>
      </c>
      <c r="G45" s="708">
        <v>475.99785867122</v>
      </c>
      <c r="H45" s="700">
        <v>7.6179159252163745E-2</v>
      </c>
      <c r="I45" s="167">
        <v>243.22975738389047</v>
      </c>
      <c r="J45" s="7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7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748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633.79999999999995</v>
      </c>
      <c r="G47" s="1892">
        <f>F47*E47</f>
        <v>7757.7119999999995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67.5">
      <c r="A59" s="239"/>
      <c r="B59" s="240" t="s">
        <v>76</v>
      </c>
      <c r="C59" s="515" t="s">
        <v>77</v>
      </c>
      <c r="D59" s="748" t="s">
        <v>259</v>
      </c>
      <c r="E59" s="35">
        <v>2099.0528703355221</v>
      </c>
      <c r="F59" s="242">
        <v>0</v>
      </c>
      <c r="G59" s="708">
        <v>0</v>
      </c>
      <c r="H59" s="7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755"/>
      <c r="D60" s="25"/>
      <c r="E60" s="25"/>
      <c r="F60" s="164"/>
      <c r="G60" s="707"/>
      <c r="H60" s="6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516"/>
      <c r="D61" s="1964" t="s">
        <v>38</v>
      </c>
      <c r="E61" s="1938">
        <v>8.1199999999999992</v>
      </c>
      <c r="F61" s="1875">
        <v>633.79999999999995</v>
      </c>
      <c r="G61" s="1901">
        <f>F61*E61</f>
        <v>5146.4559999999992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75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756" t="s">
        <v>77</v>
      </c>
      <c r="D68" s="748" t="s">
        <v>259</v>
      </c>
      <c r="E68" s="246">
        <v>2099.0528703355221</v>
      </c>
      <c r="F68" s="242">
        <v>1</v>
      </c>
      <c r="G68" s="708">
        <v>2099.0528703355221</v>
      </c>
      <c r="H68" s="7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633.79999999999995</v>
      </c>
      <c r="G69" s="1892">
        <f>F69*E69</f>
        <v>7339.4039999999995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749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75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711" t="s">
        <v>91</v>
      </c>
      <c r="D74" s="75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698"/>
      <c r="I75" s="161"/>
      <c r="J75" s="161"/>
      <c r="K75" s="161"/>
      <c r="L75" s="161"/>
      <c r="M75" s="7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699">
        <v>0</v>
      </c>
      <c r="I76" s="167">
        <v>0</v>
      </c>
      <c r="J76" s="167">
        <v>0</v>
      </c>
      <c r="K76" s="167">
        <v>0</v>
      </c>
      <c r="L76" s="167">
        <v>0</v>
      </c>
      <c r="M76" s="7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633.79999999999995</v>
      </c>
      <c r="G77" s="173">
        <f>F77*E77</f>
        <v>18437.241999999998</v>
      </c>
      <c r="H77" s="7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08">
        <v>0</v>
      </c>
      <c r="H78" s="700">
        <v>0</v>
      </c>
      <c r="I78" s="703">
        <v>0</v>
      </c>
      <c r="J78" s="703">
        <v>0</v>
      </c>
      <c r="K78" s="703">
        <v>0</v>
      </c>
      <c r="L78" s="703">
        <v>0</v>
      </c>
      <c r="M78" s="703">
        <v>0</v>
      </c>
      <c r="N78" s="703">
        <v>0</v>
      </c>
      <c r="O78" s="703">
        <v>0</v>
      </c>
      <c r="P78" s="703">
        <v>0</v>
      </c>
      <c r="Q78" s="703">
        <v>0</v>
      </c>
      <c r="R78" s="7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698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699">
        <v>0.13997141476637565</v>
      </c>
      <c r="I81" s="702">
        <v>474.06009863013696</v>
      </c>
      <c r="J81" s="702">
        <v>95.760139923287653</v>
      </c>
      <c r="K81" s="702">
        <v>0</v>
      </c>
      <c r="L81" s="702">
        <v>0</v>
      </c>
      <c r="M81" s="702">
        <v>7.7985621679240875</v>
      </c>
      <c r="N81" s="702">
        <v>0</v>
      </c>
      <c r="O81" s="702">
        <v>0</v>
      </c>
      <c r="P81" s="702">
        <v>209.5188485022509</v>
      </c>
      <c r="Q81" s="702">
        <v>78.713764922359957</v>
      </c>
      <c r="R81" s="167">
        <v>8.7459738802622269</v>
      </c>
      <c r="S81" s="7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699">
        <v>0.10497856107478176</v>
      </c>
      <c r="I82" s="702">
        <v>355.54507397260272</v>
      </c>
      <c r="J82" s="702">
        <v>71.820104942465747</v>
      </c>
      <c r="K82" s="702">
        <v>0</v>
      </c>
      <c r="L82" s="702">
        <v>0</v>
      </c>
      <c r="M82" s="702">
        <v>5.8489216259430652</v>
      </c>
      <c r="N82" s="702">
        <v>0</v>
      </c>
      <c r="O82" s="702">
        <v>0</v>
      </c>
      <c r="P82" s="702">
        <v>157.13913637668821</v>
      </c>
      <c r="Q82" s="702">
        <v>59.035323691769975</v>
      </c>
      <c r="R82" s="167">
        <v>6.5594804101966702</v>
      </c>
      <c r="S82" s="7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699">
        <v>1.2541438763067266E-2</v>
      </c>
      <c r="I83" s="702">
        <v>42.475784837260278</v>
      </c>
      <c r="J83" s="702">
        <v>8.5801085371265771</v>
      </c>
      <c r="K83" s="702">
        <v>0</v>
      </c>
      <c r="L83" s="702">
        <v>0</v>
      </c>
      <c r="M83" s="702">
        <v>0.69875117024599831</v>
      </c>
      <c r="N83" s="702">
        <v>0</v>
      </c>
      <c r="O83" s="702">
        <v>0</v>
      </c>
      <c r="P83" s="702">
        <v>18.77288882580169</v>
      </c>
      <c r="Q83" s="702">
        <v>7.0527533370434554</v>
      </c>
      <c r="R83" s="167">
        <v>0.7836392596714995</v>
      </c>
      <c r="S83" s="7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699">
        <v>3.135359690766816E-2</v>
      </c>
      <c r="I84" s="702">
        <v>106.18946209315069</v>
      </c>
      <c r="J84" s="702">
        <v>21.450271342816439</v>
      </c>
      <c r="K84" s="702">
        <v>0</v>
      </c>
      <c r="L84" s="702">
        <v>0</v>
      </c>
      <c r="M84" s="702">
        <v>1.7468779256149958</v>
      </c>
      <c r="N84" s="702">
        <v>0</v>
      </c>
      <c r="O84" s="702">
        <v>0</v>
      </c>
      <c r="P84" s="702">
        <v>46.932222064504217</v>
      </c>
      <c r="Q84" s="702">
        <v>17.631883342608639</v>
      </c>
      <c r="R84" s="167">
        <v>1.9590981491787431</v>
      </c>
      <c r="S84" s="7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699">
        <v>0.31493568322434529</v>
      </c>
      <c r="I85" s="702">
        <v>1066.6352219178082</v>
      </c>
      <c r="J85" s="702">
        <v>215.46031482739724</v>
      </c>
      <c r="K85" s="702">
        <v>0</v>
      </c>
      <c r="L85" s="702">
        <v>0</v>
      </c>
      <c r="M85" s="702">
        <v>17.546764877829197</v>
      </c>
      <c r="N85" s="702">
        <v>0</v>
      </c>
      <c r="O85" s="702">
        <v>0</v>
      </c>
      <c r="P85" s="702">
        <v>471.41740913006464</v>
      </c>
      <c r="Q85" s="702">
        <v>177.10597107530992</v>
      </c>
      <c r="R85" s="167">
        <v>19.67844123059001</v>
      </c>
      <c r="S85" s="7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00">
        <v>7.8383992269170408E-2</v>
      </c>
      <c r="I86" s="703">
        <v>265.47365523287675</v>
      </c>
      <c r="J86" s="703">
        <v>53.625678357041103</v>
      </c>
      <c r="K86" s="703">
        <v>0</v>
      </c>
      <c r="L86" s="703">
        <v>0</v>
      </c>
      <c r="M86" s="703">
        <v>4.3671948140374894</v>
      </c>
      <c r="N86" s="703">
        <v>0</v>
      </c>
      <c r="O86" s="703">
        <v>0</v>
      </c>
      <c r="P86" s="703">
        <v>117.33055516126056</v>
      </c>
      <c r="Q86" s="703">
        <v>44.079708356521593</v>
      </c>
      <c r="R86" s="175">
        <v>4.8977453729468721</v>
      </c>
      <c r="S86" s="703">
        <v>489.77453729468442</v>
      </c>
    </row>
    <row r="87" spans="1:22" ht="38.25">
      <c r="A87" s="270" t="s">
        <v>61</v>
      </c>
      <c r="B87" s="15" t="s">
        <v>104</v>
      </c>
      <c r="C87" s="7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15"/>
      <c r="B88" s="20" t="s">
        <v>105</v>
      </c>
      <c r="C88" s="710" t="s">
        <v>66</v>
      </c>
      <c r="D88" s="1980"/>
      <c r="E88" s="1872">
        <v>1.79</v>
      </c>
      <c r="F88" s="1875">
        <v>633.79999999999995</v>
      </c>
      <c r="G88" s="1901">
        <f>F88*E88</f>
        <v>1134.502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5"/>
      <c r="B89" s="20" t="s">
        <v>106</v>
      </c>
      <c r="C89" s="1980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5"/>
      <c r="B90" s="20" t="s">
        <v>108</v>
      </c>
      <c r="C90" s="1980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5"/>
      <c r="B91" s="20" t="s">
        <v>109</v>
      </c>
      <c r="C91" s="1980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5"/>
      <c r="B92" s="20" t="s">
        <v>110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5"/>
      <c r="B93" s="20" t="s">
        <v>111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5"/>
      <c r="B94" s="20" t="s">
        <v>112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5"/>
      <c r="B95" s="20" t="s">
        <v>113</v>
      </c>
      <c r="C95" s="75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716"/>
      <c r="B96" s="287" t="s">
        <v>76</v>
      </c>
      <c r="C96" s="753" t="s">
        <v>77</v>
      </c>
      <c r="D96" s="753" t="s">
        <v>259</v>
      </c>
      <c r="E96" s="288">
        <v>2099.0528703355221</v>
      </c>
      <c r="F96" s="242">
        <v>1</v>
      </c>
      <c r="G96" s="708">
        <v>2099.0528703355221</v>
      </c>
      <c r="H96" s="7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9.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705">
        <v>633.79999999999995</v>
      </c>
      <c r="G97" s="708">
        <f>F97*E97</f>
        <v>2395.7639999999997</v>
      </c>
      <c r="H97" s="700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6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06"/>
      <c r="H100" s="698"/>
      <c r="I100" s="7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707"/>
      <c r="H101" s="699"/>
      <c r="I101" s="7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707">
        <v>3902.8128024513753</v>
      </c>
      <c r="H102" s="699">
        <v>0.62460994853904606</v>
      </c>
      <c r="I102" s="702">
        <v>1826.8529664</v>
      </c>
      <c r="J102" s="702">
        <v>369.02429921279997</v>
      </c>
      <c r="K102" s="702">
        <v>0</v>
      </c>
      <c r="L102" s="702">
        <v>0</v>
      </c>
      <c r="M102" s="702">
        <v>24.80073503669497</v>
      </c>
      <c r="N102" s="702">
        <v>0</v>
      </c>
      <c r="O102" s="702">
        <v>0</v>
      </c>
      <c r="P102" s="702">
        <v>1291.8535215567422</v>
      </c>
      <c r="Q102" s="702">
        <v>351.2531522206238</v>
      </c>
      <c r="R102" s="7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08">
        <v>0</v>
      </c>
      <c r="H103" s="700">
        <v>0</v>
      </c>
      <c r="I103" s="702">
        <v>0</v>
      </c>
      <c r="J103" s="702">
        <v>0</v>
      </c>
      <c r="K103" s="702">
        <v>0</v>
      </c>
      <c r="L103" s="702">
        <v>0</v>
      </c>
      <c r="M103" s="702">
        <v>0</v>
      </c>
      <c r="N103" s="702">
        <v>0</v>
      </c>
      <c r="O103" s="702">
        <v>0</v>
      </c>
      <c r="P103" s="702">
        <v>0</v>
      </c>
      <c r="Q103" s="702">
        <v>0</v>
      </c>
      <c r="R103" s="7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32"/>
      <c r="F104" s="722"/>
      <c r="G104" s="706"/>
      <c r="H104" s="698"/>
      <c r="I104" s="7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12"/>
      <c r="F105" s="731"/>
      <c r="G105" s="707"/>
      <c r="H105" s="699"/>
      <c r="I105" s="7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12">
        <v>69.974803896861843</v>
      </c>
      <c r="F106" s="731">
        <v>6.6</v>
      </c>
      <c r="G106" s="707">
        <v>461.83370571928816</v>
      </c>
      <c r="H106" s="699">
        <v>7.3912314467589807E-2</v>
      </c>
      <c r="I106" s="702">
        <v>192.39853855561645</v>
      </c>
      <c r="J106" s="702">
        <v>38.86450478823452</v>
      </c>
      <c r="K106" s="702">
        <v>0</v>
      </c>
      <c r="L106" s="702">
        <v>45.72131298048</v>
      </c>
      <c r="M106" s="702">
        <v>2.6119371749813882</v>
      </c>
      <c r="N106" s="702">
        <v>0</v>
      </c>
      <c r="O106" s="702">
        <v>0</v>
      </c>
      <c r="P106" s="702">
        <v>136.05404164804696</v>
      </c>
      <c r="Q106" s="702">
        <v>41.56503351473593</v>
      </c>
      <c r="R106" s="7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33">
        <v>65.177121105322314</v>
      </c>
      <c r="F107" s="723">
        <v>0</v>
      </c>
      <c r="G107" s="708">
        <v>0</v>
      </c>
      <c r="H107" s="700">
        <v>0</v>
      </c>
      <c r="I107" s="703">
        <v>0</v>
      </c>
      <c r="J107" s="703">
        <v>0</v>
      </c>
      <c r="K107" s="703">
        <v>0</v>
      </c>
      <c r="L107" s="703">
        <v>0</v>
      </c>
      <c r="M107" s="703">
        <v>0</v>
      </c>
      <c r="N107" s="703">
        <v>0</v>
      </c>
      <c r="O107" s="703">
        <v>0</v>
      </c>
      <c r="P107" s="703">
        <v>0</v>
      </c>
      <c r="Q107" s="703">
        <v>0</v>
      </c>
      <c r="R107" s="703">
        <v>0</v>
      </c>
      <c r="S107" s="177">
        <v>0</v>
      </c>
    </row>
    <row r="108" spans="1:22" ht="22.5">
      <c r="A108" s="98"/>
      <c r="B108" s="727" t="s">
        <v>126</v>
      </c>
      <c r="C108" s="754" t="s">
        <v>127</v>
      </c>
      <c r="D108" s="747" t="s">
        <v>128</v>
      </c>
      <c r="E108" s="721">
        <v>5.4361961750246062</v>
      </c>
      <c r="F108" s="307">
        <v>28.8</v>
      </c>
      <c r="G108" s="708">
        <v>156.56244984070867</v>
      </c>
      <c r="H108" s="6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06"/>
      <c r="H109" s="698"/>
      <c r="I109" s="701"/>
      <c r="J109" s="701"/>
      <c r="K109" s="701"/>
      <c r="L109" s="701"/>
      <c r="M109" s="701"/>
      <c r="N109" s="701"/>
      <c r="O109" s="701"/>
      <c r="P109" s="701"/>
      <c r="Q109" s="701"/>
      <c r="R109" s="7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707"/>
      <c r="H110" s="285"/>
      <c r="I110" s="702"/>
      <c r="J110" s="702"/>
      <c r="K110" s="702"/>
      <c r="L110" s="702"/>
      <c r="M110" s="702"/>
      <c r="N110" s="702"/>
      <c r="O110" s="702"/>
      <c r="P110" s="702"/>
      <c r="Q110" s="702"/>
      <c r="R110" s="702"/>
      <c r="S110" s="169"/>
    </row>
    <row r="111" spans="1:22">
      <c r="A111" s="1921"/>
      <c r="B111" s="715" t="s">
        <v>132</v>
      </c>
      <c r="C111" s="1921"/>
      <c r="D111" s="1980"/>
      <c r="E111" s="300">
        <v>46.248656309306142</v>
      </c>
      <c r="F111" s="164">
        <v>1</v>
      </c>
      <c r="G111" s="707">
        <v>46.248656309306142</v>
      </c>
      <c r="H111" s="181">
        <v>7.4016798395279007E-3</v>
      </c>
      <c r="I111" s="702">
        <v>20.873765873972602</v>
      </c>
      <c r="J111" s="702">
        <v>4.2165007065424653</v>
      </c>
      <c r="K111" s="702">
        <v>0</v>
      </c>
      <c r="L111" s="702">
        <v>1.4893288645352729</v>
      </c>
      <c r="M111" s="702">
        <v>0.28337515179371581</v>
      </c>
      <c r="N111" s="702">
        <v>0</v>
      </c>
      <c r="O111" s="702">
        <v>0</v>
      </c>
      <c r="P111" s="702">
        <v>14.760820081531467</v>
      </c>
      <c r="Q111" s="702">
        <v>4.162379067837553</v>
      </c>
      <c r="R111" s="702">
        <v>0.46248656309306169</v>
      </c>
      <c r="S111" s="169">
        <v>46.248656309306142</v>
      </c>
    </row>
    <row r="112" spans="1:22">
      <c r="A112" s="1923"/>
      <c r="B112" s="715" t="s">
        <v>133</v>
      </c>
      <c r="C112" s="1923"/>
      <c r="D112" s="1982"/>
      <c r="E112" s="300">
        <v>60.08812590028554</v>
      </c>
      <c r="F112" s="172"/>
      <c r="G112" s="708">
        <v>0</v>
      </c>
      <c r="H112" s="700">
        <v>0</v>
      </c>
      <c r="I112" s="703">
        <v>0</v>
      </c>
      <c r="J112" s="703">
        <v>0</v>
      </c>
      <c r="K112" s="703">
        <v>0</v>
      </c>
      <c r="L112" s="703">
        <v>0</v>
      </c>
      <c r="M112" s="703">
        <v>0</v>
      </c>
      <c r="N112" s="703">
        <v>0</v>
      </c>
      <c r="O112" s="703">
        <v>0</v>
      </c>
      <c r="P112" s="703">
        <v>0</v>
      </c>
      <c r="Q112" s="703">
        <v>0</v>
      </c>
      <c r="R112" s="7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06"/>
      <c r="H113" s="699"/>
      <c r="I113" s="701"/>
      <c r="J113" s="701"/>
      <c r="K113" s="701"/>
      <c r="L113" s="701"/>
      <c r="M113" s="701"/>
      <c r="N113" s="701"/>
      <c r="O113" s="701"/>
      <c r="P113" s="701"/>
      <c r="Q113" s="701"/>
      <c r="R113" s="701"/>
      <c r="S113" s="7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707">
        <v>361.88750381213038</v>
      </c>
      <c r="H114" s="699">
        <v>5.7916827317734197E-2</v>
      </c>
      <c r="I114" s="702">
        <v>157.20105058191783</v>
      </c>
      <c r="J114" s="702">
        <v>31.754612217547397</v>
      </c>
      <c r="K114" s="702">
        <v>0</v>
      </c>
      <c r="L114" s="702">
        <v>23.444737563927276</v>
      </c>
      <c r="M114" s="702">
        <v>2.1341080397154326</v>
      </c>
      <c r="N114" s="702">
        <v>0</v>
      </c>
      <c r="O114" s="702">
        <v>0</v>
      </c>
      <c r="P114" s="702">
        <v>111.16424502780941</v>
      </c>
      <c r="Q114" s="702">
        <v>32.569875343091738</v>
      </c>
      <c r="R114" s="7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707">
        <v>30.23768839728821</v>
      </c>
      <c r="H115" s="181">
        <v>4.8392689964291994E-3</v>
      </c>
      <c r="I115" s="702">
        <v>13.460339956076712</v>
      </c>
      <c r="J115" s="702">
        <v>2.7189886711274958</v>
      </c>
      <c r="K115" s="702">
        <v>0</v>
      </c>
      <c r="L115" s="702">
        <v>1.3334194489483637</v>
      </c>
      <c r="M115" s="702">
        <v>0.18273300090063391</v>
      </c>
      <c r="N115" s="702">
        <v>0</v>
      </c>
      <c r="O115" s="702">
        <v>0</v>
      </c>
      <c r="P115" s="702">
        <v>9.5184384805061804</v>
      </c>
      <c r="Q115" s="702">
        <v>2.721391955755939</v>
      </c>
      <c r="R115" s="7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707">
        <v>4.28968425359405</v>
      </c>
      <c r="H116" s="181">
        <v>6.8652523103419265E-4</v>
      </c>
      <c r="I116" s="702">
        <v>1.9088698999232876</v>
      </c>
      <c r="J116" s="702">
        <v>0.38559171978450407</v>
      </c>
      <c r="K116" s="702">
        <v>0</v>
      </c>
      <c r="L116" s="702">
        <v>0.19048849270690912</v>
      </c>
      <c r="M116" s="702">
        <v>2.5914169053687399E-2</v>
      </c>
      <c r="N116" s="702">
        <v>0</v>
      </c>
      <c r="O116" s="702">
        <v>0</v>
      </c>
      <c r="P116" s="702">
        <v>1.3498515467662571</v>
      </c>
      <c r="Q116" s="702">
        <v>0.38607158282346454</v>
      </c>
      <c r="R116" s="7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707">
        <v>0</v>
      </c>
      <c r="H117" s="699">
        <v>0</v>
      </c>
      <c r="I117" s="702">
        <v>0</v>
      </c>
      <c r="J117" s="702">
        <v>0</v>
      </c>
      <c r="K117" s="702">
        <v>0</v>
      </c>
      <c r="L117" s="702">
        <v>0</v>
      </c>
      <c r="M117" s="702">
        <v>0</v>
      </c>
      <c r="N117" s="702">
        <v>0</v>
      </c>
      <c r="O117" s="702">
        <v>0</v>
      </c>
      <c r="P117" s="702">
        <v>0</v>
      </c>
      <c r="Q117" s="702">
        <v>0</v>
      </c>
      <c r="R117" s="7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707">
        <v>12.740413217496123</v>
      </c>
      <c r="H118" s="315">
        <v>2.0389880957518919E-3</v>
      </c>
      <c r="I118" s="702">
        <v>5.5063554805479447</v>
      </c>
      <c r="J118" s="702">
        <v>1.1122838070706849</v>
      </c>
      <c r="K118" s="702">
        <v>0</v>
      </c>
      <c r="L118" s="702">
        <v>0.87917765864727282</v>
      </c>
      <c r="M118" s="702">
        <v>7.4752410731790564E-2</v>
      </c>
      <c r="N118" s="702">
        <v>0</v>
      </c>
      <c r="O118" s="702">
        <v>0</v>
      </c>
      <c r="P118" s="702">
        <v>3.8938025387488184</v>
      </c>
      <c r="Q118" s="702">
        <v>1.146637189574651</v>
      </c>
      <c r="R118" s="7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707">
        <v>4.9284714131476814</v>
      </c>
      <c r="H119" s="181">
        <v>7.8875734798471294E-4</v>
      </c>
      <c r="I119" s="702">
        <v>2.2154983227616438</v>
      </c>
      <c r="J119" s="702">
        <v>0.44753066119785201</v>
      </c>
      <c r="K119" s="702">
        <v>0</v>
      </c>
      <c r="L119" s="702">
        <v>0.17583553172945454</v>
      </c>
      <c r="M119" s="702">
        <v>3.0076852317967494E-2</v>
      </c>
      <c r="N119" s="702">
        <v>0</v>
      </c>
      <c r="O119" s="702">
        <v>0</v>
      </c>
      <c r="P119" s="702">
        <v>1.5666829038259951</v>
      </c>
      <c r="Q119" s="702">
        <v>0.44356242718329131</v>
      </c>
      <c r="R119" s="7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707">
        <v>2.1307269974012644</v>
      </c>
      <c r="H120" s="315">
        <v>3.4100361651002883E-4</v>
      </c>
      <c r="I120" s="702">
        <v>0.89829171761095883</v>
      </c>
      <c r="J120" s="702">
        <v>0.18145492695741369</v>
      </c>
      <c r="K120" s="702">
        <v>0</v>
      </c>
      <c r="L120" s="702">
        <v>0.19048849270690912</v>
      </c>
      <c r="M120" s="702">
        <v>1.2194903084088188E-2</v>
      </c>
      <c r="N120" s="702">
        <v>0</v>
      </c>
      <c r="O120" s="702">
        <v>0</v>
      </c>
      <c r="P120" s="702">
        <v>0.63522425730176812</v>
      </c>
      <c r="Q120" s="702">
        <v>0.1917654297661138</v>
      </c>
      <c r="R120" s="7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707">
        <v>10.968150990471257</v>
      </c>
      <c r="H121" s="181">
        <v>1.7553535289788194E-3</v>
      </c>
      <c r="I121" s="702">
        <v>4.722509582728768</v>
      </c>
      <c r="J121" s="702">
        <v>0.95394693571121114</v>
      </c>
      <c r="K121" s="702">
        <v>0</v>
      </c>
      <c r="L121" s="702">
        <v>0.7912598927825456</v>
      </c>
      <c r="M121" s="702">
        <v>6.4111185204088608E-2</v>
      </c>
      <c r="N121" s="702">
        <v>0</v>
      </c>
      <c r="O121" s="702">
        <v>0</v>
      </c>
      <c r="P121" s="702">
        <v>3.339508294997517</v>
      </c>
      <c r="Q121" s="702">
        <v>0.987133589142413</v>
      </c>
      <c r="R121" s="7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758" t="s">
        <v>145</v>
      </c>
      <c r="E122" s="313">
        <v>4.2875164418998795</v>
      </c>
      <c r="F122" s="317">
        <v>2</v>
      </c>
      <c r="G122" s="708">
        <v>8.5750328837997589</v>
      </c>
      <c r="H122" s="318">
        <v>1.372356584693643E-3</v>
      </c>
      <c r="I122" s="703">
        <v>3.8868391627397254</v>
      </c>
      <c r="J122" s="703">
        <v>0.78514151087342454</v>
      </c>
      <c r="K122" s="703">
        <v>0</v>
      </c>
      <c r="L122" s="703">
        <v>0.24421601629090911</v>
      </c>
      <c r="M122" s="703">
        <v>5.276640757538157E-2</v>
      </c>
      <c r="N122" s="703">
        <v>0</v>
      </c>
      <c r="O122" s="703">
        <v>0</v>
      </c>
      <c r="P122" s="703">
        <v>2.7485664979403417</v>
      </c>
      <c r="Q122" s="703">
        <v>0.77175295954197831</v>
      </c>
      <c r="R122" s="7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844">
        <v>0</v>
      </c>
      <c r="G123" s="735">
        <v>0</v>
      </c>
      <c r="H123" s="699">
        <v>0</v>
      </c>
      <c r="I123" s="702">
        <v>0</v>
      </c>
      <c r="J123" s="702">
        <v>0</v>
      </c>
      <c r="K123" s="702">
        <v>0</v>
      </c>
      <c r="L123" s="702">
        <v>0</v>
      </c>
      <c r="M123" s="702">
        <v>0</v>
      </c>
      <c r="N123" s="702">
        <v>0</v>
      </c>
      <c r="O123" s="702">
        <v>0</v>
      </c>
      <c r="P123" s="702">
        <v>0</v>
      </c>
      <c r="Q123" s="702">
        <v>0</v>
      </c>
      <c r="R123" s="702">
        <v>0</v>
      </c>
      <c r="S123" s="169">
        <v>0</v>
      </c>
    </row>
    <row r="124" spans="1:19" customFormat="1" ht="25.5">
      <c r="A124" s="1916"/>
      <c r="B124" s="71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20" t="s">
        <v>149</v>
      </c>
      <c r="C125" s="1885"/>
      <c r="D125" s="1969"/>
      <c r="E125" s="49"/>
      <c r="F125" s="731"/>
      <c r="G125" s="165"/>
      <c r="H125" s="699"/>
      <c r="I125" s="7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731"/>
      <c r="G126" s="165"/>
      <c r="H126" s="699"/>
      <c r="I126" s="7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731"/>
      <c r="G127" s="165">
        <v>0</v>
      </c>
      <c r="H127" s="699">
        <v>0</v>
      </c>
      <c r="I127" s="7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731">
        <v>432</v>
      </c>
      <c r="G128" s="165">
        <f>F128*E128</f>
        <v>721.43999999999994</v>
      </c>
      <c r="H128" s="699">
        <f>G128/12/F88</f>
        <v>9.4856421584095935E-2</v>
      </c>
      <c r="I128" s="7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20" t="s">
        <v>152</v>
      </c>
      <c r="C129" s="1885" t="s">
        <v>153</v>
      </c>
      <c r="D129" s="1969"/>
      <c r="E129" s="49"/>
      <c r="F129" s="731"/>
      <c r="G129" s="165"/>
      <c r="H129" s="699"/>
      <c r="I129" s="7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731"/>
      <c r="G130" s="165"/>
      <c r="H130" s="699"/>
      <c r="I130" s="7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731">
        <v>0</v>
      </c>
      <c r="G131" s="165"/>
      <c r="H131" s="699"/>
      <c r="I131" s="7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21">
        <v>11.16</v>
      </c>
      <c r="F132" s="723">
        <v>432</v>
      </c>
      <c r="G132" s="165">
        <f t="shared" ref="G132" si="0">F132*E132</f>
        <v>4821.12</v>
      </c>
      <c r="H132" s="699">
        <f>G132/12/F88</f>
        <v>0.63389081729252128</v>
      </c>
      <c r="I132" s="7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1.5294666688564531</v>
      </c>
    </row>
    <row r="133" spans="1:22" ht="25.5">
      <c r="A133" s="324" t="s">
        <v>154</v>
      </c>
      <c r="B133" s="61" t="s">
        <v>155</v>
      </c>
      <c r="C133" s="717"/>
      <c r="D133" s="745"/>
      <c r="E133" s="50"/>
      <c r="F133" s="201"/>
      <c r="G133" s="285"/>
      <c r="H133" s="285"/>
      <c r="I133" s="7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7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01"/>
      <c r="P135" s="162"/>
      <c r="Q135" s="162"/>
      <c r="R135" s="701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731">
        <v>111.8</v>
      </c>
      <c r="G136" s="332">
        <v>5844.1789172988238</v>
      </c>
      <c r="H136" s="6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702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731">
        <v>0</v>
      </c>
      <c r="G137" s="332">
        <v>0</v>
      </c>
      <c r="H137" s="6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702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731">
        <v>219</v>
      </c>
      <c r="G138" s="332">
        <v>18602.836960587822</v>
      </c>
      <c r="H138" s="6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702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731">
        <v>274</v>
      </c>
      <c r="G139" s="332">
        <v>6892.9163012729514</v>
      </c>
      <c r="H139" s="6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7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752" t="s">
        <v>165</v>
      </c>
      <c r="E140" s="331">
        <v>8.9204570443607221</v>
      </c>
      <c r="F140" s="731">
        <v>274</v>
      </c>
      <c r="G140" s="332">
        <v>2444.2052301548379</v>
      </c>
      <c r="H140" s="6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702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746" t="s">
        <v>168</v>
      </c>
      <c r="E141" s="331">
        <v>5.0833777838758669</v>
      </c>
      <c r="F141" s="731">
        <v>274</v>
      </c>
      <c r="G141" s="332">
        <v>1392.8455127819875</v>
      </c>
      <c r="H141" s="6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702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746" t="s">
        <v>170</v>
      </c>
      <c r="E142" s="331">
        <v>174.42962983887779</v>
      </c>
      <c r="F142" s="731">
        <v>0</v>
      </c>
      <c r="G142" s="332">
        <v>0</v>
      </c>
      <c r="H142" s="6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702">
        <v>0</v>
      </c>
      <c r="S142" s="169">
        <v>0</v>
      </c>
    </row>
    <row r="143" spans="1:22">
      <c r="A143" s="1904"/>
      <c r="B143" s="336" t="s">
        <v>171</v>
      </c>
      <c r="C143" s="1966"/>
      <c r="D143" s="746" t="s">
        <v>172</v>
      </c>
      <c r="E143" s="331">
        <v>41.863111161330671</v>
      </c>
      <c r="F143" s="731">
        <v>0</v>
      </c>
      <c r="G143" s="332">
        <v>0</v>
      </c>
      <c r="H143" s="6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702">
        <v>0</v>
      </c>
      <c r="S143" s="169">
        <v>0</v>
      </c>
    </row>
    <row r="144" spans="1:22">
      <c r="A144" s="1904"/>
      <c r="B144" s="336" t="s">
        <v>282</v>
      </c>
      <c r="C144" s="1966"/>
      <c r="D144" s="746" t="s">
        <v>170</v>
      </c>
      <c r="E144" s="331">
        <v>7484.6018673159369</v>
      </c>
      <c r="F144" s="731"/>
      <c r="G144" s="332">
        <v>0</v>
      </c>
      <c r="H144" s="6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702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752" t="s">
        <v>174</v>
      </c>
      <c r="E145" s="331">
        <v>275.7512716512706</v>
      </c>
      <c r="F145" s="731">
        <v>0</v>
      </c>
      <c r="G145" s="332">
        <v>0</v>
      </c>
      <c r="H145" s="6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702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747" t="s">
        <v>176</v>
      </c>
      <c r="E146" s="331">
        <v>277.75200811317757</v>
      </c>
      <c r="F146" s="723">
        <v>0</v>
      </c>
      <c r="G146" s="332">
        <v>0</v>
      </c>
      <c r="H146" s="6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702">
        <v>0</v>
      </c>
      <c r="S146" s="169">
        <v>0</v>
      </c>
    </row>
    <row r="147" spans="1:22">
      <c r="A147" s="339"/>
      <c r="B147" s="340" t="s">
        <v>177</v>
      </c>
      <c r="C147" s="713"/>
      <c r="D147" s="7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760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76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76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76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76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763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76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763" t="s">
        <v>37</v>
      </c>
      <c r="D155" s="1981"/>
      <c r="E155" s="730">
        <v>27.345040250096812</v>
      </c>
      <c r="F155" s="723">
        <v>111.8</v>
      </c>
      <c r="G155" s="736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9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542"/>
      <c r="D157" s="45"/>
      <c r="E157" s="1871">
        <v>33.239999999999995</v>
      </c>
      <c r="F157" s="1874">
        <v>633.79999999999995</v>
      </c>
      <c r="G157" s="1877">
        <f>F157*E157</f>
        <v>21067.511999999995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76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19.5">
      <c r="A159" s="95"/>
      <c r="B159" s="96" t="s">
        <v>188</v>
      </c>
      <c r="C159" s="76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762" t="s">
        <v>37</v>
      </c>
      <c r="D160" s="752" t="s">
        <v>285</v>
      </c>
      <c r="E160" s="288">
        <v>8.31</v>
      </c>
      <c r="F160" s="262">
        <v>439.6</v>
      </c>
      <c r="G160" s="736">
        <v>0</v>
      </c>
      <c r="H160" s="739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710"/>
      <c r="B161" s="44" t="s">
        <v>189</v>
      </c>
      <c r="C161" s="710" t="s">
        <v>190</v>
      </c>
      <c r="D161" s="752" t="s">
        <v>191</v>
      </c>
      <c r="E161" s="57">
        <v>866.68268745943726</v>
      </c>
      <c r="F161" s="363">
        <v>1.6</v>
      </c>
      <c r="G161" s="150">
        <v>1386.6922999350998</v>
      </c>
      <c r="H161" s="739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710"/>
      <c r="B162" s="44" t="s">
        <v>192</v>
      </c>
      <c r="C162" s="710" t="s">
        <v>193</v>
      </c>
      <c r="D162" s="752" t="s">
        <v>176</v>
      </c>
      <c r="E162" s="57">
        <v>1103.5581247806338</v>
      </c>
      <c r="F162" s="363">
        <v>0</v>
      </c>
      <c r="G162" s="150">
        <v>0</v>
      </c>
      <c r="H162" s="739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710"/>
      <c r="B163" s="44" t="s">
        <v>194</v>
      </c>
      <c r="C163" s="710" t="s">
        <v>158</v>
      </c>
      <c r="D163" s="752" t="s">
        <v>195</v>
      </c>
      <c r="E163" s="732">
        <v>264.72049743690388</v>
      </c>
      <c r="F163" s="155">
        <v>2.4</v>
      </c>
      <c r="G163" s="706">
        <v>635.32919384856928</v>
      </c>
      <c r="H163" s="73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37"/>
      <c r="I164" s="195"/>
      <c r="J164" s="195"/>
      <c r="K164" s="195"/>
      <c r="L164" s="195"/>
      <c r="M164" s="72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633.79999999999995</v>
      </c>
      <c r="G165" s="165">
        <f>F165*E165</f>
        <v>32459.481830363919</v>
      </c>
      <c r="H165" s="738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2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38">
        <v>0</v>
      </c>
      <c r="I166" s="210">
        <v>0</v>
      </c>
      <c r="J166" s="210">
        <v>0</v>
      </c>
      <c r="K166" s="210">
        <v>0</v>
      </c>
      <c r="L166" s="210">
        <v>0</v>
      </c>
      <c r="M166" s="72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8.9326994060950184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633.79999999999995</v>
      </c>
      <c r="G167" s="173">
        <f>F167*E167</f>
        <v>19406.955999999998</v>
      </c>
      <c r="H167" s="739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2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  <c r="V167" s="533">
        <f>H186</f>
        <v>0</v>
      </c>
    </row>
    <row r="168" spans="1:22" ht="38.25">
      <c r="A168" s="324" t="s">
        <v>199</v>
      </c>
      <c r="B168" s="370" t="s">
        <v>200</v>
      </c>
      <c r="C168" s="710" t="s">
        <v>290</v>
      </c>
      <c r="D168" s="752" t="s">
        <v>291</v>
      </c>
      <c r="E168" s="712">
        <v>7.6047019999999996</v>
      </c>
      <c r="F168" s="190">
        <v>386.4</v>
      </c>
      <c r="G168" s="708">
        <f>F168*E168</f>
        <v>2938.4568527999995</v>
      </c>
      <c r="H168" s="708">
        <f>G168/12/F167</f>
        <v>0.38635437740612177</v>
      </c>
      <c r="I168" s="708"/>
      <c r="J168" s="708"/>
      <c r="K168" s="708"/>
      <c r="L168" s="708"/>
      <c r="M168" s="708"/>
      <c r="N168" s="708">
        <v>2612.2151369999997</v>
      </c>
      <c r="O168" s="708"/>
      <c r="P168" s="708"/>
      <c r="Q168" s="708"/>
      <c r="R168" s="708"/>
      <c r="S168" s="362">
        <v>2612.2151369999997</v>
      </c>
    </row>
    <row r="169" spans="1:22" ht="51">
      <c r="A169" s="289" t="s">
        <v>201</v>
      </c>
      <c r="B169" s="371" t="s">
        <v>202</v>
      </c>
      <c r="C169" s="709" t="s">
        <v>203</v>
      </c>
      <c r="D169" s="751" t="s">
        <v>291</v>
      </c>
      <c r="E169" s="732">
        <v>9.7774739999999998</v>
      </c>
      <c r="F169" s="155">
        <v>0</v>
      </c>
      <c r="G169" s="706">
        <v>0</v>
      </c>
      <c r="H169" s="708">
        <v>0</v>
      </c>
      <c r="I169" s="706"/>
      <c r="J169" s="706"/>
      <c r="K169" s="706"/>
      <c r="L169" s="706"/>
      <c r="M169" s="706"/>
      <c r="N169" s="706">
        <v>0</v>
      </c>
      <c r="O169" s="706"/>
      <c r="P169" s="706"/>
      <c r="Q169" s="706"/>
      <c r="R169" s="7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633.79999999999995</v>
      </c>
      <c r="G170" s="160">
        <f>F170*E170</f>
        <v>1527.4580000000001</v>
      </c>
      <c r="H170" s="737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2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3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2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3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2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3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2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3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2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39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2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33">
        <v>5300.3178379683068</v>
      </c>
      <c r="F176" s="7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759" t="s">
        <v>307</v>
      </c>
      <c r="D178" s="1993" t="s">
        <v>308</v>
      </c>
      <c r="E178" s="1994"/>
      <c r="F178" s="155"/>
      <c r="G178" s="706">
        <v>27750.799999999999</v>
      </c>
      <c r="H178" s="698">
        <f>G178/12/F180</f>
        <v>3.6487325128852426</v>
      </c>
      <c r="I178" s="701">
        <v>72931</v>
      </c>
      <c r="J178" s="701">
        <v>14732.061999999998</v>
      </c>
      <c r="K178" s="701">
        <v>1168</v>
      </c>
      <c r="L178" s="701">
        <v>54899</v>
      </c>
      <c r="M178" s="701">
        <v>0</v>
      </c>
      <c r="N178" s="701">
        <v>0</v>
      </c>
      <c r="O178" s="701">
        <v>3920</v>
      </c>
      <c r="P178" s="701">
        <v>33033.938000000002</v>
      </c>
      <c r="Q178" s="701">
        <v>27594</v>
      </c>
      <c r="R178" s="701">
        <v>2103.8181818181947</v>
      </c>
      <c r="S178" s="7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03"/>
      <c r="J179" s="703"/>
      <c r="K179" s="703"/>
      <c r="L179" s="703"/>
      <c r="M179" s="703"/>
      <c r="N179" s="703"/>
      <c r="O179" s="703"/>
      <c r="P179" s="703"/>
      <c r="Q179" s="703"/>
      <c r="R179" s="703"/>
      <c r="S179" s="7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633.79999999999995</v>
      </c>
      <c r="G180" s="150">
        <f>F180*E180</f>
        <v>20674.555999999997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633.79999999999995</v>
      </c>
      <c r="G181" s="150">
        <f>F181*E181</f>
        <v>8321.7939999999999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9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40"/>
      <c r="B184" s="1844" t="s">
        <v>216</v>
      </c>
      <c r="C184" s="1844"/>
      <c r="D184" s="1844"/>
      <c r="E184" s="1844"/>
      <c r="F184" s="405">
        <v>633.79999999999995</v>
      </c>
      <c r="G184" s="406"/>
    </row>
    <row r="185" spans="1:22">
      <c r="A185" s="740"/>
      <c r="B185" s="1845" t="s">
        <v>217</v>
      </c>
      <c r="C185" s="1845"/>
      <c r="D185" s="1845"/>
      <c r="E185" s="1845"/>
      <c r="F185" s="407">
        <v>633.79999999999995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26.519334799989469</v>
      </c>
      <c r="G187" s="1838"/>
      <c r="V187" s="541">
        <f>V19+V37+V57+V73+V87+V101+V132+V151+V166</f>
        <v>26.519334799989469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3.6487325128852426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30.331762931320178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33.980495444205417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21" top="0.43" bottom="0.33" header="0.3" footer="0.3"/>
  <pageSetup paperSize="9" orientation="landscape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42578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0.8554687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577"/>
      <c r="B2" s="1577"/>
      <c r="C2" s="1577"/>
      <c r="D2" s="1577"/>
      <c r="E2" s="1577"/>
      <c r="F2" s="1577"/>
      <c r="G2" s="1577"/>
      <c r="H2" s="1577"/>
      <c r="V2" s="536"/>
    </row>
    <row r="3" spans="1:22" ht="18" customHeight="1">
      <c r="A3" s="506"/>
      <c r="B3" s="496" t="s">
        <v>226</v>
      </c>
      <c r="C3" s="1951" t="s">
        <v>343</v>
      </c>
      <c r="D3" s="1951"/>
      <c r="E3" s="1951"/>
      <c r="F3" s="2012" t="s">
        <v>432</v>
      </c>
      <c r="G3" s="201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95" t="s">
        <v>9</v>
      </c>
      <c r="D10" s="7" t="s">
        <v>10</v>
      </c>
      <c r="E10" s="11">
        <v>317.58</v>
      </c>
      <c r="F10" s="149">
        <v>1.2464999999999999</v>
      </c>
      <c r="G10" s="150">
        <f>F10*E10</f>
        <v>395.86346999999995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2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1.2464999999999999</v>
      </c>
      <c r="G11" s="150">
        <f>F11*E11</f>
        <v>1471.79241</v>
      </c>
      <c r="H11" s="1559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2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59"/>
      <c r="I12" s="161"/>
      <c r="J12" s="161"/>
      <c r="K12" s="161"/>
      <c r="L12" s="161"/>
      <c r="M12" s="161"/>
      <c r="N12" s="1532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567"/>
      <c r="I13" s="167"/>
      <c r="J13" s="167"/>
      <c r="K13" s="167"/>
      <c r="L13" s="167"/>
      <c r="M13" s="167"/>
      <c r="N13" s="1565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0.55200000000000005</v>
      </c>
      <c r="G14" s="173">
        <f>F14*E14</f>
        <v>795.49271999999996</v>
      </c>
      <c r="H14" s="1560">
        <f>G14/12/F34</f>
        <v>5.3181756919374247E-2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5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561">
        <v>1203.0267225146711</v>
      </c>
      <c r="F15" s="179">
        <v>1.5925000000000002E-2</v>
      </c>
      <c r="G15" s="1566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561"/>
      <c r="F16" s="182"/>
      <c r="G16" s="183"/>
      <c r="H16" s="183"/>
      <c r="I16" s="1532"/>
      <c r="J16" s="184"/>
      <c r="K16" s="161"/>
      <c r="L16" s="161"/>
      <c r="M16" s="161"/>
      <c r="N16" s="161"/>
      <c r="O16" s="1532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562">
        <v>601.51336125733553</v>
      </c>
      <c r="F17" s="186">
        <v>0.95</v>
      </c>
      <c r="G17" s="1566">
        <v>571.43769319446869</v>
      </c>
      <c r="H17" s="1567">
        <v>9.1453442992521061E-2</v>
      </c>
      <c r="I17" s="1565">
        <v>289.60762389041099</v>
      </c>
      <c r="J17" s="1565">
        <v>58.500740025863017</v>
      </c>
      <c r="K17" s="1565">
        <v>0</v>
      </c>
      <c r="L17" s="1565">
        <v>0</v>
      </c>
      <c r="M17" s="1565">
        <v>4.7124602682858026</v>
      </c>
      <c r="N17" s="1565">
        <v>0</v>
      </c>
      <c r="O17" s="1565">
        <v>0</v>
      </c>
      <c r="P17" s="1565">
        <v>161.47309969046205</v>
      </c>
      <c r="Q17" s="1565">
        <v>51.42939238750219</v>
      </c>
      <c r="R17" s="1565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562">
        <v>200.50445375244516</v>
      </c>
      <c r="F18" s="186">
        <v>1.7817500000000002</v>
      </c>
      <c r="G18" s="1566">
        <v>357.24881047341921</v>
      </c>
      <c r="H18" s="1567">
        <v>5.7174446334008582E-2</v>
      </c>
      <c r="I18" s="1565">
        <v>181.05557328657537</v>
      </c>
      <c r="J18" s="1565">
        <v>36.573225803888228</v>
      </c>
      <c r="K18" s="1565">
        <v>0</v>
      </c>
      <c r="L18" s="1565">
        <v>0</v>
      </c>
      <c r="M18" s="1565">
        <v>2.9461144150941156</v>
      </c>
      <c r="N18" s="1565">
        <v>0</v>
      </c>
      <c r="O18" s="1565">
        <v>0</v>
      </c>
      <c r="P18" s="1565">
        <v>100.94901592051959</v>
      </c>
      <c r="Q18" s="1565">
        <v>32.152392942607733</v>
      </c>
      <c r="R18" s="1565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563">
        <v>376.94837305459691</v>
      </c>
      <c r="F19" s="188">
        <v>0.22</v>
      </c>
      <c r="G19" s="1558">
        <v>82.928642072011328</v>
      </c>
      <c r="H19" s="1560">
        <v>1.3271980358493585E-2</v>
      </c>
      <c r="I19" s="1565">
        <v>42.028671312657536</v>
      </c>
      <c r="J19" s="1565">
        <v>8.489791605156821</v>
      </c>
      <c r="K19" s="1565">
        <v>0</v>
      </c>
      <c r="L19" s="1565">
        <v>0</v>
      </c>
      <c r="M19" s="1565">
        <v>0.6838854620922834</v>
      </c>
      <c r="N19" s="1565">
        <v>0</v>
      </c>
      <c r="O19" s="1565">
        <v>0</v>
      </c>
      <c r="P19" s="1565">
        <v>23.433429484903545</v>
      </c>
      <c r="Q19" s="1565">
        <v>7.4635777864810189</v>
      </c>
      <c r="R19" s="1565">
        <v>0.82928642072011371</v>
      </c>
      <c r="S19" s="177">
        <v>82.928642072011328</v>
      </c>
      <c r="V19" s="540">
        <f>H10+H11+H14+H15+H17+H18+H19</f>
        <v>0.34300772361419934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558">
        <v>25.650488583277326</v>
      </c>
      <c r="H20" s="156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57">
        <v>22.28453108228754</v>
      </c>
      <c r="H21" s="1559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548"/>
      <c r="I22" s="161"/>
      <c r="J22" s="195"/>
      <c r="K22" s="195"/>
      <c r="L22" s="195"/>
      <c r="M22" s="195"/>
      <c r="N22" s="1537"/>
      <c r="O22" s="197"/>
      <c r="P22" s="197"/>
      <c r="Q22" s="197"/>
      <c r="R22" s="197"/>
      <c r="S22" s="1532"/>
    </row>
    <row r="23" spans="1:22" ht="25.5">
      <c r="A23" s="1852"/>
      <c r="B23" s="19" t="s">
        <v>31</v>
      </c>
      <c r="C23" s="1961"/>
      <c r="D23" s="1593" t="s">
        <v>246</v>
      </c>
      <c r="E23" s="30">
        <v>1126.2954418847103</v>
      </c>
      <c r="F23" s="1543">
        <v>0.18200000000000002</v>
      </c>
      <c r="G23" s="199">
        <v>204.9857704230173</v>
      </c>
      <c r="H23" s="154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565">
        <v>204.9857704230173</v>
      </c>
    </row>
    <row r="24" spans="1:22" ht="25.5">
      <c r="A24" s="1852"/>
      <c r="B24" s="19" t="s">
        <v>32</v>
      </c>
      <c r="C24" s="1961"/>
      <c r="D24" s="1593" t="s">
        <v>247</v>
      </c>
      <c r="E24" s="30">
        <v>4805.0471364364521</v>
      </c>
      <c r="F24" s="1543">
        <v>0.1</v>
      </c>
      <c r="G24" s="199">
        <v>480.50471364364523</v>
      </c>
      <c r="H24" s="154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565">
        <v>480.50471364364518</v>
      </c>
    </row>
    <row r="25" spans="1:22" ht="25.5">
      <c r="A25" s="1852"/>
      <c r="B25" s="19" t="s">
        <v>33</v>
      </c>
      <c r="C25" s="1961"/>
      <c r="D25" s="1593" t="s">
        <v>248</v>
      </c>
      <c r="E25" s="30">
        <v>2762.731430345988</v>
      </c>
      <c r="F25" s="1543">
        <v>0.05</v>
      </c>
      <c r="G25" s="199">
        <v>138.13657151729942</v>
      </c>
      <c r="H25" s="154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565">
        <v>138.13657151729939</v>
      </c>
    </row>
    <row r="26" spans="1:22">
      <c r="A26" s="1852"/>
      <c r="B26" s="19" t="s">
        <v>34</v>
      </c>
      <c r="C26" s="1961"/>
      <c r="D26" s="1593" t="s">
        <v>249</v>
      </c>
      <c r="E26" s="30">
        <v>681.19928507448594</v>
      </c>
      <c r="F26" s="201">
        <v>0.05</v>
      </c>
      <c r="G26" s="199">
        <v>34.059964253724296</v>
      </c>
      <c r="H26" s="154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565">
        <v>34.059964253724303</v>
      </c>
    </row>
    <row r="27" spans="1:22" ht="45">
      <c r="A27" s="1853"/>
      <c r="B27" s="19" t="s">
        <v>35</v>
      </c>
      <c r="C27" s="1962"/>
      <c r="D27" s="1593" t="s">
        <v>250</v>
      </c>
      <c r="E27" s="30">
        <v>601.34704488767522</v>
      </c>
      <c r="F27" s="201">
        <v>3.58</v>
      </c>
      <c r="G27" s="202">
        <v>2152.8224206978775</v>
      </c>
      <c r="H27" s="155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565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92"/>
      <c r="E28" s="204"/>
      <c r="F28" s="205"/>
      <c r="G28" s="1545"/>
      <c r="H28" s="1548"/>
      <c r="I28" s="161"/>
      <c r="J28" s="195"/>
      <c r="K28" s="195"/>
      <c r="L28" s="195"/>
      <c r="M28" s="195"/>
      <c r="N28" s="1537"/>
      <c r="O28" s="197"/>
      <c r="P28" s="197"/>
      <c r="Q28" s="197"/>
      <c r="R28" s="153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546"/>
      <c r="H29" s="1549"/>
      <c r="I29" s="167"/>
      <c r="J29" s="210"/>
      <c r="K29" s="210"/>
      <c r="L29" s="210"/>
      <c r="M29" s="210"/>
      <c r="N29" s="1538"/>
      <c r="O29" s="212"/>
      <c r="P29" s="212"/>
      <c r="Q29" s="212"/>
      <c r="R29" s="153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546"/>
      <c r="H30" s="1549"/>
      <c r="I30" s="167"/>
      <c r="J30" s="210"/>
      <c r="K30" s="210"/>
      <c r="L30" s="210"/>
      <c r="M30" s="210"/>
      <c r="N30" s="1538"/>
      <c r="O30" s="212"/>
      <c r="P30" s="212"/>
      <c r="Q30" s="212"/>
      <c r="R30" s="1538"/>
      <c r="S30" s="212"/>
    </row>
    <row r="31" spans="1:22">
      <c r="A31" s="1945"/>
      <c r="B31" s="214" t="s">
        <v>14</v>
      </c>
      <c r="C31" s="2015"/>
      <c r="D31" s="1593" t="s">
        <v>251</v>
      </c>
      <c r="E31" s="16">
        <v>977.20461054117141</v>
      </c>
      <c r="F31" s="208"/>
      <c r="G31" s="1546">
        <v>0</v>
      </c>
      <c r="H31" s="154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565">
        <v>0</v>
      </c>
      <c r="S31" s="212">
        <v>0</v>
      </c>
    </row>
    <row r="32" spans="1:22">
      <c r="A32" s="1945"/>
      <c r="B32" s="214" t="s">
        <v>15</v>
      </c>
      <c r="C32" s="2015"/>
      <c r="D32" s="1593" t="s">
        <v>252</v>
      </c>
      <c r="E32" s="16">
        <v>422.96781417391372</v>
      </c>
      <c r="F32" s="208"/>
      <c r="G32" s="1546">
        <v>0</v>
      </c>
      <c r="H32" s="154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565">
        <v>0</v>
      </c>
      <c r="S32" s="212">
        <v>0</v>
      </c>
    </row>
    <row r="33" spans="1:22">
      <c r="A33" s="1945"/>
      <c r="B33" s="214" t="s">
        <v>16</v>
      </c>
      <c r="C33" s="2015"/>
      <c r="D33" s="1593" t="s">
        <v>252</v>
      </c>
      <c r="E33" s="16">
        <v>457.39808578148273</v>
      </c>
      <c r="F33" s="201">
        <v>7.6000000000000005</v>
      </c>
      <c r="G33" s="1546">
        <v>3476.2254519392691</v>
      </c>
      <c r="H33" s="154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565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93" t="s">
        <v>38</v>
      </c>
      <c r="E34" s="16">
        <v>1.2</v>
      </c>
      <c r="F34" s="201">
        <v>1246.5</v>
      </c>
      <c r="G34" s="1546">
        <f>F34*E34</f>
        <v>1495.8</v>
      </c>
      <c r="H34" s="154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565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93" t="s">
        <v>253</v>
      </c>
      <c r="E35" s="16">
        <v>4080.0586663749868</v>
      </c>
      <c r="F35" s="201">
        <v>0.15000000000000002</v>
      </c>
      <c r="G35" s="1546">
        <v>612.00879995624814</v>
      </c>
      <c r="H35" s="154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565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93" t="s">
        <v>254</v>
      </c>
      <c r="E36" s="16">
        <v>542.63400340229032</v>
      </c>
      <c r="F36" s="201">
        <v>0.48</v>
      </c>
      <c r="G36" s="1546">
        <v>260.46432163309936</v>
      </c>
      <c r="H36" s="154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565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93" t="s">
        <v>255</v>
      </c>
      <c r="E37" s="16">
        <v>306.58840066870818</v>
      </c>
      <c r="F37" s="201">
        <v>2.4</v>
      </c>
      <c r="G37" s="1546">
        <v>735.81216160489964</v>
      </c>
      <c r="H37" s="154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565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93" t="s">
        <v>257</v>
      </c>
      <c r="E38" s="16">
        <v>156.95420578206742</v>
      </c>
      <c r="F38" s="201">
        <v>22</v>
      </c>
      <c r="G38" s="1546">
        <v>3452.9925272054834</v>
      </c>
      <c r="H38" s="154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565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94" t="s">
        <v>247</v>
      </c>
      <c r="E39" s="16">
        <v>7155.5468887154684</v>
      </c>
      <c r="F39" s="190"/>
      <c r="G39" s="1546">
        <v>0</v>
      </c>
      <c r="H39" s="154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565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551" t="s">
        <v>52</v>
      </c>
      <c r="D42" s="1593" t="s">
        <v>50</v>
      </c>
      <c r="E42" s="30">
        <v>93.576840809582535</v>
      </c>
      <c r="F42" s="220">
        <v>0</v>
      </c>
      <c r="G42" s="1566">
        <v>0</v>
      </c>
      <c r="H42" s="1567">
        <v>0</v>
      </c>
      <c r="I42" s="167">
        <v>0</v>
      </c>
      <c r="J42" s="1565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565">
        <v>0</v>
      </c>
      <c r="S42" s="212">
        <v>0</v>
      </c>
    </row>
    <row r="43" spans="1:22">
      <c r="A43" s="1945"/>
      <c r="B43" s="27" t="s">
        <v>51</v>
      </c>
      <c r="C43" s="1551" t="s">
        <v>52</v>
      </c>
      <c r="D43" s="1593" t="s">
        <v>53</v>
      </c>
      <c r="E43" s="30">
        <v>93.576840809582535</v>
      </c>
      <c r="F43" s="220">
        <v>8</v>
      </c>
      <c r="G43" s="1566">
        <v>748.61472647666028</v>
      </c>
      <c r="H43" s="1567">
        <v>0.11980902734726655</v>
      </c>
      <c r="I43" s="167">
        <v>390.2081669260275</v>
      </c>
      <c r="J43" s="1565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565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93" t="s">
        <v>56</v>
      </c>
      <c r="E44" s="30">
        <v>64.983917228876734</v>
      </c>
      <c r="F44" s="221">
        <v>3</v>
      </c>
      <c r="G44" s="1566">
        <v>194.95175168663019</v>
      </c>
      <c r="H44" s="1567">
        <v>3.1200267538350646E-2</v>
      </c>
      <c r="I44" s="167">
        <v>101.61671013698628</v>
      </c>
      <c r="J44" s="1565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565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90" t="s">
        <v>37</v>
      </c>
      <c r="D45" s="1594" t="s">
        <v>58</v>
      </c>
      <c r="E45" s="35">
        <v>74.374665417378125</v>
      </c>
      <c r="F45" s="172">
        <v>6.4</v>
      </c>
      <c r="G45" s="1558">
        <v>475.99785867122</v>
      </c>
      <c r="H45" s="1560">
        <v>7.6179159252163745E-2</v>
      </c>
      <c r="I45" s="167">
        <v>243.22975738389047</v>
      </c>
      <c r="J45" s="1565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565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9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1246.5</v>
      </c>
      <c r="G47" s="1892">
        <f>F47*E47</f>
        <v>15257.16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94" t="s">
        <v>259</v>
      </c>
      <c r="E59" s="35">
        <v>2099.0528703355221</v>
      </c>
      <c r="F59" s="242">
        <v>0</v>
      </c>
      <c r="G59" s="1558">
        <v>0</v>
      </c>
      <c r="H59" s="156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91"/>
      <c r="D60" s="25"/>
      <c r="E60" s="25"/>
      <c r="F60" s="164"/>
      <c r="G60" s="1566"/>
      <c r="H60" s="156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1246.5</v>
      </c>
      <c r="G61" s="1901">
        <f>F61*E61</f>
        <v>10121.58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9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98" t="s">
        <v>77</v>
      </c>
      <c r="D68" s="1594" t="s">
        <v>259</v>
      </c>
      <c r="E68" s="246">
        <v>2099.0528703355221</v>
      </c>
      <c r="F68" s="242">
        <v>1</v>
      </c>
      <c r="G68" s="1558">
        <v>2099.0528703355221</v>
      </c>
      <c r="H68" s="156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1246.5</v>
      </c>
      <c r="G69" s="1892">
        <f>F69*E69</f>
        <v>14434.47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9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9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581" t="s">
        <v>91</v>
      </c>
      <c r="D74" s="15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59"/>
      <c r="I75" s="161"/>
      <c r="J75" s="161"/>
      <c r="K75" s="161"/>
      <c r="L75" s="161"/>
      <c r="M75" s="1532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1246.5</v>
      </c>
      <c r="G76" s="165">
        <f>F76*E76</f>
        <v>34569.576311458011</v>
      </c>
      <c r="H76" s="1567">
        <v>0</v>
      </c>
      <c r="I76" s="167">
        <v>0</v>
      </c>
      <c r="J76" s="167">
        <v>0</v>
      </c>
      <c r="K76" s="167">
        <v>0</v>
      </c>
      <c r="L76" s="167">
        <v>0</v>
      </c>
      <c r="M76" s="1565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1246.5</v>
      </c>
      <c r="G77" s="173">
        <f>F77*E77</f>
        <v>36260.684999999998</v>
      </c>
      <c r="H77" s="156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5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558">
        <v>0</v>
      </c>
      <c r="H78" s="1560">
        <v>0</v>
      </c>
      <c r="I78" s="1533">
        <v>0</v>
      </c>
      <c r="J78" s="1533">
        <v>0</v>
      </c>
      <c r="K78" s="1533">
        <v>0</v>
      </c>
      <c r="L78" s="1533">
        <v>0</v>
      </c>
      <c r="M78" s="1533">
        <v>0</v>
      </c>
      <c r="N78" s="1533">
        <v>0</v>
      </c>
      <c r="O78" s="1533">
        <v>0</v>
      </c>
      <c r="P78" s="1533">
        <v>0</v>
      </c>
      <c r="Q78" s="1533">
        <v>0</v>
      </c>
      <c r="R78" s="15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59"/>
      <c r="I80" s="1532"/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567">
        <v>0.13997141476637565</v>
      </c>
      <c r="I81" s="1565">
        <v>474.06009863013696</v>
      </c>
      <c r="J81" s="1565">
        <v>95.760139923287653</v>
      </c>
      <c r="K81" s="1565">
        <v>0</v>
      </c>
      <c r="L81" s="1565">
        <v>0</v>
      </c>
      <c r="M81" s="1565">
        <v>7.7985621679240875</v>
      </c>
      <c r="N81" s="1565">
        <v>0</v>
      </c>
      <c r="O81" s="1565">
        <v>0</v>
      </c>
      <c r="P81" s="1565">
        <v>209.5188485022509</v>
      </c>
      <c r="Q81" s="1565">
        <v>78.713764922359957</v>
      </c>
      <c r="R81" s="167">
        <v>8.7459738802622269</v>
      </c>
      <c r="S81" s="1565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567">
        <v>0.10497856107478176</v>
      </c>
      <c r="I82" s="1565">
        <v>355.54507397260272</v>
      </c>
      <c r="J82" s="1565">
        <v>71.820104942465747</v>
      </c>
      <c r="K82" s="1565">
        <v>0</v>
      </c>
      <c r="L82" s="1565">
        <v>0</v>
      </c>
      <c r="M82" s="1565">
        <v>5.8489216259430652</v>
      </c>
      <c r="N82" s="1565">
        <v>0</v>
      </c>
      <c r="O82" s="1565">
        <v>0</v>
      </c>
      <c r="P82" s="1565">
        <v>157.13913637668821</v>
      </c>
      <c r="Q82" s="1565">
        <v>59.035323691769975</v>
      </c>
      <c r="R82" s="167">
        <v>6.5594804101966702</v>
      </c>
      <c r="S82" s="1565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567">
        <v>1.2541438763067266E-2</v>
      </c>
      <c r="I83" s="1565">
        <v>42.475784837260278</v>
      </c>
      <c r="J83" s="1565">
        <v>8.5801085371265771</v>
      </c>
      <c r="K83" s="1565">
        <v>0</v>
      </c>
      <c r="L83" s="1565">
        <v>0</v>
      </c>
      <c r="M83" s="1565">
        <v>0.69875117024599831</v>
      </c>
      <c r="N83" s="1565">
        <v>0</v>
      </c>
      <c r="O83" s="1565">
        <v>0</v>
      </c>
      <c r="P83" s="1565">
        <v>18.77288882580169</v>
      </c>
      <c r="Q83" s="1565">
        <v>7.0527533370434554</v>
      </c>
      <c r="R83" s="167">
        <v>0.7836392596714995</v>
      </c>
      <c r="S83" s="1565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567">
        <v>3.135359690766816E-2</v>
      </c>
      <c r="I84" s="1565">
        <v>106.18946209315069</v>
      </c>
      <c r="J84" s="1565">
        <v>21.450271342816439</v>
      </c>
      <c r="K84" s="1565">
        <v>0</v>
      </c>
      <c r="L84" s="1565">
        <v>0</v>
      </c>
      <c r="M84" s="1565">
        <v>1.7468779256149958</v>
      </c>
      <c r="N84" s="1565">
        <v>0</v>
      </c>
      <c r="O84" s="1565">
        <v>0</v>
      </c>
      <c r="P84" s="1565">
        <v>46.932222064504217</v>
      </c>
      <c r="Q84" s="1565">
        <v>17.631883342608639</v>
      </c>
      <c r="R84" s="167">
        <v>1.9590981491787431</v>
      </c>
      <c r="S84" s="1565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567">
        <v>0.31493568322434529</v>
      </c>
      <c r="I85" s="1565">
        <v>1066.6352219178082</v>
      </c>
      <c r="J85" s="1565">
        <v>215.46031482739724</v>
      </c>
      <c r="K85" s="1565">
        <v>0</v>
      </c>
      <c r="L85" s="1565">
        <v>0</v>
      </c>
      <c r="M85" s="1565">
        <v>17.546764877829197</v>
      </c>
      <c r="N85" s="1565">
        <v>0</v>
      </c>
      <c r="O85" s="1565">
        <v>0</v>
      </c>
      <c r="P85" s="1565">
        <v>471.41740913006464</v>
      </c>
      <c r="Q85" s="1565">
        <v>177.10597107530992</v>
      </c>
      <c r="R85" s="167">
        <v>19.67844123059001</v>
      </c>
      <c r="S85" s="1565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560">
        <v>7.8383992269170408E-2</v>
      </c>
      <c r="I86" s="1533">
        <v>265.47365523287675</v>
      </c>
      <c r="J86" s="1533">
        <v>53.625678357041103</v>
      </c>
      <c r="K86" s="1533">
        <v>0</v>
      </c>
      <c r="L86" s="1533">
        <v>0</v>
      </c>
      <c r="M86" s="1533">
        <v>4.3671948140374894</v>
      </c>
      <c r="N86" s="1533">
        <v>0</v>
      </c>
      <c r="O86" s="1533">
        <v>0</v>
      </c>
      <c r="P86" s="1533">
        <v>117.33055516126056</v>
      </c>
      <c r="Q86" s="1533">
        <v>44.079708356521593</v>
      </c>
      <c r="R86" s="175">
        <v>4.8977453729468721</v>
      </c>
      <c r="S86" s="1533">
        <v>489.77453729468442</v>
      </c>
    </row>
    <row r="87" spans="1:22" ht="38.25">
      <c r="A87" s="270" t="s">
        <v>61</v>
      </c>
      <c r="B87" s="15" t="s">
        <v>104</v>
      </c>
      <c r="C87" s="1580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3.1063313536720751</v>
      </c>
    </row>
    <row r="88" spans="1:22" ht="76.5">
      <c r="A88" s="1534"/>
      <c r="B88" s="20" t="s">
        <v>105</v>
      </c>
      <c r="C88" s="1581" t="s">
        <v>66</v>
      </c>
      <c r="D88" s="1980"/>
      <c r="E88" s="1872">
        <v>1.79</v>
      </c>
      <c r="F88" s="1875">
        <f>F69</f>
        <v>1246.5</v>
      </c>
      <c r="G88" s="1901">
        <f>F88*E88</f>
        <v>2231.2350000000001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53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53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53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53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53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53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534"/>
      <c r="B95" s="20" t="s">
        <v>113</v>
      </c>
      <c r="C95" s="1581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535"/>
      <c r="B96" s="287" t="s">
        <v>76</v>
      </c>
      <c r="C96" s="1586" t="s">
        <v>77</v>
      </c>
      <c r="D96" s="1586" t="s">
        <v>259</v>
      </c>
      <c r="E96" s="288">
        <v>2099.0528703355221</v>
      </c>
      <c r="F96" s="242">
        <v>1</v>
      </c>
      <c r="G96" s="1558">
        <v>2099.0528703355221</v>
      </c>
      <c r="H96" s="156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544">
        <f>F69</f>
        <v>1246.5</v>
      </c>
      <c r="G97" s="1558">
        <f>F97*E97</f>
        <v>4711.7699999999995</v>
      </c>
      <c r="H97" s="156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5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5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57"/>
      <c r="H100" s="1559"/>
      <c r="I100" s="153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566"/>
      <c r="H101" s="1567"/>
      <c r="I101" s="1565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81.400000000000006</v>
      </c>
      <c r="G102" s="1566">
        <f>F102*E102</f>
        <v>48135.076000000008</v>
      </c>
      <c r="H102" s="1567">
        <f>G102/12/F97</f>
        <v>3.2180155100949333</v>
      </c>
      <c r="I102" s="1565">
        <v>1826.8529664</v>
      </c>
      <c r="J102" s="1565">
        <v>369.02429921279997</v>
      </c>
      <c r="K102" s="1565">
        <v>0</v>
      </c>
      <c r="L102" s="1565">
        <v>0</v>
      </c>
      <c r="M102" s="1565">
        <v>24.80073503669497</v>
      </c>
      <c r="N102" s="1565">
        <v>0</v>
      </c>
      <c r="O102" s="1565">
        <v>0</v>
      </c>
      <c r="P102" s="1565">
        <v>1291.8535215567422</v>
      </c>
      <c r="Q102" s="1565">
        <v>351.2531522206238</v>
      </c>
      <c r="R102" s="1565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558">
        <v>0</v>
      </c>
      <c r="H103" s="1560">
        <v>0</v>
      </c>
      <c r="I103" s="1565">
        <v>0</v>
      </c>
      <c r="J103" s="1565">
        <v>0</v>
      </c>
      <c r="K103" s="1565">
        <v>0</v>
      </c>
      <c r="L103" s="1565">
        <v>0</v>
      </c>
      <c r="M103" s="1565">
        <v>0</v>
      </c>
      <c r="N103" s="1565">
        <v>0</v>
      </c>
      <c r="O103" s="1565">
        <v>0</v>
      </c>
      <c r="P103" s="1565">
        <v>0</v>
      </c>
      <c r="Q103" s="1565">
        <v>0</v>
      </c>
      <c r="R103" s="1565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540"/>
      <c r="F104" s="1555"/>
      <c r="G104" s="1557"/>
      <c r="H104" s="1559"/>
      <c r="I104" s="153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541"/>
      <c r="F105" s="1564"/>
      <c r="G105" s="1566"/>
      <c r="H105" s="1567"/>
      <c r="I105" s="1565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541">
        <v>69.97</v>
      </c>
      <c r="F106" s="1564">
        <f>F102</f>
        <v>81.400000000000006</v>
      </c>
      <c r="G106" s="1566">
        <f>F106*E106</f>
        <v>5695.558</v>
      </c>
      <c r="H106" s="1567">
        <f>G106/12/F97</f>
        <v>0.38077002273031157</v>
      </c>
      <c r="I106" s="1565">
        <v>192.39853855561645</v>
      </c>
      <c r="J106" s="1565">
        <v>38.86450478823452</v>
      </c>
      <c r="K106" s="1565">
        <v>0</v>
      </c>
      <c r="L106" s="1565">
        <v>45.72131298048</v>
      </c>
      <c r="M106" s="1565">
        <v>2.6119371749813882</v>
      </c>
      <c r="N106" s="1565">
        <v>0</v>
      </c>
      <c r="O106" s="1565">
        <v>0</v>
      </c>
      <c r="P106" s="1565">
        <v>136.05404164804696</v>
      </c>
      <c r="Q106" s="1565">
        <v>41.56503351473593</v>
      </c>
      <c r="R106" s="1565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542">
        <v>65.177121105322314</v>
      </c>
      <c r="F107" s="1556">
        <v>0</v>
      </c>
      <c r="G107" s="1558">
        <v>0</v>
      </c>
      <c r="H107" s="1560">
        <v>0</v>
      </c>
      <c r="I107" s="1533">
        <v>0</v>
      </c>
      <c r="J107" s="1533">
        <v>0</v>
      </c>
      <c r="K107" s="1533">
        <v>0</v>
      </c>
      <c r="L107" s="1533">
        <v>0</v>
      </c>
      <c r="M107" s="1533">
        <v>0</v>
      </c>
      <c r="N107" s="1533">
        <v>0</v>
      </c>
      <c r="O107" s="1533">
        <v>0</v>
      </c>
      <c r="P107" s="1533">
        <v>0</v>
      </c>
      <c r="Q107" s="1533">
        <v>0</v>
      </c>
      <c r="R107" s="1533">
        <v>0</v>
      </c>
      <c r="S107" s="177">
        <v>0</v>
      </c>
    </row>
    <row r="108" spans="1:22" ht="22.5">
      <c r="A108" s="98"/>
      <c r="B108" s="1553" t="s">
        <v>126</v>
      </c>
      <c r="C108" s="1590" t="s">
        <v>127</v>
      </c>
      <c r="D108" s="1589" t="s">
        <v>128</v>
      </c>
      <c r="E108" s="1554">
        <v>5.44</v>
      </c>
      <c r="F108" s="307">
        <v>86.4</v>
      </c>
      <c r="G108" s="1558">
        <f>F108*E108</f>
        <v>470.01600000000008</v>
      </c>
      <c r="H108" s="1567">
        <f>G108/12/F97</f>
        <v>3.1422382671480148E-2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57"/>
      <c r="H109" s="1559"/>
      <c r="I109" s="1532"/>
      <c r="J109" s="1532"/>
      <c r="K109" s="1532"/>
      <c r="L109" s="1532"/>
      <c r="M109" s="1532"/>
      <c r="N109" s="1532"/>
      <c r="O109" s="1532"/>
      <c r="P109" s="1532"/>
      <c r="Q109" s="1532"/>
      <c r="R109" s="1532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566"/>
      <c r="H110" s="285"/>
      <c r="I110" s="1565"/>
      <c r="J110" s="1565"/>
      <c r="K110" s="1565"/>
      <c r="L110" s="1565"/>
      <c r="M110" s="1565"/>
      <c r="N110" s="1565"/>
      <c r="O110" s="1565"/>
      <c r="P110" s="1565"/>
      <c r="Q110" s="1565"/>
      <c r="R110" s="1565"/>
      <c r="S110" s="169"/>
    </row>
    <row r="111" spans="1:22">
      <c r="A111" s="1921"/>
      <c r="B111" s="1534" t="s">
        <v>132</v>
      </c>
      <c r="C111" s="1921"/>
      <c r="D111" s="1980"/>
      <c r="E111" s="300">
        <v>46.25</v>
      </c>
      <c r="F111" s="164">
        <v>10.92</v>
      </c>
      <c r="G111" s="1566">
        <f>F111*E111</f>
        <v>505.05</v>
      </c>
      <c r="H111" s="181">
        <f>G111/12/F97</f>
        <v>3.3764540713999196E-2</v>
      </c>
      <c r="I111" s="1565">
        <v>20.873765873972602</v>
      </c>
      <c r="J111" s="1565">
        <v>4.2165007065424653</v>
      </c>
      <c r="K111" s="1565">
        <v>0</v>
      </c>
      <c r="L111" s="1565">
        <v>1.4893288645352729</v>
      </c>
      <c r="M111" s="1565">
        <v>0.28337515179371581</v>
      </c>
      <c r="N111" s="1565">
        <v>0</v>
      </c>
      <c r="O111" s="1565">
        <v>0</v>
      </c>
      <c r="P111" s="1565">
        <v>14.760820081531467</v>
      </c>
      <c r="Q111" s="1565">
        <v>4.162379067837553</v>
      </c>
      <c r="R111" s="1565">
        <v>0.46248656309306169</v>
      </c>
      <c r="S111" s="169">
        <v>46.248656309306142</v>
      </c>
    </row>
    <row r="112" spans="1:22">
      <c r="A112" s="1923"/>
      <c r="B112" s="1534" t="s">
        <v>133</v>
      </c>
      <c r="C112" s="1923"/>
      <c r="D112" s="1982"/>
      <c r="E112" s="300">
        <v>60.08812590028554</v>
      </c>
      <c r="F112" s="172"/>
      <c r="G112" s="1558">
        <v>0</v>
      </c>
      <c r="H112" s="1560">
        <v>0</v>
      </c>
      <c r="I112" s="1533">
        <v>0</v>
      </c>
      <c r="J112" s="1533">
        <v>0</v>
      </c>
      <c r="K112" s="1533">
        <v>0</v>
      </c>
      <c r="L112" s="1533">
        <v>0</v>
      </c>
      <c r="M112" s="1533">
        <v>0</v>
      </c>
      <c r="N112" s="1533">
        <v>0</v>
      </c>
      <c r="O112" s="1533">
        <v>0</v>
      </c>
      <c r="P112" s="1533">
        <v>0</v>
      </c>
      <c r="Q112" s="1533">
        <v>0</v>
      </c>
      <c r="R112" s="15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557"/>
      <c r="H113" s="1567"/>
      <c r="I113" s="1532"/>
      <c r="J113" s="1532"/>
      <c r="K113" s="1532"/>
      <c r="L113" s="1532"/>
      <c r="M113" s="1532"/>
      <c r="N113" s="1532"/>
      <c r="O113" s="1532"/>
      <c r="P113" s="1532"/>
      <c r="Q113" s="1532"/>
      <c r="R113" s="1532"/>
      <c r="S113" s="1532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566">
        <f>F114*E114</f>
        <v>1065.6000000000001</v>
      </c>
      <c r="H114" s="181">
        <f>G114/12/F97</f>
        <v>7.1239470517448861E-2</v>
      </c>
      <c r="I114" s="1565">
        <v>157.20105058191783</v>
      </c>
      <c r="J114" s="1565">
        <v>31.754612217547397</v>
      </c>
      <c r="K114" s="1565">
        <v>0</v>
      </c>
      <c r="L114" s="1565">
        <v>23.444737563927276</v>
      </c>
      <c r="M114" s="1565">
        <v>2.1341080397154326</v>
      </c>
      <c r="N114" s="1565">
        <v>0</v>
      </c>
      <c r="O114" s="1565">
        <v>0</v>
      </c>
      <c r="P114" s="1565">
        <v>111.16424502780941</v>
      </c>
      <c r="Q114" s="1565">
        <v>32.569875343091738</v>
      </c>
      <c r="R114" s="1565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566">
        <f t="shared" ref="G115:G122" si="0">F115*E115</f>
        <v>60.4422</v>
      </c>
      <c r="H115" s="181">
        <f>G115/12/F97</f>
        <v>4.0407942238267153E-3</v>
      </c>
      <c r="I115" s="1565">
        <v>13.460339956076712</v>
      </c>
      <c r="J115" s="1565">
        <v>2.7189886711274958</v>
      </c>
      <c r="K115" s="1565">
        <v>0</v>
      </c>
      <c r="L115" s="1565">
        <v>1.3334194489483637</v>
      </c>
      <c r="M115" s="1565">
        <v>0.18273300090063391</v>
      </c>
      <c r="N115" s="1565">
        <v>0</v>
      </c>
      <c r="O115" s="1565">
        <v>0</v>
      </c>
      <c r="P115" s="1565">
        <v>9.5184384805061804</v>
      </c>
      <c r="Q115" s="1565">
        <v>2.721391955755939</v>
      </c>
      <c r="R115" s="1565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1.56</v>
      </c>
      <c r="G116" s="1566">
        <f t="shared" si="0"/>
        <v>17.16</v>
      </c>
      <c r="H116" s="181">
        <f>G116/12/F97</f>
        <v>1.1472121941436021E-3</v>
      </c>
      <c r="I116" s="1565">
        <v>1.9088698999232876</v>
      </c>
      <c r="J116" s="1565">
        <v>0.38559171978450407</v>
      </c>
      <c r="K116" s="1565">
        <v>0</v>
      </c>
      <c r="L116" s="1565">
        <v>0.19048849270690912</v>
      </c>
      <c r="M116" s="1565">
        <v>2.5914169053687399E-2</v>
      </c>
      <c r="N116" s="1565">
        <v>0</v>
      </c>
      <c r="O116" s="1565">
        <v>0</v>
      </c>
      <c r="P116" s="1565">
        <v>1.3498515467662571</v>
      </c>
      <c r="Q116" s="1565">
        <v>0.38607158282346454</v>
      </c>
      <c r="R116" s="1565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566">
        <f t="shared" si="0"/>
        <v>0</v>
      </c>
      <c r="H117" s="181">
        <f>G117/12/F97</f>
        <v>0</v>
      </c>
      <c r="I117" s="1565">
        <v>0</v>
      </c>
      <c r="J117" s="1565">
        <v>0</v>
      </c>
      <c r="K117" s="1565">
        <v>0</v>
      </c>
      <c r="L117" s="1565">
        <v>0</v>
      </c>
      <c r="M117" s="1565">
        <v>0</v>
      </c>
      <c r="N117" s="1565">
        <v>0</v>
      </c>
      <c r="O117" s="1565">
        <v>0</v>
      </c>
      <c r="P117" s="1565">
        <v>0</v>
      </c>
      <c r="Q117" s="1565">
        <v>0</v>
      </c>
      <c r="R117" s="1565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566">
        <v>0</v>
      </c>
      <c r="H118" s="181">
        <v>0</v>
      </c>
      <c r="I118" s="1565">
        <v>5.5063554805479447</v>
      </c>
      <c r="J118" s="1565">
        <v>1.1122838070706849</v>
      </c>
      <c r="K118" s="1565">
        <v>0</v>
      </c>
      <c r="L118" s="1565">
        <v>0.87917765864727282</v>
      </c>
      <c r="M118" s="1565">
        <v>7.4752410731790564E-2</v>
      </c>
      <c r="N118" s="1565">
        <v>0</v>
      </c>
      <c r="O118" s="1565">
        <v>0</v>
      </c>
      <c r="P118" s="1565">
        <v>3.8938025387488184</v>
      </c>
      <c r="Q118" s="1565">
        <v>1.146637189574651</v>
      </c>
      <c r="R118" s="1565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566">
        <f t="shared" si="0"/>
        <v>9.8569428262953629</v>
      </c>
      <c r="H119" s="181">
        <f>G119/12/F97</f>
        <v>6.5897465077519469E-4</v>
      </c>
      <c r="I119" s="1565">
        <v>2.2154983227616438</v>
      </c>
      <c r="J119" s="1565">
        <v>0.44753066119785201</v>
      </c>
      <c r="K119" s="1565">
        <v>0</v>
      </c>
      <c r="L119" s="1565">
        <v>0.17583553172945454</v>
      </c>
      <c r="M119" s="1565">
        <v>3.0076852317967494E-2</v>
      </c>
      <c r="N119" s="1565">
        <v>0</v>
      </c>
      <c r="O119" s="1565">
        <v>0</v>
      </c>
      <c r="P119" s="1565">
        <v>1.5666829038259951</v>
      </c>
      <c r="Q119" s="1565">
        <v>0.44356242718329131</v>
      </c>
      <c r="R119" s="1565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566">
        <f t="shared" si="0"/>
        <v>4.2614539948025287</v>
      </c>
      <c r="H120" s="181">
        <f>G120/12/F97</f>
        <v>2.8489463797316009E-4</v>
      </c>
      <c r="I120" s="1565">
        <v>0.89829171761095883</v>
      </c>
      <c r="J120" s="1565">
        <v>0.18145492695741369</v>
      </c>
      <c r="K120" s="1565">
        <v>0</v>
      </c>
      <c r="L120" s="1565">
        <v>0.19048849270690912</v>
      </c>
      <c r="M120" s="1565">
        <v>1.2194903084088188E-2</v>
      </c>
      <c r="N120" s="1565">
        <v>0</v>
      </c>
      <c r="O120" s="1565">
        <v>0</v>
      </c>
      <c r="P120" s="1565">
        <v>0.63522425730176812</v>
      </c>
      <c r="Q120" s="1565">
        <v>0.1917654297661138</v>
      </c>
      <c r="R120" s="1565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566">
        <f t="shared" si="0"/>
        <v>32.904452971413768</v>
      </c>
      <c r="H121" s="181">
        <f>G121/12/F97</f>
        <v>2.19978960899945E-3</v>
      </c>
      <c r="I121" s="1565">
        <v>4.722509582728768</v>
      </c>
      <c r="J121" s="1565">
        <v>0.95394693571121114</v>
      </c>
      <c r="K121" s="1565">
        <v>0</v>
      </c>
      <c r="L121" s="1565">
        <v>0.7912598927825456</v>
      </c>
      <c r="M121" s="1565">
        <v>6.4111185204088608E-2</v>
      </c>
      <c r="N121" s="1565">
        <v>0</v>
      </c>
      <c r="O121" s="1565">
        <v>0</v>
      </c>
      <c r="P121" s="1565">
        <v>3.339508294997517</v>
      </c>
      <c r="Q121" s="1565">
        <v>0.987133589142413</v>
      </c>
      <c r="R121" s="1565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97" t="s">
        <v>145</v>
      </c>
      <c r="E122" s="313">
        <v>4.2875164418998795</v>
      </c>
      <c r="F122" s="1523">
        <v>6</v>
      </c>
      <c r="G122" s="1558">
        <f t="shared" si="0"/>
        <v>25.725098651399279</v>
      </c>
      <c r="H122" s="318">
        <f>G122/12/F97</f>
        <v>1.7198220785799756E-3</v>
      </c>
      <c r="I122" s="1533">
        <v>3.8868391627397254</v>
      </c>
      <c r="J122" s="1533">
        <v>0.78514151087342454</v>
      </c>
      <c r="K122" s="1533">
        <v>0</v>
      </c>
      <c r="L122" s="1533">
        <v>0.24421601629090911</v>
      </c>
      <c r="M122" s="1533">
        <v>5.276640757538157E-2</v>
      </c>
      <c r="N122" s="1533">
        <v>0</v>
      </c>
      <c r="O122" s="1533">
        <v>0</v>
      </c>
      <c r="P122" s="1533">
        <v>2.7485664979403417</v>
      </c>
      <c r="Q122" s="1533">
        <v>0.77175295954197831</v>
      </c>
      <c r="R122" s="153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497.9</v>
      </c>
      <c r="G123" s="1546">
        <f>F123*E123</f>
        <v>3388.0333748480361</v>
      </c>
      <c r="H123" s="1267">
        <f>G123/12/F97</f>
        <v>0.2265031003374807</v>
      </c>
      <c r="I123" s="1565">
        <v>0</v>
      </c>
      <c r="J123" s="1565">
        <v>0</v>
      </c>
      <c r="K123" s="1565">
        <v>0</v>
      </c>
      <c r="L123" s="1565">
        <v>0</v>
      </c>
      <c r="M123" s="1565">
        <v>0</v>
      </c>
      <c r="N123" s="1565">
        <v>0</v>
      </c>
      <c r="O123" s="1565">
        <v>0</v>
      </c>
      <c r="P123" s="1565">
        <v>0</v>
      </c>
      <c r="Q123" s="1565">
        <v>0</v>
      </c>
      <c r="R123" s="1565">
        <v>0</v>
      </c>
      <c r="S123" s="169">
        <v>0</v>
      </c>
      <c r="V123" s="536"/>
    </row>
    <row r="124" spans="1:22" ht="25.5">
      <c r="A124" s="1916"/>
      <c r="B124" s="15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552" t="s">
        <v>149</v>
      </c>
      <c r="C125" s="1885"/>
      <c r="D125" s="1969"/>
      <c r="E125" s="1600"/>
      <c r="F125" s="1564"/>
      <c r="G125" s="165"/>
      <c r="H125" s="1567"/>
      <c r="I125" s="1565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00"/>
      <c r="F126" s="1564"/>
      <c r="G126" s="165"/>
      <c r="H126" s="1567"/>
      <c r="I126" s="1565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00">
        <v>1.6744097760441321</v>
      </c>
      <c r="F127" s="1564"/>
      <c r="G127" s="165">
        <v>0</v>
      </c>
      <c r="H127" s="1567">
        <v>0</v>
      </c>
      <c r="I127" s="1565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00">
        <v>1.67</v>
      </c>
      <c r="F128" s="1564">
        <v>552</v>
      </c>
      <c r="G128" s="165">
        <f>F128*E128</f>
        <v>921.83999999999992</v>
      </c>
      <c r="H128" s="1567">
        <f>G128/12/F88</f>
        <v>6.162855996791014E-2</v>
      </c>
      <c r="I128" s="1565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552" t="s">
        <v>152</v>
      </c>
      <c r="C129" s="1969" t="s">
        <v>153</v>
      </c>
      <c r="D129" s="1969"/>
      <c r="E129" s="1600"/>
      <c r="F129" s="1564"/>
      <c r="G129" s="165"/>
      <c r="H129" s="1567"/>
      <c r="I129" s="1565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00"/>
      <c r="F130" s="1564"/>
      <c r="G130" s="165"/>
      <c r="H130" s="1567"/>
      <c r="I130" s="1565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00">
        <v>7.4418212268628103</v>
      </c>
      <c r="F131" s="1564">
        <v>0</v>
      </c>
      <c r="G131" s="165"/>
      <c r="H131" s="1567"/>
      <c r="I131" s="1565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554">
        <v>11.16</v>
      </c>
      <c r="F132" s="1556">
        <f>F128</f>
        <v>552</v>
      </c>
      <c r="G132" s="173">
        <f t="shared" ref="G132" si="1">F132*E132</f>
        <v>6160.32</v>
      </c>
      <c r="H132" s="1560">
        <f>G132/12/F88</f>
        <v>0.41184115523465703</v>
      </c>
      <c r="I132" s="15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4.4452362296625187</v>
      </c>
    </row>
    <row r="133" spans="1:22" ht="25.5">
      <c r="A133" s="324" t="s">
        <v>154</v>
      </c>
      <c r="B133" s="61" t="s">
        <v>155</v>
      </c>
      <c r="C133" s="1568"/>
      <c r="D133" s="1587"/>
      <c r="E133" s="50"/>
      <c r="F133" s="201"/>
      <c r="G133" s="285"/>
      <c r="H133" s="285"/>
      <c r="I133" s="15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565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2"/>
      <c r="P135" s="162"/>
      <c r="Q135" s="162"/>
      <c r="R135" s="1532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564">
        <v>153.6</v>
      </c>
      <c r="G136" s="332">
        <f>E136*F136</f>
        <v>8028.6720000000005</v>
      </c>
      <c r="H136" s="1567">
        <f>G136/12/F157</f>
        <v>0.69505090380220236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565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564">
        <v>0</v>
      </c>
      <c r="G137" s="332">
        <v>0</v>
      </c>
      <c r="H137" s="15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565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564">
        <v>74</v>
      </c>
      <c r="G138" s="332">
        <f t="shared" ref="G138:G142" si="2">E138*F138</f>
        <v>6285.5599999999995</v>
      </c>
      <c r="H138" s="1567">
        <f>G138/12/F157</f>
        <v>0.54414779416857117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565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564">
        <v>93</v>
      </c>
      <c r="G139" s="332">
        <f t="shared" si="2"/>
        <v>2339.88</v>
      </c>
      <c r="H139" s="1567">
        <f>G139/12/F157</f>
        <v>0.20256596717224185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565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84" t="s">
        <v>165</v>
      </c>
      <c r="E140" s="331">
        <v>8.92</v>
      </c>
      <c r="F140" s="1564">
        <f>F139</f>
        <v>93</v>
      </c>
      <c r="G140" s="332">
        <f t="shared" si="2"/>
        <v>829.56</v>
      </c>
      <c r="H140" s="1567">
        <f>G140/12/F157</f>
        <v>7.1815915229586524E-2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565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88" t="s">
        <v>168</v>
      </c>
      <c r="E141" s="331">
        <v>5.08</v>
      </c>
      <c r="F141" s="1564">
        <f>F139</f>
        <v>93</v>
      </c>
      <c r="G141" s="332">
        <f t="shared" si="2"/>
        <v>472.44</v>
      </c>
      <c r="H141" s="1567">
        <f>G141/12/F157</f>
        <v>4.08996467899439E-2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565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88" t="s">
        <v>170</v>
      </c>
      <c r="E142" s="331">
        <v>174.42962983887779</v>
      </c>
      <c r="F142" s="1564">
        <v>2</v>
      </c>
      <c r="G142" s="332">
        <f t="shared" si="2"/>
        <v>348.85925967775557</v>
      </c>
      <c r="H142" s="1567">
        <f>G142/12/F157</f>
        <v>3.0201127127723142E-2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565">
        <v>0</v>
      </c>
      <c r="S142" s="169">
        <v>0</v>
      </c>
    </row>
    <row r="143" spans="1:22">
      <c r="A143" s="1904"/>
      <c r="B143" s="336" t="s">
        <v>171</v>
      </c>
      <c r="C143" s="2007"/>
      <c r="D143" s="1588" t="s">
        <v>172</v>
      </c>
      <c r="E143" s="331">
        <v>41.863111161330671</v>
      </c>
      <c r="F143" s="1564">
        <v>0</v>
      </c>
      <c r="G143" s="332">
        <v>0</v>
      </c>
      <c r="H143" s="156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565">
        <v>0</v>
      </c>
      <c r="S143" s="169">
        <v>0</v>
      </c>
    </row>
    <row r="144" spans="1:22">
      <c r="A144" s="1904"/>
      <c r="B144" s="336" t="s">
        <v>282</v>
      </c>
      <c r="C144" s="2007"/>
      <c r="D144" s="1588" t="s">
        <v>170</v>
      </c>
      <c r="E144" s="331">
        <v>7484.6018673159369</v>
      </c>
      <c r="F144" s="1564"/>
      <c r="G144" s="332">
        <v>0</v>
      </c>
      <c r="H144" s="156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565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84" t="s">
        <v>174</v>
      </c>
      <c r="E145" s="331">
        <v>275.7512716512706</v>
      </c>
      <c r="F145" s="1564">
        <v>0</v>
      </c>
      <c r="G145" s="332">
        <v>0</v>
      </c>
      <c r="H145" s="1567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565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89" t="s">
        <v>176</v>
      </c>
      <c r="E146" s="331">
        <v>277.75200811317757</v>
      </c>
      <c r="F146" s="1556">
        <v>0</v>
      </c>
      <c r="G146" s="332">
        <v>0</v>
      </c>
      <c r="H146" s="156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565">
        <v>0</v>
      </c>
      <c r="S146" s="169">
        <v>0</v>
      </c>
    </row>
    <row r="147" spans="1:22">
      <c r="A147" s="339"/>
      <c r="B147" s="340" t="s">
        <v>177</v>
      </c>
      <c r="C147" s="1582"/>
      <c r="D147" s="158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527" t="s">
        <v>179</v>
      </c>
      <c r="D148" s="1979" t="s">
        <v>159</v>
      </c>
      <c r="E148" s="1897">
        <v>54.567402534595601</v>
      </c>
      <c r="F148" s="1890">
        <f>F136</f>
        <v>153.6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570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570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570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H136+H138+H139+H140+H141+H148+H142</f>
        <v>2.5610329968496099</v>
      </c>
    </row>
    <row r="152" spans="1:22" ht="24.75">
      <c r="A152" s="1885"/>
      <c r="B152" s="1886"/>
      <c r="C152" s="1570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570" t="s">
        <v>184</v>
      </c>
      <c r="D153" s="1980"/>
      <c r="E153" s="1888">
        <v>14.117171374959844</v>
      </c>
      <c r="F153" s="1890">
        <f>F138</f>
        <v>74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570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88" t="s">
        <v>37</v>
      </c>
      <c r="D155" s="1981"/>
      <c r="E155" s="1563">
        <v>27.345040250096812</v>
      </c>
      <c r="F155" s="1556">
        <v>10</v>
      </c>
      <c r="G155" s="1547">
        <f>F155*E155</f>
        <v>273.4504025009681</v>
      </c>
      <c r="H155" s="351">
        <f>G155/12/F157</f>
        <v>2.3672900001815229E-2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962.6</v>
      </c>
      <c r="G157" s="1877">
        <f>F157*E157</f>
        <v>31996.823999999997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9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8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84" t="s">
        <v>37</v>
      </c>
      <c r="D160" s="1584" t="s">
        <v>285</v>
      </c>
      <c r="E160" s="288">
        <v>8.31</v>
      </c>
      <c r="F160" s="262">
        <v>0</v>
      </c>
      <c r="G160" s="1547">
        <f>F160*E160</f>
        <v>0</v>
      </c>
      <c r="H160" s="155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581"/>
      <c r="B161" s="44" t="s">
        <v>189</v>
      </c>
      <c r="C161" s="1584" t="s">
        <v>190</v>
      </c>
      <c r="D161" s="1584" t="s">
        <v>191</v>
      </c>
      <c r="E161" s="57">
        <v>866.68268745943726</v>
      </c>
      <c r="F161" s="363">
        <v>1.9</v>
      </c>
      <c r="G161" s="150">
        <f>F161*E161</f>
        <v>1646.6971061729307</v>
      </c>
      <c r="H161" s="1685">
        <f>G161/12/F165</f>
        <v>0.11008805362835478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581"/>
      <c r="B162" s="44" t="s">
        <v>192</v>
      </c>
      <c r="C162" s="1584" t="s">
        <v>193</v>
      </c>
      <c r="D162" s="1584" t="s">
        <v>176</v>
      </c>
      <c r="E162" s="57">
        <v>1103.5581247806338</v>
      </c>
      <c r="F162" s="363">
        <v>0</v>
      </c>
      <c r="G162" s="150">
        <v>0</v>
      </c>
      <c r="H162" s="155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581"/>
      <c r="B163" s="44" t="s">
        <v>194</v>
      </c>
      <c r="C163" s="1584" t="s">
        <v>158</v>
      </c>
      <c r="D163" s="1584" t="s">
        <v>195</v>
      </c>
      <c r="E163" s="1540">
        <v>264.72000000000003</v>
      </c>
      <c r="F163" s="155">
        <v>4.8</v>
      </c>
      <c r="G163" s="1557">
        <f>F163*E163</f>
        <v>1270.6560000000002</v>
      </c>
      <c r="H163" s="1549">
        <f>G163/12/F165</f>
        <v>8.4948255114320109E-2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548"/>
      <c r="I164" s="195"/>
      <c r="J164" s="195"/>
      <c r="K164" s="195"/>
      <c r="L164" s="195"/>
      <c r="M164" s="1537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1246.5</v>
      </c>
      <c r="G165" s="165">
        <f>F165*E165</f>
        <v>63838.346641761796</v>
      </c>
      <c r="H165" s="1549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53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549">
        <v>0</v>
      </c>
      <c r="I166" s="210">
        <v>0</v>
      </c>
      <c r="J166" s="210">
        <v>0</v>
      </c>
      <c r="K166" s="210">
        <v>0</v>
      </c>
      <c r="L166" s="210">
        <v>0</v>
      </c>
      <c r="M166" s="153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8.8475352075675424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5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53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529" t="s">
        <v>290</v>
      </c>
      <c r="D168" s="1584" t="s">
        <v>291</v>
      </c>
      <c r="E168" s="1541">
        <v>7.6047019999999996</v>
      </c>
      <c r="F168" s="190">
        <f>F169*2</f>
        <v>959.8</v>
      </c>
      <c r="G168" s="1558">
        <f>F168*E168</f>
        <v>7298.9929795999997</v>
      </c>
      <c r="H168" s="1558">
        <f>G168/12/F165</f>
        <v>0.48796583631501539</v>
      </c>
      <c r="I168" s="1558"/>
      <c r="J168" s="1558"/>
      <c r="K168" s="1558"/>
      <c r="L168" s="1558"/>
      <c r="M168" s="1558"/>
      <c r="N168" s="1558">
        <v>2612.2151369999997</v>
      </c>
      <c r="O168" s="1558"/>
      <c r="P168" s="1558"/>
      <c r="Q168" s="1558"/>
      <c r="R168" s="155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528" t="s">
        <v>203</v>
      </c>
      <c r="D169" s="1585" t="s">
        <v>291</v>
      </c>
      <c r="E169" s="1540">
        <v>9.7774739999999998</v>
      </c>
      <c r="F169" s="155">
        <v>479.9</v>
      </c>
      <c r="G169" s="1558">
        <f>F169*E169</f>
        <v>4692.2097725999993</v>
      </c>
      <c r="H169" s="1558">
        <f>G169/12/F168</f>
        <v>0.40739474999999997</v>
      </c>
      <c r="I169" s="1557"/>
      <c r="J169" s="1557"/>
      <c r="K169" s="1557"/>
      <c r="L169" s="1557"/>
      <c r="M169" s="1557"/>
      <c r="N169" s="1557">
        <v>0</v>
      </c>
      <c r="O169" s="1557"/>
      <c r="P169" s="1557"/>
      <c r="Q169" s="1557"/>
      <c r="R169" s="1557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1246.5</v>
      </c>
      <c r="G170" s="160">
        <f>F170*E170</f>
        <v>3004.0650000000001</v>
      </c>
      <c r="H170" s="154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53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54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53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54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53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54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53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54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53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5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53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542">
        <v>5300.3178379683068</v>
      </c>
      <c r="F176" s="1544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99" t="s">
        <v>307</v>
      </c>
      <c r="D178" s="1993" t="s">
        <v>308</v>
      </c>
      <c r="E178" s="1994"/>
      <c r="F178" s="155"/>
      <c r="G178" s="1557">
        <v>42726</v>
      </c>
      <c r="H178" s="1559">
        <f>G178/12/F180</f>
        <v>2.8563979141596469</v>
      </c>
      <c r="I178" s="1532">
        <v>72931</v>
      </c>
      <c r="J178" s="1532">
        <v>14732.061999999998</v>
      </c>
      <c r="K178" s="1532">
        <v>1168</v>
      </c>
      <c r="L178" s="1532">
        <v>54899</v>
      </c>
      <c r="M178" s="1532">
        <v>0</v>
      </c>
      <c r="N178" s="1532">
        <v>0</v>
      </c>
      <c r="O178" s="1532">
        <v>3920</v>
      </c>
      <c r="P178" s="1532">
        <v>33033.938000000002</v>
      </c>
      <c r="Q178" s="1532">
        <v>27594</v>
      </c>
      <c r="R178" s="1532">
        <v>2103.8181818181947</v>
      </c>
      <c r="S178" s="1532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533"/>
      <c r="J179" s="1533"/>
      <c r="K179" s="1533"/>
      <c r="L179" s="1533"/>
      <c r="M179" s="1533"/>
      <c r="N179" s="1533"/>
      <c r="O179" s="1533"/>
      <c r="P179" s="1533"/>
      <c r="Q179" s="1533"/>
      <c r="R179" s="1533"/>
      <c r="S179" s="153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1246.5</v>
      </c>
      <c r="G180" s="150">
        <f>F180*E180</f>
        <v>40660.829999999994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1246.5</v>
      </c>
      <c r="G181" s="150">
        <f>F181*E181</f>
        <v>16366.545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2" t="s">
        <v>432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26"/>
      <c r="B184" s="1844" t="s">
        <v>216</v>
      </c>
      <c r="C184" s="1844"/>
      <c r="D184" s="1844"/>
      <c r="E184" s="1844"/>
      <c r="F184" s="405">
        <f>F180</f>
        <v>1246.5</v>
      </c>
      <c r="G184" s="406"/>
    </row>
    <row r="185" spans="1:22">
      <c r="A185" s="1526"/>
      <c r="B185" s="1845" t="s">
        <v>217</v>
      </c>
      <c r="C185" s="1845"/>
      <c r="D185" s="1845"/>
      <c r="E185" s="1845"/>
      <c r="F185" s="407">
        <f>F184</f>
        <v>1246.5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25.276189375968105</v>
      </c>
      <c r="G187" s="1838"/>
      <c r="V187" s="541">
        <f>V19+V37+V57+V73+V87+V101+V132+V151+V166</f>
        <v>25.276189375968105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2.8563979141596469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29.088617507298814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31.945015421458461</v>
      </c>
      <c r="G192" s="2011"/>
      <c r="I192" s="398"/>
    </row>
  </sheetData>
  <mergeCells count="203">
    <mergeCell ref="B191:E191"/>
    <mergeCell ref="F191:G191"/>
    <mergeCell ref="B192:E192"/>
    <mergeCell ref="F192:G192"/>
    <mergeCell ref="F3:G3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F153:F154"/>
    <mergeCell ref="G153:G154"/>
    <mergeCell ref="C124:C128"/>
    <mergeCell ref="D124:D132"/>
    <mergeCell ref="C129:C132"/>
    <mergeCell ref="A170:A175"/>
    <mergeCell ref="C170:C175"/>
    <mergeCell ref="A177:A178"/>
    <mergeCell ref="C177:E177"/>
    <mergeCell ref="D178:E178"/>
    <mergeCell ref="C183:D183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P157:P159"/>
    <mergeCell ref="Q157:Q159"/>
    <mergeCell ref="R157:R159"/>
    <mergeCell ref="M151:M152"/>
    <mergeCell ref="N151:N152"/>
    <mergeCell ref="O151:O152"/>
    <mergeCell ref="O153:O154"/>
    <mergeCell ref="R148:R150"/>
    <mergeCell ref="S148:S150"/>
    <mergeCell ref="M148:M150"/>
    <mergeCell ref="N148:N150"/>
    <mergeCell ref="O148:O150"/>
    <mergeCell ref="P148:P150"/>
    <mergeCell ref="P151:P152"/>
    <mergeCell ref="R151:R152"/>
    <mergeCell ref="S151:S152"/>
    <mergeCell ref="Q151:Q152"/>
    <mergeCell ref="N153:N154"/>
    <mergeCell ref="Q148:Q150"/>
    <mergeCell ref="P153:P154"/>
    <mergeCell ref="Q153:Q154"/>
    <mergeCell ref="R153:R154"/>
    <mergeCell ref="S153:S154"/>
    <mergeCell ref="M153:M154"/>
    <mergeCell ref="E148:E150"/>
    <mergeCell ref="F148:F150"/>
    <mergeCell ref="G148:G150"/>
    <mergeCell ref="H148:H150"/>
    <mergeCell ref="I148:I150"/>
    <mergeCell ref="J148:J150"/>
    <mergeCell ref="J151:J152"/>
    <mergeCell ref="K151:K152"/>
    <mergeCell ref="L151:L152"/>
    <mergeCell ref="F151:F152"/>
    <mergeCell ref="G151:G152"/>
    <mergeCell ref="H151:H152"/>
    <mergeCell ref="I153:I154"/>
    <mergeCell ref="J153:J154"/>
    <mergeCell ref="K153:K154"/>
    <mergeCell ref="I151:I152"/>
    <mergeCell ref="K148:K150"/>
    <mergeCell ref="L148:L150"/>
    <mergeCell ref="H153:H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A151:A152"/>
    <mergeCell ref="B151:B152"/>
    <mergeCell ref="E151:E15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5" right="0.33" top="0.56000000000000005" bottom="0.41" header="0.3" footer="0.3"/>
  <pageSetup paperSize="9" orientation="landscape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28515625" customWidth="1"/>
    <col min="8" max="8" width="11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576"/>
      <c r="B2" s="1576"/>
      <c r="C2" s="1576"/>
      <c r="D2" s="1576"/>
      <c r="E2" s="1576"/>
      <c r="F2" s="1576"/>
      <c r="G2" s="1576"/>
      <c r="H2" s="1576"/>
    </row>
    <row r="3" spans="1:21" s="418" customFormat="1" ht="18.75" customHeight="1">
      <c r="A3" s="485"/>
      <c r="B3" s="483" t="s">
        <v>226</v>
      </c>
      <c r="C3" s="1951" t="s">
        <v>343</v>
      </c>
      <c r="D3" s="1951"/>
      <c r="E3" s="1951"/>
      <c r="F3" s="486" t="s">
        <v>431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72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578" t="s">
        <v>9</v>
      </c>
      <c r="D10" s="420" t="s">
        <v>10</v>
      </c>
      <c r="E10" s="11">
        <v>317.58</v>
      </c>
      <c r="F10" s="149">
        <v>2.6539999999999999</v>
      </c>
      <c r="G10" s="150">
        <f>F10*E10</f>
        <v>842.85731999999996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2.6539999999999999</v>
      </c>
      <c r="G11" s="1557">
        <f>F11*E11</f>
        <v>3133.6839599999998</v>
      </c>
      <c r="H11" s="1559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2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559"/>
      <c r="I12" s="184"/>
      <c r="J12" s="161"/>
      <c r="K12" s="161"/>
      <c r="L12" s="161"/>
      <c r="M12" s="161"/>
      <c r="N12" s="1532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567"/>
      <c r="I13" s="532"/>
      <c r="J13" s="167"/>
      <c r="K13" s="167"/>
      <c r="L13" s="167"/>
      <c r="M13" s="167"/>
      <c r="N13" s="1565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0.72199999999999998</v>
      </c>
      <c r="G14" s="173">
        <f t="shared" ref="G14" si="1">F14*E14</f>
        <v>889.35237999999993</v>
      </c>
      <c r="H14" s="1560">
        <f>G14/12/F34</f>
        <v>2.792490517457925E-2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565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561">
        <v>1203.0267225146711</v>
      </c>
      <c r="F15" s="179">
        <v>0.121</v>
      </c>
      <c r="G15" s="1566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561"/>
      <c r="F16" s="182"/>
      <c r="G16" s="183"/>
      <c r="H16" s="183"/>
      <c r="I16" s="1532"/>
      <c r="J16" s="184"/>
      <c r="K16" s="161"/>
      <c r="L16" s="161"/>
      <c r="M16" s="161"/>
      <c r="N16" s="161"/>
      <c r="O16" s="1532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562">
        <v>601.51336125733553</v>
      </c>
      <c r="F17" s="186">
        <v>2.5172499999999998</v>
      </c>
      <c r="G17" s="1566">
        <v>1514.1595086250277</v>
      </c>
      <c r="H17" s="1567">
        <v>3.6142288912719304E-2</v>
      </c>
      <c r="I17" s="1565">
        <v>767.38399077698637</v>
      </c>
      <c r="J17" s="1565">
        <v>155.01156613695125</v>
      </c>
      <c r="K17" s="1565">
        <v>0</v>
      </c>
      <c r="L17" s="1565">
        <v>0</v>
      </c>
      <c r="M17" s="1565">
        <v>12.486779589834143</v>
      </c>
      <c r="N17" s="1565">
        <v>0</v>
      </c>
      <c r="O17" s="1565">
        <v>0</v>
      </c>
      <c r="P17" s="1565">
        <v>427.86122125875329</v>
      </c>
      <c r="Q17" s="1565">
        <v>136.27435577625249</v>
      </c>
      <c r="R17" s="1565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562">
        <v>200.50445375244516</v>
      </c>
      <c r="F18" s="186">
        <v>13.288</v>
      </c>
      <c r="G18" s="1566">
        <v>2664.3031814624915</v>
      </c>
      <c r="H18" s="1567">
        <v>6.3595687764056566E-2</v>
      </c>
      <c r="I18" s="1565">
        <v>1350.2828443002741</v>
      </c>
      <c r="J18" s="1565">
        <v>272.75713454865536</v>
      </c>
      <c r="K18" s="1565">
        <v>0</v>
      </c>
      <c r="L18" s="1565">
        <v>0</v>
      </c>
      <c r="M18" s="1565">
        <v>21.971639314028682</v>
      </c>
      <c r="N18" s="1565">
        <v>0</v>
      </c>
      <c r="O18" s="1565">
        <v>0</v>
      </c>
      <c r="P18" s="1565">
        <v>752.86124515328424</v>
      </c>
      <c r="Q18" s="1565">
        <v>239.78728633162424</v>
      </c>
      <c r="R18" s="1565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563">
        <v>376.94837305459691</v>
      </c>
      <c r="F19" s="188">
        <v>3.34</v>
      </c>
      <c r="G19" s="1558">
        <v>1259.0075660023535</v>
      </c>
      <c r="H19" s="1560">
        <v>3.005192975677784E-2</v>
      </c>
      <c r="I19" s="1565">
        <v>638.07164629216436</v>
      </c>
      <c r="J19" s="1565">
        <v>128.89047255101718</v>
      </c>
      <c r="K19" s="1565">
        <v>0</v>
      </c>
      <c r="L19" s="1565">
        <v>0</v>
      </c>
      <c r="M19" s="1565">
        <v>10.382624742673757</v>
      </c>
      <c r="N19" s="1565">
        <v>0</v>
      </c>
      <c r="O19" s="1565">
        <v>0</v>
      </c>
      <c r="P19" s="1565">
        <v>355.76206581626292</v>
      </c>
      <c r="Q19" s="1565">
        <v>113.31068094021182</v>
      </c>
      <c r="R19" s="1565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558">
        <v>289.48408543984408</v>
      </c>
      <c r="H20" s="1560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557">
        <v>251.49685078581649</v>
      </c>
      <c r="H21" s="1559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548"/>
      <c r="I22" s="161"/>
      <c r="J22" s="195"/>
      <c r="K22" s="195"/>
      <c r="L22" s="195"/>
      <c r="M22" s="195"/>
      <c r="N22" s="1537"/>
      <c r="O22" s="197"/>
      <c r="P22" s="197"/>
      <c r="Q22" s="197"/>
      <c r="R22" s="197"/>
      <c r="S22" s="1532"/>
      <c r="U22" s="538">
        <f>H10+H11+H14+H15+H17+H18+H19+H20+H21</f>
        <v>0.29896237580883606</v>
      </c>
    </row>
    <row r="23" spans="1:21" ht="25.5">
      <c r="A23" s="1852"/>
      <c r="B23" s="19" t="s">
        <v>31</v>
      </c>
      <c r="C23" s="1948"/>
      <c r="D23" s="1574" t="s">
        <v>246</v>
      </c>
      <c r="E23" s="30">
        <v>1126.2954418847103</v>
      </c>
      <c r="F23" s="1543">
        <v>1.7149999999999999</v>
      </c>
      <c r="G23" s="199">
        <v>1931.596682832278</v>
      </c>
      <c r="H23" s="154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565">
        <v>1931.596682832278</v>
      </c>
    </row>
    <row r="24" spans="1:21" ht="25.5">
      <c r="A24" s="1852"/>
      <c r="B24" s="19" t="s">
        <v>32</v>
      </c>
      <c r="C24" s="1948"/>
      <c r="D24" s="1574" t="s">
        <v>247</v>
      </c>
      <c r="E24" s="30">
        <v>4805.0471364364521</v>
      </c>
      <c r="F24" s="1543">
        <v>0.4</v>
      </c>
      <c r="G24" s="199">
        <v>1922.0188545745809</v>
      </c>
      <c r="H24" s="154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565">
        <v>1922.0188545745807</v>
      </c>
    </row>
    <row r="25" spans="1:21" ht="25.5">
      <c r="A25" s="1852"/>
      <c r="B25" s="19" t="s">
        <v>33</v>
      </c>
      <c r="C25" s="1948"/>
      <c r="D25" s="1574" t="s">
        <v>248</v>
      </c>
      <c r="E25" s="30">
        <v>2762.731430345988</v>
      </c>
      <c r="F25" s="1543">
        <v>0.8</v>
      </c>
      <c r="G25" s="199">
        <v>2210.1851442767907</v>
      </c>
      <c r="H25" s="154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565">
        <v>2210.1851442767902</v>
      </c>
    </row>
    <row r="26" spans="1:21">
      <c r="A26" s="1852"/>
      <c r="B26" s="19" t="s">
        <v>34</v>
      </c>
      <c r="C26" s="1948"/>
      <c r="D26" s="1574" t="s">
        <v>249</v>
      </c>
      <c r="E26" s="30">
        <v>681.19928507448594</v>
      </c>
      <c r="F26" s="201">
        <v>0.2</v>
      </c>
      <c r="G26" s="199">
        <v>136.23985701489718</v>
      </c>
      <c r="H26" s="154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565">
        <v>136.23985701489721</v>
      </c>
    </row>
    <row r="27" spans="1:21" ht="16.5">
      <c r="A27" s="1853"/>
      <c r="B27" s="19" t="s">
        <v>35</v>
      </c>
      <c r="C27" s="1949"/>
      <c r="D27" s="1574" t="s">
        <v>250</v>
      </c>
      <c r="E27" s="30">
        <v>601.34704488767522</v>
      </c>
      <c r="F27" s="201">
        <v>6.9349999999999996</v>
      </c>
      <c r="G27" s="202">
        <v>4170.3417562960276</v>
      </c>
      <c r="H27" s="155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565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575"/>
      <c r="E28" s="204"/>
      <c r="F28" s="205"/>
      <c r="G28" s="1545"/>
      <c r="H28" s="1548"/>
      <c r="I28" s="161"/>
      <c r="J28" s="195"/>
      <c r="K28" s="195"/>
      <c r="L28" s="195"/>
      <c r="M28" s="195"/>
      <c r="N28" s="1537"/>
      <c r="O28" s="197"/>
      <c r="P28" s="197"/>
      <c r="Q28" s="197"/>
      <c r="R28" s="1537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546"/>
      <c r="H29" s="1549"/>
      <c r="I29" s="167"/>
      <c r="J29" s="210"/>
      <c r="K29" s="210"/>
      <c r="L29" s="210"/>
      <c r="M29" s="210"/>
      <c r="N29" s="1538"/>
      <c r="O29" s="212"/>
      <c r="P29" s="212"/>
      <c r="Q29" s="212"/>
      <c r="R29" s="1538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546"/>
      <c r="H30" s="1549"/>
      <c r="I30" s="167"/>
      <c r="J30" s="210"/>
      <c r="K30" s="210"/>
      <c r="L30" s="210"/>
      <c r="M30" s="210"/>
      <c r="N30" s="1538"/>
      <c r="O30" s="212"/>
      <c r="P30" s="212"/>
      <c r="Q30" s="212"/>
      <c r="R30" s="1538"/>
      <c r="S30" s="212"/>
    </row>
    <row r="31" spans="1:21">
      <c r="A31" s="1945"/>
      <c r="B31" s="214" t="s">
        <v>14</v>
      </c>
      <c r="C31" s="1948"/>
      <c r="D31" s="1574" t="s">
        <v>251</v>
      </c>
      <c r="E31" s="16">
        <v>977.20461054117141</v>
      </c>
      <c r="F31" s="201"/>
      <c r="G31" s="1546">
        <v>0</v>
      </c>
      <c r="H31" s="154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565">
        <v>0</v>
      </c>
      <c r="S31" s="212">
        <v>0</v>
      </c>
    </row>
    <row r="32" spans="1:21">
      <c r="A32" s="1945"/>
      <c r="B32" s="214" t="s">
        <v>15</v>
      </c>
      <c r="C32" s="1948"/>
      <c r="D32" s="1574" t="s">
        <v>252</v>
      </c>
      <c r="E32" s="16">
        <v>422.96781417391372</v>
      </c>
      <c r="F32" s="201">
        <v>20.138000000000002</v>
      </c>
      <c r="G32" s="1546">
        <v>8517.7258418342753</v>
      </c>
      <c r="H32" s="154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565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574" t="s">
        <v>252</v>
      </c>
      <c r="E33" s="16">
        <v>457.39808578148273</v>
      </c>
      <c r="F33" s="201"/>
      <c r="G33" s="1546">
        <v>0</v>
      </c>
      <c r="H33" s="154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565">
        <v>0</v>
      </c>
      <c r="S33" s="212">
        <v>0</v>
      </c>
    </row>
    <row r="34" spans="1:21" ht="60">
      <c r="A34" s="1945"/>
      <c r="B34" s="20" t="s">
        <v>40</v>
      </c>
      <c r="C34" s="1948"/>
      <c r="D34" s="1574" t="s">
        <v>38</v>
      </c>
      <c r="E34" s="16">
        <v>1.2</v>
      </c>
      <c r="F34" s="201">
        <v>2654</v>
      </c>
      <c r="G34" s="1546">
        <f>F34*E34</f>
        <v>3184.7999999999997</v>
      </c>
      <c r="H34" s="1549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565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574" t="s">
        <v>253</v>
      </c>
      <c r="E35" s="16">
        <v>4080.0586663749868</v>
      </c>
      <c r="F35" s="201">
        <v>1.2000000000000002</v>
      </c>
      <c r="G35" s="1546">
        <v>4896.0703996499851</v>
      </c>
      <c r="H35" s="154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565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574" t="s">
        <v>254</v>
      </c>
      <c r="E36" s="16">
        <v>542.63400340229032</v>
      </c>
      <c r="F36" s="201">
        <v>4.5600000000000005</v>
      </c>
      <c r="G36" s="1546">
        <v>2474.4110555144443</v>
      </c>
      <c r="H36" s="154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565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574" t="s">
        <v>255</v>
      </c>
      <c r="E37" s="16">
        <v>306.58840066870818</v>
      </c>
      <c r="F37" s="201">
        <v>76.5</v>
      </c>
      <c r="G37" s="1546">
        <v>23454.012651156176</v>
      </c>
      <c r="H37" s="154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565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574" t="s">
        <v>257</v>
      </c>
      <c r="E38" s="16">
        <v>156.95420578206742</v>
      </c>
      <c r="F38" s="201">
        <v>334</v>
      </c>
      <c r="G38" s="1546">
        <v>52422.704731210521</v>
      </c>
      <c r="H38" s="154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565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579" t="s">
        <v>247</v>
      </c>
      <c r="E39" s="16">
        <v>7155.5468887154684</v>
      </c>
      <c r="F39" s="190"/>
      <c r="G39" s="1546">
        <v>0</v>
      </c>
      <c r="H39" s="154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565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570" t="s">
        <v>52</v>
      </c>
      <c r="D42" s="1574" t="s">
        <v>50</v>
      </c>
      <c r="E42" s="30">
        <v>93.576840809582535</v>
      </c>
      <c r="F42" s="220">
        <v>64</v>
      </c>
      <c r="G42" s="1566">
        <v>5988.9178118132822</v>
      </c>
      <c r="H42" s="1567">
        <v>0.14295270517809736</v>
      </c>
      <c r="I42" s="167">
        <v>3121.66533540822</v>
      </c>
      <c r="J42" s="1565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565">
        <v>59.889178118132804</v>
      </c>
      <c r="S42" s="212">
        <v>5988.9178118132822</v>
      </c>
    </row>
    <row r="43" spans="1:21">
      <c r="A43" s="1945"/>
      <c r="B43" s="27" t="s">
        <v>51</v>
      </c>
      <c r="C43" s="1570" t="s">
        <v>52</v>
      </c>
      <c r="D43" s="1574" t="s">
        <v>53</v>
      </c>
      <c r="E43" s="30">
        <v>93.576840809582535</v>
      </c>
      <c r="F43" s="220">
        <v>128</v>
      </c>
      <c r="G43" s="1566">
        <v>11977.835623626564</v>
      </c>
      <c r="H43" s="1567">
        <v>0.28590541035619471</v>
      </c>
      <c r="I43" s="167">
        <v>6243.33067081644</v>
      </c>
      <c r="J43" s="1565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565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574" t="s">
        <v>56</v>
      </c>
      <c r="E44" s="30">
        <v>64.983917228876734</v>
      </c>
      <c r="F44" s="221">
        <v>12</v>
      </c>
      <c r="G44" s="1566">
        <v>779.80700674652076</v>
      </c>
      <c r="H44" s="1567">
        <v>1.861363348673142E-2</v>
      </c>
      <c r="I44" s="167">
        <v>406.46684054794514</v>
      </c>
      <c r="J44" s="1565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565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579" t="s">
        <v>58</v>
      </c>
      <c r="E45" s="35">
        <v>74.374665417378125</v>
      </c>
      <c r="F45" s="172">
        <v>89.600000000000009</v>
      </c>
      <c r="G45" s="1558">
        <v>6663.9700213970809</v>
      </c>
      <c r="H45" s="1560">
        <v>0.15906588998522669</v>
      </c>
      <c r="I45" s="167">
        <v>3405.2166033744666</v>
      </c>
      <c r="J45" s="1565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565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57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2654</v>
      </c>
      <c r="G47" s="1892">
        <f>F47*E47</f>
        <v>32484.959999999999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579" t="s">
        <v>259</v>
      </c>
      <c r="E59" s="35">
        <v>2099.0528703355221</v>
      </c>
      <c r="F59" s="242">
        <v>0</v>
      </c>
      <c r="G59" s="1558">
        <v>0</v>
      </c>
      <c r="H59" s="156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530"/>
      <c r="D60" s="425"/>
      <c r="E60" s="480"/>
      <c r="F60" s="164"/>
      <c r="G60" s="1566"/>
      <c r="H60" s="156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2654</v>
      </c>
      <c r="G61" s="1901">
        <f>F61*E61</f>
        <v>21550.48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530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583" t="s">
        <v>77</v>
      </c>
      <c r="D68" s="1579" t="s">
        <v>259</v>
      </c>
      <c r="E68" s="246">
        <v>2099.0528703355221</v>
      </c>
      <c r="F68" s="242">
        <v>1</v>
      </c>
      <c r="G68" s="1558">
        <v>2099.0528703355221</v>
      </c>
      <c r="H68" s="1560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2654</v>
      </c>
      <c r="G69" s="1892">
        <f>F69*E69</f>
        <v>30733.32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530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583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529" t="s">
        <v>91</v>
      </c>
      <c r="D74" s="1529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559"/>
      <c r="I75" s="161"/>
      <c r="J75" s="161"/>
      <c r="K75" s="161"/>
      <c r="L75" s="161"/>
      <c r="M75" s="1532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2654</v>
      </c>
      <c r="G76" s="165">
        <f>F76*E76</f>
        <v>73595.42</v>
      </c>
      <c r="H76" s="1567">
        <v>0</v>
      </c>
      <c r="I76" s="167">
        <v>0</v>
      </c>
      <c r="J76" s="167">
        <v>0</v>
      </c>
      <c r="K76" s="167">
        <v>0</v>
      </c>
      <c r="L76" s="167">
        <v>0</v>
      </c>
      <c r="M76" s="1565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2654</v>
      </c>
      <c r="G77" s="173">
        <f>F77*E77</f>
        <v>77204.86</v>
      </c>
      <c r="H77" s="1560">
        <f>G77/12/F77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533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558">
        <v>0</v>
      </c>
      <c r="H78" s="1560">
        <v>0</v>
      </c>
      <c r="I78" s="1533">
        <v>0</v>
      </c>
      <c r="J78" s="1533">
        <v>0</v>
      </c>
      <c r="K78" s="1533">
        <v>0</v>
      </c>
      <c r="L78" s="1533">
        <v>0</v>
      </c>
      <c r="M78" s="1533">
        <v>0</v>
      </c>
      <c r="N78" s="1533">
        <v>0</v>
      </c>
      <c r="O78" s="1533">
        <v>0</v>
      </c>
      <c r="P78" s="1533">
        <v>0</v>
      </c>
      <c r="Q78" s="1533">
        <v>0</v>
      </c>
      <c r="R78" s="1533">
        <v>0</v>
      </c>
      <c r="S78" s="177">
        <v>0</v>
      </c>
      <c r="U78" s="538">
        <f>H61+H68+H69+H77+H76</f>
        <v>4.1159367569492709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601"/>
      <c r="E80" s="272"/>
      <c r="F80" s="273"/>
      <c r="G80" s="160"/>
      <c r="H80" s="1559"/>
      <c r="I80" s="1532"/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567">
        <v>4.1752472312586969E-2</v>
      </c>
      <c r="I81" s="1565">
        <v>948.12019726027393</v>
      </c>
      <c r="J81" s="1565">
        <v>191.52027984657531</v>
      </c>
      <c r="K81" s="1565">
        <v>0</v>
      </c>
      <c r="L81" s="1565">
        <v>0</v>
      </c>
      <c r="M81" s="1565">
        <v>15.597124335848175</v>
      </c>
      <c r="N81" s="1565">
        <v>0</v>
      </c>
      <c r="O81" s="1565">
        <v>0</v>
      </c>
      <c r="P81" s="1565">
        <v>419.03769700450181</v>
      </c>
      <c r="Q81" s="1565">
        <v>157.42752984471991</v>
      </c>
      <c r="R81" s="167">
        <v>17.491947760524454</v>
      </c>
      <c r="S81" s="1565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567">
        <v>3.1314354234440234E-2</v>
      </c>
      <c r="I82" s="1565">
        <v>711.09014794520544</v>
      </c>
      <c r="J82" s="1565">
        <v>143.64020988493149</v>
      </c>
      <c r="K82" s="1565">
        <v>0</v>
      </c>
      <c r="L82" s="1565">
        <v>0</v>
      </c>
      <c r="M82" s="1565">
        <v>11.69784325188613</v>
      </c>
      <c r="N82" s="1565">
        <v>0</v>
      </c>
      <c r="O82" s="1565">
        <v>0</v>
      </c>
      <c r="P82" s="1565">
        <v>314.27827275337643</v>
      </c>
      <c r="Q82" s="1565">
        <v>118.07064738353995</v>
      </c>
      <c r="R82" s="167">
        <v>13.11896082039334</v>
      </c>
      <c r="S82" s="1565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567">
        <v>3.741021519207795E-3</v>
      </c>
      <c r="I83" s="1565">
        <v>84.951569674520556</v>
      </c>
      <c r="J83" s="1565">
        <v>17.160217074253154</v>
      </c>
      <c r="K83" s="1565">
        <v>0</v>
      </c>
      <c r="L83" s="1565">
        <v>0</v>
      </c>
      <c r="M83" s="1565">
        <v>1.3975023404919966</v>
      </c>
      <c r="N83" s="1565">
        <v>0</v>
      </c>
      <c r="O83" s="1565">
        <v>0</v>
      </c>
      <c r="P83" s="1565">
        <v>37.54577765160338</v>
      </c>
      <c r="Q83" s="1565">
        <v>14.105506674086911</v>
      </c>
      <c r="R83" s="167">
        <v>1.567278519342999</v>
      </c>
      <c r="S83" s="1565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567">
        <v>9.3525537980194851E-3</v>
      </c>
      <c r="I84" s="1565">
        <v>212.37892418630139</v>
      </c>
      <c r="J84" s="1565">
        <v>42.900542685632878</v>
      </c>
      <c r="K84" s="1565">
        <v>0</v>
      </c>
      <c r="L84" s="1565">
        <v>0</v>
      </c>
      <c r="M84" s="1565">
        <v>3.4937558512299915</v>
      </c>
      <c r="N84" s="1565">
        <v>0</v>
      </c>
      <c r="O84" s="1565">
        <v>0</v>
      </c>
      <c r="P84" s="1565">
        <v>93.864444129008433</v>
      </c>
      <c r="Q84" s="1565">
        <v>35.263766685217277</v>
      </c>
      <c r="R84" s="167">
        <v>3.9181962983574863</v>
      </c>
      <c r="S84" s="1565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567">
        <v>0.3757722508132828</v>
      </c>
      <c r="I85" s="1565">
        <v>8533.0817753424653</v>
      </c>
      <c r="J85" s="1565">
        <v>1723.6825186191779</v>
      </c>
      <c r="K85" s="1565">
        <v>0</v>
      </c>
      <c r="L85" s="1565">
        <v>0</v>
      </c>
      <c r="M85" s="1565">
        <v>140.37411902263358</v>
      </c>
      <c r="N85" s="1565">
        <v>0</v>
      </c>
      <c r="O85" s="1565">
        <v>0</v>
      </c>
      <c r="P85" s="1565">
        <v>3771.3392730405171</v>
      </c>
      <c r="Q85" s="1565">
        <v>1416.8477686024794</v>
      </c>
      <c r="R85" s="167">
        <v>157.42752984472008</v>
      </c>
      <c r="S85" s="1565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560">
        <v>0.11690692247524358</v>
      </c>
      <c r="I86" s="1533">
        <v>2654.7365523287676</v>
      </c>
      <c r="J86" s="1533">
        <v>536.25678357041102</v>
      </c>
      <c r="K86" s="1533">
        <v>0</v>
      </c>
      <c r="L86" s="1533">
        <v>0</v>
      </c>
      <c r="M86" s="1533">
        <v>43.671948140374894</v>
      </c>
      <c r="N86" s="1533">
        <v>0</v>
      </c>
      <c r="O86" s="1533">
        <v>0</v>
      </c>
      <c r="P86" s="1533">
        <v>1173.3055516126055</v>
      </c>
      <c r="Q86" s="1533">
        <v>440.79708356521593</v>
      </c>
      <c r="R86" s="175">
        <v>48.977453729468721</v>
      </c>
      <c r="S86" s="1533">
        <v>4897.7453729468434</v>
      </c>
    </row>
    <row r="87" spans="1:21" ht="38.25">
      <c r="A87" s="270" t="s">
        <v>61</v>
      </c>
      <c r="B87" s="15" t="s">
        <v>104</v>
      </c>
      <c r="C87" s="1528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534"/>
      <c r="B88" s="20" t="s">
        <v>105</v>
      </c>
      <c r="C88" s="1529" t="s">
        <v>66</v>
      </c>
      <c r="D88" s="1855"/>
      <c r="E88" s="1872">
        <v>1.79</v>
      </c>
      <c r="F88" s="1875">
        <f>F61</f>
        <v>2654</v>
      </c>
      <c r="G88" s="1901">
        <f>F88*E88</f>
        <v>4750.66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53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53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53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53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53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53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534"/>
      <c r="B95" s="20" t="s">
        <v>113</v>
      </c>
      <c r="C95" s="1529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535"/>
      <c r="B96" s="287" t="s">
        <v>76</v>
      </c>
      <c r="C96" s="1536" t="s">
        <v>77</v>
      </c>
      <c r="D96" s="1536" t="s">
        <v>259</v>
      </c>
      <c r="E96" s="288">
        <v>2099.0528703355221</v>
      </c>
      <c r="F96" s="242">
        <v>1</v>
      </c>
      <c r="G96" s="1558">
        <v>2099.0528703355221</v>
      </c>
      <c r="H96" s="1560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544">
        <f>F88</f>
        <v>2654</v>
      </c>
      <c r="G97" s="1558">
        <f>F97*E97</f>
        <v>10032.119999999999</v>
      </c>
      <c r="H97" s="1560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533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55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557"/>
      <c r="H100" s="1559"/>
      <c r="I100" s="153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566"/>
      <c r="H101" s="1567"/>
      <c r="I101" s="1565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566">
        <v>0</v>
      </c>
      <c r="H102" s="1567">
        <v>0</v>
      </c>
      <c r="I102" s="1565">
        <v>0</v>
      </c>
      <c r="J102" s="1565">
        <v>0</v>
      </c>
      <c r="K102" s="1565">
        <v>0</v>
      </c>
      <c r="L102" s="1565">
        <v>0</v>
      </c>
      <c r="M102" s="1565">
        <v>0</v>
      </c>
      <c r="N102" s="1565">
        <v>0</v>
      </c>
      <c r="O102" s="1565">
        <v>0</v>
      </c>
      <c r="P102" s="1565">
        <v>0</v>
      </c>
      <c r="Q102" s="1565">
        <v>0</v>
      </c>
      <c r="R102" s="1565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154</v>
      </c>
      <c r="G103" s="1558">
        <f>F103*E103</f>
        <v>54824</v>
      </c>
      <c r="H103" s="1560">
        <f>G103/12/F97</f>
        <v>1.7214267771916605</v>
      </c>
      <c r="I103" s="1565">
        <v>16697.379815423996</v>
      </c>
      <c r="J103" s="1565">
        <v>3372.8707227156474</v>
      </c>
      <c r="K103" s="1565">
        <v>0</v>
      </c>
      <c r="L103" s="1565">
        <v>0</v>
      </c>
      <c r="M103" s="1565">
        <v>226.67795396004416</v>
      </c>
      <c r="N103" s="1565">
        <v>0</v>
      </c>
      <c r="O103" s="1565">
        <v>0</v>
      </c>
      <c r="P103" s="1565">
        <v>11807.50137644244</v>
      </c>
      <c r="Q103" s="1565">
        <v>3210.4429868542134</v>
      </c>
      <c r="R103" s="1565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540"/>
      <c r="F104" s="1555"/>
      <c r="G104" s="1557"/>
      <c r="H104" s="1559"/>
      <c r="I104" s="153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541"/>
      <c r="F105" s="1564"/>
      <c r="G105" s="1566"/>
      <c r="H105" s="1567"/>
      <c r="I105" s="1565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541">
        <v>69.974803896861843</v>
      </c>
      <c r="F106" s="1564">
        <v>0</v>
      </c>
      <c r="G106" s="1566">
        <v>0</v>
      </c>
      <c r="H106" s="1567">
        <v>0</v>
      </c>
      <c r="I106" s="1565">
        <v>0</v>
      </c>
      <c r="J106" s="1565">
        <v>0</v>
      </c>
      <c r="K106" s="1565">
        <v>0</v>
      </c>
      <c r="L106" s="1565">
        <v>0</v>
      </c>
      <c r="M106" s="1565">
        <v>0</v>
      </c>
      <c r="N106" s="1565">
        <v>0</v>
      </c>
      <c r="O106" s="1565">
        <v>0</v>
      </c>
      <c r="P106" s="1565">
        <v>0</v>
      </c>
      <c r="Q106" s="1565">
        <v>0</v>
      </c>
      <c r="R106" s="1565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542">
        <v>65.177121105322314</v>
      </c>
      <c r="F107" s="1556">
        <f>F103</f>
        <v>154</v>
      </c>
      <c r="G107" s="1558">
        <f>F107*E107</f>
        <v>10037.276650219635</v>
      </c>
      <c r="H107" s="1560">
        <f>G107/12/F97</f>
        <v>0.31516191441282448</v>
      </c>
      <c r="I107" s="1533">
        <v>2695.937555537359</v>
      </c>
      <c r="J107" s="1533">
        <v>544.57938621854646</v>
      </c>
      <c r="K107" s="1533">
        <v>0</v>
      </c>
      <c r="L107" s="1533">
        <v>694.13266070365091</v>
      </c>
      <c r="M107" s="1533">
        <v>36.599132070335166</v>
      </c>
      <c r="N107" s="1533">
        <v>0</v>
      </c>
      <c r="O107" s="1533">
        <v>0</v>
      </c>
      <c r="P107" s="1533">
        <v>1906.4240467480745</v>
      </c>
      <c r="Q107" s="1533">
        <v>587.76727812779666</v>
      </c>
      <c r="R107" s="1533">
        <v>65.307475347532574</v>
      </c>
      <c r="S107" s="177">
        <v>6530.7475347532963</v>
      </c>
      <c r="U107"/>
    </row>
    <row r="108" spans="1:21" ht="16.5">
      <c r="A108" s="98"/>
      <c r="B108" s="1553" t="s">
        <v>126</v>
      </c>
      <c r="C108" s="1573" t="s">
        <v>127</v>
      </c>
      <c r="D108" s="1573" t="s">
        <v>128</v>
      </c>
      <c r="E108" s="1554">
        <v>5.44</v>
      </c>
      <c r="F108" s="307">
        <v>216</v>
      </c>
      <c r="G108" s="1558">
        <f>F108*E108</f>
        <v>1175.0400000000002</v>
      </c>
      <c r="H108" s="1560">
        <f>G108/12/F97</f>
        <v>3.6895252449133387E-2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557"/>
      <c r="H109" s="1559"/>
      <c r="I109" s="1532"/>
      <c r="J109" s="1532"/>
      <c r="K109" s="1532"/>
      <c r="L109" s="1532"/>
      <c r="M109" s="1532"/>
      <c r="N109" s="1532"/>
      <c r="O109" s="1532"/>
      <c r="P109" s="1532"/>
      <c r="Q109" s="1532"/>
      <c r="R109" s="1532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566"/>
      <c r="H110" s="285"/>
      <c r="I110" s="1565"/>
      <c r="J110" s="1565"/>
      <c r="K110" s="1565"/>
      <c r="L110" s="1565"/>
      <c r="M110" s="1565"/>
      <c r="N110" s="1565"/>
      <c r="O110" s="1565"/>
      <c r="P110" s="1565"/>
      <c r="Q110" s="1565"/>
      <c r="R110" s="1565"/>
      <c r="S110" s="169"/>
      <c r="U110"/>
    </row>
    <row r="111" spans="1:21">
      <c r="A111" s="1921"/>
      <c r="B111" s="1534" t="s">
        <v>132</v>
      </c>
      <c r="C111" s="1855"/>
      <c r="D111" s="1855"/>
      <c r="E111" s="300">
        <v>46.25</v>
      </c>
      <c r="F111" s="164">
        <v>27.3</v>
      </c>
      <c r="G111" s="1566">
        <f>F111*E111</f>
        <v>1262.625</v>
      </c>
      <c r="H111" s="181">
        <f>G111/12/F97</f>
        <v>3.9645346646571211E-2</v>
      </c>
      <c r="I111" s="1565">
        <v>333.98025398356162</v>
      </c>
      <c r="J111" s="1565">
        <v>67.464011304679445</v>
      </c>
      <c r="K111" s="1565">
        <v>0</v>
      </c>
      <c r="L111" s="1565">
        <v>23.829261832564367</v>
      </c>
      <c r="M111" s="1565">
        <v>4.5340024286994529</v>
      </c>
      <c r="N111" s="1565">
        <v>0</v>
      </c>
      <c r="O111" s="1565">
        <v>0</v>
      </c>
      <c r="P111" s="1565">
        <v>236.17312130450347</v>
      </c>
      <c r="Q111" s="1565">
        <v>66.598065085400847</v>
      </c>
      <c r="R111" s="1565">
        <v>7.399785009488987</v>
      </c>
      <c r="S111" s="169">
        <v>739.97850094889827</v>
      </c>
      <c r="U111"/>
    </row>
    <row r="112" spans="1:21">
      <c r="A112" s="1923"/>
      <c r="B112" s="1534" t="s">
        <v>133</v>
      </c>
      <c r="C112" s="1924"/>
      <c r="D112" s="1924"/>
      <c r="E112" s="300">
        <v>60.08812590028554</v>
      </c>
      <c r="F112" s="172"/>
      <c r="G112" s="1558">
        <v>0</v>
      </c>
      <c r="H112" s="1560">
        <v>0</v>
      </c>
      <c r="I112" s="1533">
        <v>0</v>
      </c>
      <c r="J112" s="1533">
        <v>0</v>
      </c>
      <c r="K112" s="1533">
        <v>0</v>
      </c>
      <c r="L112" s="1533">
        <v>0</v>
      </c>
      <c r="M112" s="1533">
        <v>0</v>
      </c>
      <c r="N112" s="1533">
        <v>0</v>
      </c>
      <c r="O112" s="1533">
        <v>0</v>
      </c>
      <c r="P112" s="1533">
        <v>0</v>
      </c>
      <c r="Q112" s="1533">
        <v>0</v>
      </c>
      <c r="R112" s="1533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557"/>
      <c r="H113" s="1567"/>
      <c r="I113" s="1532"/>
      <c r="J113" s="1532"/>
      <c r="K113" s="1532"/>
      <c r="L113" s="1532"/>
      <c r="M113" s="1532"/>
      <c r="N113" s="1532"/>
      <c r="O113" s="1532"/>
      <c r="P113" s="1532"/>
      <c r="Q113" s="1532"/>
      <c r="R113" s="1532"/>
      <c r="S113" s="1532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360</v>
      </c>
      <c r="G114" s="1566">
        <f>F114*E114</f>
        <v>2714.4</v>
      </c>
      <c r="H114" s="181">
        <f>G114/12/F97</f>
        <v>8.5229841748304447E-2</v>
      </c>
      <c r="I114" s="1565">
        <v>1493.4099805282192</v>
      </c>
      <c r="J114" s="1565">
        <v>301.66881606670023</v>
      </c>
      <c r="K114" s="1565">
        <v>0</v>
      </c>
      <c r="L114" s="1565">
        <v>222.7250068573091</v>
      </c>
      <c r="M114" s="1565">
        <v>20.274026377296607</v>
      </c>
      <c r="N114" s="1565">
        <v>0</v>
      </c>
      <c r="O114" s="1565">
        <v>0</v>
      </c>
      <c r="P114" s="1565">
        <v>1056.0603277641894</v>
      </c>
      <c r="Q114" s="1565">
        <v>309.41381575937152</v>
      </c>
      <c r="R114" s="1565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566">
        <f>F115*E115</f>
        <v>90.745199999999997</v>
      </c>
      <c r="H115" s="181">
        <f>G115/12/F97</f>
        <v>2.8493217784476264E-3</v>
      </c>
      <c r="I115" s="1565">
        <v>69.520437135780824</v>
      </c>
      <c r="J115" s="1565">
        <v>14.043128301427725</v>
      </c>
      <c r="K115" s="1565">
        <v>0</v>
      </c>
      <c r="L115" s="1565">
        <v>6.8868916594036369</v>
      </c>
      <c r="M115" s="1565">
        <v>0.94378582882744988</v>
      </c>
      <c r="N115" s="1565">
        <v>0</v>
      </c>
      <c r="O115" s="1565">
        <v>0</v>
      </c>
      <c r="P115" s="1565">
        <v>49.161165778438509</v>
      </c>
      <c r="Q115" s="1565">
        <v>14.055540870387818</v>
      </c>
      <c r="R115" s="1565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4.68</v>
      </c>
      <c r="G116" s="1566">
        <f>F116*E116</f>
        <v>51.48</v>
      </c>
      <c r="H116" s="181">
        <f>G116/12/F97</f>
        <v>1.6164280331574981E-3</v>
      </c>
      <c r="I116" s="1565">
        <v>30.541918398772602</v>
      </c>
      <c r="J116" s="1565">
        <v>6.1694675165520652</v>
      </c>
      <c r="K116" s="1565">
        <v>0</v>
      </c>
      <c r="L116" s="1565">
        <v>3.047815883310546</v>
      </c>
      <c r="M116" s="1565">
        <v>0.41462670485899839</v>
      </c>
      <c r="N116" s="1565">
        <v>0</v>
      </c>
      <c r="O116" s="1565">
        <v>0</v>
      </c>
      <c r="P116" s="1565">
        <v>21.597624748260113</v>
      </c>
      <c r="Q116" s="1565">
        <v>6.1771453251754327</v>
      </c>
      <c r="R116" s="1565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566">
        <f t="shared" ref="G117:G122" si="2">F117*E117</f>
        <v>0</v>
      </c>
      <c r="H117" s="181">
        <v>0</v>
      </c>
      <c r="I117" s="1565">
        <v>0</v>
      </c>
      <c r="J117" s="1565">
        <v>0</v>
      </c>
      <c r="K117" s="1565">
        <v>0</v>
      </c>
      <c r="L117" s="1565">
        <v>0</v>
      </c>
      <c r="M117" s="1565">
        <v>0</v>
      </c>
      <c r="N117" s="1565">
        <v>0</v>
      </c>
      <c r="O117" s="1565">
        <v>0</v>
      </c>
      <c r="P117" s="1565">
        <v>0</v>
      </c>
      <c r="Q117" s="1565">
        <v>0</v>
      </c>
      <c r="R117" s="1565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566">
        <v>0</v>
      </c>
      <c r="H118" s="181">
        <f>G118/12/F97</f>
        <v>0</v>
      </c>
      <c r="I118" s="1565">
        <v>11.012710961095889</v>
      </c>
      <c r="J118" s="1565">
        <v>2.2245676141413697</v>
      </c>
      <c r="K118" s="1565">
        <v>0</v>
      </c>
      <c r="L118" s="1565">
        <v>1.7583553172945456</v>
      </c>
      <c r="M118" s="1565">
        <v>0.14950482146358113</v>
      </c>
      <c r="N118" s="1565">
        <v>0</v>
      </c>
      <c r="O118" s="1565">
        <v>0</v>
      </c>
      <c r="P118" s="1565">
        <v>7.7876050774976369</v>
      </c>
      <c r="Q118" s="1565">
        <v>2.293274379149302</v>
      </c>
      <c r="R118" s="1565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566">
        <f t="shared" si="2"/>
        <v>14.7852</v>
      </c>
      <c r="H119" s="181">
        <f>G119/12/F97</f>
        <v>4.6424265259984929E-4</v>
      </c>
      <c r="I119" s="1565">
        <v>43.694550254465753</v>
      </c>
      <c r="J119" s="1565">
        <v>8.8262991514020808</v>
      </c>
      <c r="K119" s="1565">
        <v>0</v>
      </c>
      <c r="L119" s="1565">
        <v>3.4678674313309092</v>
      </c>
      <c r="M119" s="1565">
        <v>0.5931823651599144</v>
      </c>
      <c r="N119" s="1565">
        <v>0</v>
      </c>
      <c r="O119" s="1565">
        <v>0</v>
      </c>
      <c r="P119" s="1565">
        <v>30.89846838101268</v>
      </c>
      <c r="Q119" s="1565">
        <v>8.7480367583371343</v>
      </c>
      <c r="R119" s="1565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566">
        <f t="shared" si="2"/>
        <v>6.3881999999999994</v>
      </c>
      <c r="H120" s="181">
        <f>G120/12/F97</f>
        <v>2.0058402411454409E-4</v>
      </c>
      <c r="I120" s="1565">
        <v>22.111796125808215</v>
      </c>
      <c r="J120" s="1565">
        <v>4.4665828174132596</v>
      </c>
      <c r="K120" s="1565">
        <v>0</v>
      </c>
      <c r="L120" s="1565">
        <v>4.6889475127854547</v>
      </c>
      <c r="M120" s="1565">
        <v>0.30018222976217074</v>
      </c>
      <c r="N120" s="1565">
        <v>0</v>
      </c>
      <c r="O120" s="1565">
        <v>0</v>
      </c>
      <c r="P120" s="1565">
        <v>15.636289410505059</v>
      </c>
      <c r="Q120" s="1565">
        <v>4.7203798096274161</v>
      </c>
      <c r="R120" s="1565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12.15</v>
      </c>
      <c r="G121" s="1566">
        <f t="shared" si="2"/>
        <v>82.255499999999998</v>
      </c>
      <c r="H121" s="181">
        <f>G121/12/F97</f>
        <v>2.5827524491333835E-3</v>
      </c>
      <c r="I121" s="1565">
        <v>47.225095827287674</v>
      </c>
      <c r="J121" s="1565">
        <v>9.539469357112111</v>
      </c>
      <c r="K121" s="1565">
        <v>0</v>
      </c>
      <c r="L121" s="1565">
        <v>7.9125989278254547</v>
      </c>
      <c r="M121" s="1565">
        <v>0.64111185204088605</v>
      </c>
      <c r="N121" s="1565">
        <v>0</v>
      </c>
      <c r="O121" s="1565">
        <v>0</v>
      </c>
      <c r="P121" s="1565">
        <v>33.395082949975162</v>
      </c>
      <c r="Q121" s="1565">
        <v>9.8713358914241294</v>
      </c>
      <c r="R121" s="1565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571" t="s">
        <v>145</v>
      </c>
      <c r="E122" s="313">
        <v>4.29</v>
      </c>
      <c r="F122" s="1523">
        <v>15</v>
      </c>
      <c r="G122" s="1558">
        <f t="shared" si="2"/>
        <v>64.349999999999994</v>
      </c>
      <c r="H122" s="318">
        <f t="shared" ref="H122" si="3">G122/12/F103</f>
        <v>3.4821428571428573E-2</v>
      </c>
      <c r="I122" s="1533">
        <v>38.868391627397251</v>
      </c>
      <c r="J122" s="1533">
        <v>7.8514151087342459</v>
      </c>
      <c r="K122" s="1533">
        <v>0</v>
      </c>
      <c r="L122" s="1533">
        <v>2.442160162909091</v>
      </c>
      <c r="M122" s="1533">
        <v>0.52766407575381569</v>
      </c>
      <c r="N122" s="1533">
        <v>0</v>
      </c>
      <c r="O122" s="1533">
        <v>0</v>
      </c>
      <c r="P122" s="1533">
        <v>27.485664979403417</v>
      </c>
      <c r="Q122" s="1533">
        <v>7.7175295954197836</v>
      </c>
      <c r="R122" s="1533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653</v>
      </c>
      <c r="G123" s="1546">
        <f>F123*E123</f>
        <v>4440.3999999999996</v>
      </c>
      <c r="H123" s="1567">
        <f>G123/12/F97</f>
        <v>0.13942476764632</v>
      </c>
      <c r="I123" s="1565">
        <v>1654.238747662027</v>
      </c>
      <c r="J123" s="1565">
        <v>334.15622702772947</v>
      </c>
      <c r="K123" s="1565">
        <v>0</v>
      </c>
      <c r="L123" s="1565">
        <v>702.84795436693014</v>
      </c>
      <c r="M123" s="1565">
        <v>48.644726866555501</v>
      </c>
      <c r="N123" s="1565">
        <v>0</v>
      </c>
      <c r="O123" s="1565">
        <v>0</v>
      </c>
      <c r="P123" s="1565">
        <v>1169.7899015234095</v>
      </c>
      <c r="Q123" s="1565">
        <v>390.96775574466517</v>
      </c>
      <c r="R123" s="1565">
        <v>43.440861749407105</v>
      </c>
      <c r="S123" s="169">
        <v>4344.086174940724</v>
      </c>
      <c r="U123" s="538">
        <f>H97+H103+H107+H108+H111+H114+H115+H116+H118+H119+H120+H121+H122</f>
        <v>2.5558938899573755</v>
      </c>
    </row>
    <row r="124" spans="1:21" ht="25.5">
      <c r="A124" s="1916"/>
      <c r="B124" s="1569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53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552" t="s">
        <v>149</v>
      </c>
      <c r="C125" s="1914"/>
      <c r="D125" s="1914"/>
      <c r="E125" s="1600"/>
      <c r="F125" s="1564"/>
      <c r="G125" s="165"/>
      <c r="H125" s="1567"/>
      <c r="I125" s="1565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600"/>
      <c r="F126" s="1564"/>
      <c r="G126" s="165"/>
      <c r="H126" s="1567"/>
      <c r="I126" s="1565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600">
        <v>1.67</v>
      </c>
      <c r="F127" s="1564">
        <v>722</v>
      </c>
      <c r="G127" s="165">
        <f>F127*E127</f>
        <v>1205.74</v>
      </c>
      <c r="H127" s="1567">
        <f>G127/12/F97</f>
        <v>3.7859206229590554E-2</v>
      </c>
      <c r="I127" s="1565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600">
        <v>1.6744097760441321</v>
      </c>
      <c r="F128" s="1564"/>
      <c r="G128" s="165">
        <v>0</v>
      </c>
      <c r="H128" s="1567">
        <v>0</v>
      </c>
      <c r="I128" s="1565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552" t="s">
        <v>152</v>
      </c>
      <c r="C129" s="1914" t="s">
        <v>153</v>
      </c>
      <c r="D129" s="1914"/>
      <c r="E129" s="1600"/>
      <c r="F129" s="1564"/>
      <c r="G129" s="165"/>
      <c r="H129" s="1567"/>
      <c r="I129" s="1565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600"/>
      <c r="F130" s="1564"/>
      <c r="G130" s="165"/>
      <c r="H130" s="1567"/>
      <c r="I130" s="1565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600">
        <v>7.44</v>
      </c>
      <c r="F131" s="1564">
        <f>F127</f>
        <v>722</v>
      </c>
      <c r="G131" s="165">
        <f>F131*E131</f>
        <v>5371.68</v>
      </c>
      <c r="H131" s="1567">
        <f>F131/12/F97</f>
        <v>2.2670183371012308E-2</v>
      </c>
      <c r="I131" s="1565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554">
        <v>11.162731840294214</v>
      </c>
      <c r="F132" s="1556">
        <v>0</v>
      </c>
      <c r="G132" s="173">
        <v>0</v>
      </c>
      <c r="H132" s="1560">
        <v>0</v>
      </c>
      <c r="I132" s="1533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572"/>
      <c r="D133" s="1572"/>
      <c r="E133" s="50"/>
      <c r="F133" s="201"/>
      <c r="G133" s="285"/>
      <c r="H133" s="285"/>
      <c r="I133" s="15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565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2"/>
      <c r="P135" s="162"/>
      <c r="Q135" s="162"/>
      <c r="R135" s="1532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564">
        <v>199.8</v>
      </c>
      <c r="G136" s="332">
        <f>F136*E136</f>
        <v>10443.546000000002</v>
      </c>
      <c r="H136" s="1567">
        <f>G136/12/F97</f>
        <v>0.32791842501883955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565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564">
        <v>0</v>
      </c>
      <c r="G137" s="332">
        <f t="shared" ref="G137:G142" si="4">F137*E137</f>
        <v>0</v>
      </c>
      <c r="H137" s="156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565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564">
        <v>117</v>
      </c>
      <c r="G138" s="332">
        <f t="shared" si="4"/>
        <v>9937.98</v>
      </c>
      <c r="H138" s="1567">
        <f>G138/12/F97</f>
        <v>0.31204408440090431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565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564">
        <v>146</v>
      </c>
      <c r="G139" s="332">
        <f t="shared" si="4"/>
        <v>3673.36</v>
      </c>
      <c r="H139" s="1567">
        <f>G139/12/F97</f>
        <v>0.11534036674202462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565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529" t="s">
        <v>165</v>
      </c>
      <c r="E140" s="331">
        <v>8.92</v>
      </c>
      <c r="F140" s="1564">
        <f>F139</f>
        <v>146</v>
      </c>
      <c r="G140" s="332">
        <f t="shared" si="4"/>
        <v>1302.32</v>
      </c>
      <c r="H140" s="1567">
        <f>G140/12/F97</f>
        <v>4.0891735744787737E-2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565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570" t="s">
        <v>168</v>
      </c>
      <c r="E141" s="331">
        <v>5.08</v>
      </c>
      <c r="F141" s="1564">
        <f>F139</f>
        <v>146</v>
      </c>
      <c r="G141" s="332">
        <f t="shared" si="4"/>
        <v>741.68000000000006</v>
      </c>
      <c r="H141" s="1567">
        <f>G141/12/F97</f>
        <v>2.3288118563175083E-2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565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570" t="s">
        <v>170</v>
      </c>
      <c r="E142" s="331">
        <v>174.42962983887779</v>
      </c>
      <c r="F142" s="1564">
        <v>3</v>
      </c>
      <c r="G142" s="332">
        <f t="shared" si="4"/>
        <v>523.28888951663339</v>
      </c>
      <c r="H142" s="1567">
        <f>G142/12/F97</f>
        <v>1.6430824212403709E-2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565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570" t="s">
        <v>172</v>
      </c>
      <c r="E143" s="331">
        <v>41.863111161330671</v>
      </c>
      <c r="F143" s="1564">
        <v>0.1</v>
      </c>
      <c r="G143" s="332">
        <v>4.1863111161330675</v>
      </c>
      <c r="H143" s="156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565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570" t="s">
        <v>170</v>
      </c>
      <c r="E144" s="331">
        <v>7484.6018673159369</v>
      </c>
      <c r="F144" s="1564"/>
      <c r="G144" s="332">
        <v>0</v>
      </c>
      <c r="H144" s="156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565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529" t="s">
        <v>174</v>
      </c>
      <c r="E145" s="331">
        <v>275.7512716512706</v>
      </c>
      <c r="F145" s="1564">
        <v>2</v>
      </c>
      <c r="G145" s="332">
        <v>551.5025433025412</v>
      </c>
      <c r="H145" s="156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565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573" t="s">
        <v>176</v>
      </c>
      <c r="E146" s="331">
        <v>277.75200811317757</v>
      </c>
      <c r="F146" s="1556">
        <v>0</v>
      </c>
      <c r="G146" s="332">
        <v>0</v>
      </c>
      <c r="H146" s="156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565">
        <v>0</v>
      </c>
      <c r="S146" s="169">
        <v>0</v>
      </c>
    </row>
    <row r="147" spans="1:21">
      <c r="A147" s="339"/>
      <c r="B147" s="340" t="s">
        <v>177</v>
      </c>
      <c r="C147" s="1536"/>
      <c r="D147" s="153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527" t="s">
        <v>179</v>
      </c>
      <c r="D148" s="1854" t="s">
        <v>159</v>
      </c>
      <c r="E148" s="1897">
        <v>54.567402534595601</v>
      </c>
      <c r="F148" s="1890">
        <f>F136</f>
        <v>199.8</v>
      </c>
      <c r="G148" s="1892">
        <f>F148*E148</f>
        <v>10902.567026412202</v>
      </c>
      <c r="H148" s="1894">
        <f>G148/12/F97</f>
        <v>0.34233129321816758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570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570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1.2519383487735944</v>
      </c>
    </row>
    <row r="151" spans="1:21" ht="24.75">
      <c r="A151" s="1885"/>
      <c r="B151" s="1886" t="s">
        <v>182</v>
      </c>
      <c r="C151" s="1570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570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570" t="s">
        <v>184</v>
      </c>
      <c r="D153" s="1855"/>
      <c r="E153" s="1888">
        <v>14.117171374959844</v>
      </c>
      <c r="F153" s="1890">
        <f>F138</f>
        <v>117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570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570" t="s">
        <v>37</v>
      </c>
      <c r="D155" s="1856"/>
      <c r="E155" s="1563">
        <v>27.345040250096812</v>
      </c>
      <c r="F155" s="1556">
        <v>15</v>
      </c>
      <c r="G155" s="154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2577.1999999999998</v>
      </c>
      <c r="G157" s="1877">
        <f>F157*E157</f>
        <v>85666.127999999982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530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529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529" t="s">
        <v>37</v>
      </c>
      <c r="D160" s="1529" t="s">
        <v>285</v>
      </c>
      <c r="E160" s="288">
        <v>8.3100851585473876</v>
      </c>
      <c r="F160" s="172"/>
      <c r="G160" s="1547">
        <v>0</v>
      </c>
      <c r="H160" s="155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581"/>
      <c r="B161" s="44" t="s">
        <v>189</v>
      </c>
      <c r="C161" s="1529" t="s">
        <v>190</v>
      </c>
      <c r="D161" s="1529" t="s">
        <v>191</v>
      </c>
      <c r="E161" s="57">
        <v>866.68</v>
      </c>
      <c r="F161" s="363">
        <v>3.9</v>
      </c>
      <c r="G161" s="150">
        <f>F161*E161</f>
        <v>3380.0519999999997</v>
      </c>
      <c r="H161" s="1550">
        <f>G161/12/F157</f>
        <v>0.10929341921465156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581"/>
      <c r="B162" s="44" t="s">
        <v>192</v>
      </c>
      <c r="C162" s="1529" t="s">
        <v>193</v>
      </c>
      <c r="D162" s="1529" t="s">
        <v>176</v>
      </c>
      <c r="E162" s="57">
        <v>1103.5581247806338</v>
      </c>
      <c r="F162" s="363">
        <v>0</v>
      </c>
      <c r="G162" s="150">
        <v>0</v>
      </c>
      <c r="H162" s="155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581"/>
      <c r="B163" s="44" t="s">
        <v>194</v>
      </c>
      <c r="C163" s="1529" t="s">
        <v>158</v>
      </c>
      <c r="D163" s="1529" t="s">
        <v>195</v>
      </c>
      <c r="E163" s="1540">
        <v>264.72000000000003</v>
      </c>
      <c r="F163" s="155">
        <v>7.2</v>
      </c>
      <c r="G163" s="1557">
        <f>F163*E163</f>
        <v>1905.9840000000002</v>
      </c>
      <c r="H163" s="1549">
        <f>G163/12/F157</f>
        <v>6.162967561694864E-2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548"/>
      <c r="I164" s="195"/>
      <c r="J164" s="195"/>
      <c r="K164" s="195"/>
      <c r="L164" s="195"/>
      <c r="M164" s="1537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2577.1999999999998</v>
      </c>
      <c r="G165" s="165">
        <f>F165*E165</f>
        <v>131978.41199999998</v>
      </c>
      <c r="H165" s="154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538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549">
        <v>0</v>
      </c>
      <c r="I166" s="210">
        <v>0</v>
      </c>
      <c r="J166" s="210">
        <v>0</v>
      </c>
      <c r="K166" s="210">
        <v>0</v>
      </c>
      <c r="L166" s="210">
        <v>0</v>
      </c>
      <c r="M166" s="153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50">
        <v>0</v>
      </c>
      <c r="I167" s="368">
        <v>0</v>
      </c>
      <c r="J167" s="368">
        <v>0</v>
      </c>
      <c r="K167" s="368">
        <v>0</v>
      </c>
      <c r="L167" s="368">
        <v>0</v>
      </c>
      <c r="M167" s="1539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529" t="s">
        <v>290</v>
      </c>
      <c r="D168" s="1529" t="s">
        <v>291</v>
      </c>
      <c r="E168" s="1541">
        <v>7.6047019999999996</v>
      </c>
      <c r="F168" s="190">
        <f>F169*2</f>
        <v>1306</v>
      </c>
      <c r="G168" s="1558">
        <f>F168*E168</f>
        <v>9931.740812</v>
      </c>
      <c r="H168" s="1558">
        <f>G168/12/F165</f>
        <v>0.32114118720575308</v>
      </c>
      <c r="I168" s="1558"/>
      <c r="J168" s="1558"/>
      <c r="K168" s="1558"/>
      <c r="L168" s="1558"/>
      <c r="M168" s="1558"/>
      <c r="N168" s="1558">
        <v>9709.6835135999991</v>
      </c>
      <c r="O168" s="1558">
        <v>0</v>
      </c>
      <c r="P168" s="1558">
        <v>0</v>
      </c>
      <c r="Q168" s="1558">
        <v>0</v>
      </c>
      <c r="R168" s="1558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528" t="s">
        <v>203</v>
      </c>
      <c r="D169" s="1528" t="s">
        <v>291</v>
      </c>
      <c r="E169" s="1540">
        <v>9.7774739999999998</v>
      </c>
      <c r="F169" s="155">
        <v>653</v>
      </c>
      <c r="G169" s="1557">
        <v>6241.9394015999997</v>
      </c>
      <c r="H169" s="1558">
        <f>G169/12/F165</f>
        <v>0.20183207232655595</v>
      </c>
      <c r="I169" s="1557"/>
      <c r="J169" s="1557"/>
      <c r="K169" s="1557"/>
      <c r="L169" s="1557"/>
      <c r="M169" s="1557"/>
      <c r="N169" s="1557">
        <v>6241.9394015999997</v>
      </c>
      <c r="O169" s="1557">
        <v>0</v>
      </c>
      <c r="P169" s="1557">
        <v>0</v>
      </c>
      <c r="Q169" s="1557">
        <v>0</v>
      </c>
      <c r="R169" s="1557">
        <v>0</v>
      </c>
      <c r="S169" s="212">
        <v>6241.9394015999997</v>
      </c>
      <c r="U169" s="538">
        <f>H151+H153+H155+H157+H160+H161+H162+H163+H165+H166+H167+H168+H169</f>
        <v>7.9133872317531484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601" t="s">
        <v>198</v>
      </c>
      <c r="E170" s="297">
        <v>2.41</v>
      </c>
      <c r="F170" s="257">
        <f>F165</f>
        <v>2577.1999999999998</v>
      </c>
      <c r="G170" s="160">
        <f>F170*E170</f>
        <v>6211.0519999999997</v>
      </c>
      <c r="H170" s="1548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537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54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53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54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53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54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53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54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53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602" t="s">
        <v>301</v>
      </c>
      <c r="E175" s="288">
        <v>1611.2491420575002</v>
      </c>
      <c r="F175" s="262"/>
      <c r="G175" s="173">
        <v>0</v>
      </c>
      <c r="H175" s="155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53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542">
        <v>5300.3178379683068</v>
      </c>
      <c r="F176" s="1544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21.419046591287348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557">
        <v>72569</v>
      </c>
      <c r="H178" s="1559">
        <f>G178/12/F170</f>
        <v>2.3465065445703348</v>
      </c>
      <c r="I178" s="1532">
        <v>25612</v>
      </c>
      <c r="J178" s="1532">
        <v>5173.6239999999989</v>
      </c>
      <c r="K178" s="1532">
        <v>5059</v>
      </c>
      <c r="L178" s="1532">
        <v>71426</v>
      </c>
      <c r="M178" s="1532">
        <v>0</v>
      </c>
      <c r="N178" s="1532">
        <v>0</v>
      </c>
      <c r="O178" s="1532">
        <v>2493</v>
      </c>
      <c r="P178" s="1532">
        <v>16150.376</v>
      </c>
      <c r="Q178" s="1532">
        <v>12174</v>
      </c>
      <c r="R178" s="1532">
        <v>1394.8282828282827</v>
      </c>
      <c r="S178" s="1532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533"/>
      <c r="J179" s="1533"/>
      <c r="K179" s="1533"/>
      <c r="L179" s="1533"/>
      <c r="M179" s="1533"/>
      <c r="N179" s="1533"/>
      <c r="O179" s="1533"/>
      <c r="P179" s="1533"/>
      <c r="Q179" s="1533"/>
      <c r="R179" s="1533"/>
      <c r="S179" s="1533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2577.1999999999998</v>
      </c>
      <c r="G180" s="150">
        <f>F180*E180</f>
        <v>84068.263999999981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2577.1999999999998</v>
      </c>
      <c r="G181" s="150">
        <f>F181*E181</f>
        <v>33838.635999999999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343</v>
      </c>
      <c r="D183" s="1864"/>
      <c r="E183" s="401" t="s">
        <v>431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26"/>
      <c r="B184" s="1844" t="s">
        <v>216</v>
      </c>
      <c r="C184" s="1844"/>
      <c r="D184" s="1844"/>
      <c r="E184" s="1844"/>
      <c r="F184" s="405">
        <f>F180</f>
        <v>2577.1999999999998</v>
      </c>
      <c r="G184" s="406"/>
    </row>
    <row r="185" spans="1:21">
      <c r="A185" s="1526"/>
      <c r="B185" s="1845" t="s">
        <v>217</v>
      </c>
      <c r="C185" s="1845"/>
      <c r="D185" s="1845"/>
      <c r="E185" s="1845"/>
      <c r="F185" s="407">
        <v>2084.9</v>
      </c>
      <c r="G185" s="408"/>
      <c r="P185" s="409"/>
      <c r="Q185" s="409"/>
      <c r="R185" s="409"/>
      <c r="S185" s="410"/>
    </row>
    <row r="186" spans="1:21">
      <c r="A186" s="488"/>
      <c r="B186" s="1531"/>
      <c r="C186" s="1531"/>
      <c r="D186" s="1531"/>
      <c r="E186" s="1531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21.419046591287348</v>
      </c>
      <c r="G188" s="1838"/>
      <c r="U188" s="538">
        <f>U22+U39+U59+U78+U96+U123+U150+U169</f>
        <v>20.83115232399166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2.3465065445703348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25.231474722618056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27.577981267188392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1" right="0.35" top="0.41" bottom="0.4" header="0.3" footer="0.3"/>
  <pageSetup paperSize="9" orientation="landscape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810"/>
      <c r="B2" s="810"/>
      <c r="C2" s="810"/>
      <c r="D2" s="810"/>
      <c r="E2" s="810"/>
      <c r="F2" s="810"/>
      <c r="G2" s="810"/>
      <c r="H2" s="810"/>
      <c r="V2" s="536"/>
    </row>
    <row r="3" spans="1:22" ht="18.75">
      <c r="A3" s="506"/>
      <c r="B3" s="496" t="s">
        <v>226</v>
      </c>
      <c r="C3" s="2012" t="s">
        <v>342</v>
      </c>
      <c r="D3" s="2012"/>
      <c r="E3" s="843">
        <v>10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1.2614000000000001</v>
      </c>
      <c r="G10" s="150">
        <f>F10*E10</f>
        <v>400.59541200000001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1.2614000000000001</v>
      </c>
      <c r="G11" s="150">
        <f>F11*E11</f>
        <v>1489.385436</v>
      </c>
      <c r="H11" s="797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0.85399999999999998</v>
      </c>
      <c r="G14" s="173">
        <f>F14*E14</f>
        <v>1230.7079399999998</v>
      </c>
      <c r="H14" s="798">
        <f>G14/12/F34</f>
        <v>8.1305688124306302E-2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0.37113165481913141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2015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2015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2015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824" t="s">
        <v>38</v>
      </c>
      <c r="E34" s="16">
        <v>1.2</v>
      </c>
      <c r="F34" s="201">
        <v>1261.4000000000001</v>
      </c>
      <c r="G34" s="784">
        <f>F34*E34</f>
        <v>1513.68</v>
      </c>
      <c r="H34" s="787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1261.4000000000001</v>
      </c>
      <c r="G47" s="1892">
        <f>F47*E47</f>
        <v>15439.536000000002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1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1261.4000000000001</v>
      </c>
      <c r="G61" s="1901">
        <f>F61*E61</f>
        <v>10242.567999999999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830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1261.4000000000001</v>
      </c>
      <c r="G69" s="1892">
        <f>F69*E69</f>
        <v>14607.012000000001</v>
      </c>
      <c r="H69" s="1894">
        <f>G69/12/F69</f>
        <v>0.96499999999999986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82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30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812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1261.4000000000001</v>
      </c>
      <c r="G77" s="173">
        <f>F77*E77</f>
        <v>36694.126000000004</v>
      </c>
      <c r="H77" s="798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1261.4000000000001</v>
      </c>
      <c r="G88" s="1901">
        <f>F88*E88</f>
        <v>2257.9060000000004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772"/>
      <c r="B96" s="287" t="s">
        <v>76</v>
      </c>
      <c r="C96" s="816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21.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782">
        <v>1261.4000000000001</v>
      </c>
      <c r="G97" s="796">
        <f>F97*E97</f>
        <v>4768.0919999999996</v>
      </c>
      <c r="H97" s="798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f>F102*E102</f>
        <v>3902.812802451374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772.8</v>
      </c>
      <c r="G123" s="784">
        <f>F123*E123</f>
        <v>5258.6306328229812</v>
      </c>
      <c r="H123" s="805">
        <f>G123/12/F167</f>
        <v>0.3474070234675084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  <c r="V123" s="536"/>
    </row>
    <row r="124" spans="1:22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802">
        <v>854</v>
      </c>
      <c r="G128" s="165">
        <f>F128*E128</f>
        <v>1426.1799999999998</v>
      </c>
      <c r="H128" s="805">
        <f>G128/12/F88</f>
        <v>9.4219385867554545E-2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90" t="s">
        <v>152</v>
      </c>
      <c r="C129" s="1969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92">
        <v>11.16</v>
      </c>
      <c r="F132" s="794">
        <v>854</v>
      </c>
      <c r="G132" s="165">
        <f t="shared" ref="G132" si="0">F132*E132</f>
        <v>9530.64</v>
      </c>
      <c r="H132" s="805">
        <f>G132/12/F88</f>
        <v>0.62963374028856811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1.8719795796034668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2007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2007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3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76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80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80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80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80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80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80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818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1261.4000000000001</v>
      </c>
      <c r="G157" s="1877">
        <f>F157*E157</f>
        <v>41928.935999999994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2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81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14" t="s">
        <v>37</v>
      </c>
      <c r="D160" s="814" t="s">
        <v>285</v>
      </c>
      <c r="E160" s="288">
        <v>8.31</v>
      </c>
      <c r="F160" s="262">
        <v>0</v>
      </c>
      <c r="G160" s="785">
        <f>F160*E160</f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4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4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4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1261.4000000000001</v>
      </c>
      <c r="G165" s="165">
        <f>F165*E165</f>
        <v>64601.436385012705</v>
      </c>
      <c r="H165" s="787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9.7302465311861219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f>F167*E167</f>
        <v>38624.068000000007</v>
      </c>
      <c r="H167" s="788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767" t="s">
        <v>290</v>
      </c>
      <c r="D168" s="814" t="s">
        <v>291</v>
      </c>
      <c r="E168" s="778">
        <v>7.6047019999999996</v>
      </c>
      <c r="F168" s="190">
        <v>1545.6</v>
      </c>
      <c r="G168" s="796">
        <f>F168*E168</f>
        <v>11753.827411199998</v>
      </c>
      <c r="H168" s="796">
        <f>G168/12/F167</f>
        <v>0.77650675249722512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766" t="s">
        <v>203</v>
      </c>
      <c r="D169" s="815" t="s">
        <v>291</v>
      </c>
      <c r="E169" s="777">
        <v>9.7774739999999998</v>
      </c>
      <c r="F169" s="155">
        <v>772.8</v>
      </c>
      <c r="G169" s="796">
        <f>F169*E169</f>
        <v>7556.0319071999993</v>
      </c>
      <c r="H169" s="796">
        <f>G169/12/F168</f>
        <v>0.40739475000000003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1261.4000000000001</v>
      </c>
      <c r="G170" s="160">
        <f>F170*E170</f>
        <v>3039.9740000000006</v>
      </c>
      <c r="H170" s="786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831" t="s">
        <v>307</v>
      </c>
      <c r="D178" s="1993" t="s">
        <v>308</v>
      </c>
      <c r="E178" s="1994"/>
      <c r="F178" s="155"/>
      <c r="G178" s="795">
        <v>38832.800000000003</v>
      </c>
      <c r="H178" s="797">
        <f>G178/12/F180</f>
        <v>2.5654563712277363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1261.4000000000001</v>
      </c>
      <c r="G180" s="150">
        <f>F180*E180</f>
        <v>41146.868000000002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1261.4000000000001</v>
      </c>
      <c r="G181" s="150">
        <f>F181*E181</f>
        <v>16562.182000000001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10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1261.4000000000001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1233.0999999999999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27.658845112150061</v>
      </c>
      <c r="G187" s="1838"/>
      <c r="V187" s="541">
        <f>V19+V37+V57+V73+V87+V101+V132+V151+V166</f>
        <v>27.658845112150061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2.5654563712277363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31.47127324348077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34.036729614708506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6" right="0.25" top="0.53" bottom="0.33" header="0.3" footer="0.3"/>
  <pageSetup paperSize="9" orientation="landscape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V192"/>
  <sheetViews>
    <sheetView topLeftCell="A178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342</v>
      </c>
      <c r="D3" s="2012"/>
      <c r="E3" s="843">
        <v>11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2.34</v>
      </c>
      <c r="G10" s="150">
        <f>F10*E10</f>
        <v>743.13719999999989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2.34</v>
      </c>
      <c r="G11" s="150">
        <f>F11*E11</f>
        <v>2762.9315999999999</v>
      </c>
      <c r="H11" s="1301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0.78400000000000003</v>
      </c>
      <c r="G14" s="173">
        <f>F14*E14</f>
        <v>1129.83024</v>
      </c>
      <c r="H14" s="1302">
        <f>G14/12/F34</f>
        <v>4.0236119658119657E-2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0.33006208635294482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2340</v>
      </c>
      <c r="G34" s="1288">
        <f>F34*E34</f>
        <v>2808</v>
      </c>
      <c r="H34" s="129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2340</v>
      </c>
      <c r="G47" s="1892">
        <f>F47*E47</f>
        <v>28641.600000000002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2340</v>
      </c>
      <c r="G61" s="1901">
        <f>F61*E61</f>
        <v>19000.8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2340</v>
      </c>
      <c r="G69" s="1892">
        <f>F69*E69</f>
        <v>27097.200000000001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2340</v>
      </c>
      <c r="G77" s="173">
        <f>F77*E77</f>
        <v>68070.600000000006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2340</v>
      </c>
      <c r="G88" s="1901">
        <f>F88*E88</f>
        <v>4188.6000000000004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21.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2340</v>
      </c>
      <c r="G97" s="1300">
        <f>F97*E97</f>
        <v>8845.1999999999989</v>
      </c>
      <c r="H97" s="130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f>F102*E102</f>
        <v>3902.812802451374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606.5</v>
      </c>
      <c r="G123" s="1288">
        <f>F123*E123</f>
        <v>4127.0179591189681</v>
      </c>
      <c r="H123" s="1309">
        <f>G123/12/F167</f>
        <v>0.2726479810210195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784</v>
      </c>
      <c r="G128" s="165">
        <f>F128*E128</f>
        <v>1309.28</v>
      </c>
      <c r="H128" s="1309">
        <f>G128/12/F88</f>
        <v>4.6626780626780627E-2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784</v>
      </c>
      <c r="G132" s="165">
        <f t="shared" ref="G132" si="0">F132*E132</f>
        <v>8749.44</v>
      </c>
      <c r="H132" s="1309">
        <f>G132/12/F88</f>
        <v>0.31158974358974362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1.4315839352173794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2340</v>
      </c>
      <c r="G157" s="1877">
        <f>F157*E157</f>
        <v>77781.599999999991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2340</v>
      </c>
      <c r="G165" s="165">
        <f>F165*E165</f>
        <v>119840.93954410158</v>
      </c>
      <c r="H165" s="129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9.5631488695139062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1213</v>
      </c>
      <c r="G168" s="1300">
        <f>F168*E168</f>
        <v>9224.5035260000004</v>
      </c>
      <c r="H168" s="1300">
        <f>G168/12/F167</f>
        <v>0.60940909082500927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606.5</v>
      </c>
      <c r="G169" s="1300">
        <f>F169*E169</f>
        <v>5930.0379809999995</v>
      </c>
      <c r="H169" s="1300">
        <f>G169/12/F168</f>
        <v>0.40739474999999997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2340</v>
      </c>
      <c r="G170" s="160">
        <f>F170*E170</f>
        <v>5639.4000000000005</v>
      </c>
      <c r="H170" s="1290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44699.4</v>
      </c>
      <c r="H178" s="1301">
        <f>G178/12/F180</f>
        <v>1.5918589743589744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2340</v>
      </c>
      <c r="G180" s="150">
        <f>F180*E180</f>
        <v>76330.799999999988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2340</v>
      </c>
      <c r="G181" s="150">
        <f>F181*E181</f>
        <v>30724.2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1">
        <v>11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2340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2097.6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27.010282237625571</v>
      </c>
      <c r="G187" s="1838"/>
      <c r="V187" s="541">
        <f>V19+V37+V57+V73+V87+V101+V132+V151+V166</f>
        <v>27.010282237625571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1.5918589743589744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30.82271036895628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32.41456934331525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7" right="0.21" top="0.43" bottom="0.41" header="0.3" footer="0.3"/>
  <pageSetup paperSize="9" orientation="landscape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577"/>
      <c r="B2" s="1577"/>
      <c r="C2" s="1577"/>
      <c r="D2" s="1577"/>
      <c r="E2" s="1577"/>
      <c r="F2" s="1577"/>
      <c r="G2" s="1577"/>
      <c r="H2" s="1577"/>
      <c r="V2" s="536"/>
    </row>
    <row r="3" spans="1:22" ht="18.75">
      <c r="A3" s="506"/>
      <c r="B3" s="496" t="s">
        <v>226</v>
      </c>
      <c r="C3" s="1951" t="s">
        <v>343</v>
      </c>
      <c r="D3" s="1951"/>
      <c r="E3" s="1951"/>
      <c r="F3" s="843">
        <v>14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95" t="s">
        <v>9</v>
      </c>
      <c r="D10" s="7" t="s">
        <v>10</v>
      </c>
      <c r="E10" s="11">
        <v>317.58</v>
      </c>
      <c r="F10" s="149">
        <v>0.96260000000000001</v>
      </c>
      <c r="G10" s="150">
        <f>F10*E10</f>
        <v>305.70250799999997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2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0.96260000000000001</v>
      </c>
      <c r="G11" s="150">
        <f>F11*E11</f>
        <v>1136.580324</v>
      </c>
      <c r="H11" s="1559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2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59"/>
      <c r="I12" s="161"/>
      <c r="J12" s="161"/>
      <c r="K12" s="161"/>
      <c r="L12" s="161"/>
      <c r="M12" s="161"/>
      <c r="N12" s="1532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567"/>
      <c r="I13" s="167"/>
      <c r="J13" s="167"/>
      <c r="K13" s="167"/>
      <c r="L13" s="167"/>
      <c r="M13" s="167"/>
      <c r="N13" s="1565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0.44</v>
      </c>
      <c r="G14" s="173">
        <f>F14*E14</f>
        <v>634.08839999999998</v>
      </c>
      <c r="H14" s="1560">
        <f>G14/12/F34</f>
        <v>5.4893725327238727E-2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5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561">
        <v>1203.0267225146711</v>
      </c>
      <c r="F15" s="179">
        <v>1.5925000000000002E-2</v>
      </c>
      <c r="G15" s="1566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561"/>
      <c r="F16" s="182"/>
      <c r="G16" s="183"/>
      <c r="H16" s="183"/>
      <c r="I16" s="1532"/>
      <c r="J16" s="184"/>
      <c r="K16" s="161"/>
      <c r="L16" s="161"/>
      <c r="M16" s="161"/>
      <c r="N16" s="161"/>
      <c r="O16" s="1532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562">
        <v>601.51336125733553</v>
      </c>
      <c r="F17" s="186">
        <v>0.95</v>
      </c>
      <c r="G17" s="1566">
        <v>571.43769319446869</v>
      </c>
      <c r="H17" s="1567">
        <v>9.1453442992521061E-2</v>
      </c>
      <c r="I17" s="1565">
        <v>289.60762389041099</v>
      </c>
      <c r="J17" s="1565">
        <v>58.500740025863017</v>
      </c>
      <c r="K17" s="1565">
        <v>0</v>
      </c>
      <c r="L17" s="1565">
        <v>0</v>
      </c>
      <c r="M17" s="1565">
        <v>4.7124602682858026</v>
      </c>
      <c r="N17" s="1565">
        <v>0</v>
      </c>
      <c r="O17" s="1565">
        <v>0</v>
      </c>
      <c r="P17" s="1565">
        <v>161.47309969046205</v>
      </c>
      <c r="Q17" s="1565">
        <v>51.42939238750219</v>
      </c>
      <c r="R17" s="1565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562">
        <v>200.50445375244516</v>
      </c>
      <c r="F18" s="186">
        <v>1.7817500000000002</v>
      </c>
      <c r="G18" s="1566">
        <v>357.24881047341921</v>
      </c>
      <c r="H18" s="1567">
        <v>5.7174446334008582E-2</v>
      </c>
      <c r="I18" s="1565">
        <v>181.05557328657537</v>
      </c>
      <c r="J18" s="1565">
        <v>36.573225803888228</v>
      </c>
      <c r="K18" s="1565">
        <v>0</v>
      </c>
      <c r="L18" s="1565">
        <v>0</v>
      </c>
      <c r="M18" s="1565">
        <v>2.9461144150941156</v>
      </c>
      <c r="N18" s="1565">
        <v>0</v>
      </c>
      <c r="O18" s="1565">
        <v>0</v>
      </c>
      <c r="P18" s="1565">
        <v>100.94901592051959</v>
      </c>
      <c r="Q18" s="1565">
        <v>32.152392942607733</v>
      </c>
      <c r="R18" s="1565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563">
        <v>376.94837305459691</v>
      </c>
      <c r="F19" s="188">
        <v>0.22</v>
      </c>
      <c r="G19" s="1558">
        <v>82.928642072011328</v>
      </c>
      <c r="H19" s="1560">
        <v>1.3271980358493585E-2</v>
      </c>
      <c r="I19" s="1565">
        <v>42.028671312657536</v>
      </c>
      <c r="J19" s="1565">
        <v>8.489791605156821</v>
      </c>
      <c r="K19" s="1565">
        <v>0</v>
      </c>
      <c r="L19" s="1565">
        <v>0</v>
      </c>
      <c r="M19" s="1565">
        <v>0.6838854620922834</v>
      </c>
      <c r="N19" s="1565">
        <v>0</v>
      </c>
      <c r="O19" s="1565">
        <v>0</v>
      </c>
      <c r="P19" s="1565">
        <v>23.433429484903545</v>
      </c>
      <c r="Q19" s="1565">
        <v>7.4635777864810189</v>
      </c>
      <c r="R19" s="1565">
        <v>0.82928642072011371</v>
      </c>
      <c r="S19" s="177">
        <v>82.928642072011328</v>
      </c>
      <c r="V19" s="540">
        <f>H10+H11+H14+H15+H17+H18+H19</f>
        <v>0.34471969202206382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558">
        <v>25.650488583277326</v>
      </c>
      <c r="H20" s="156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57">
        <v>22.28453108228754</v>
      </c>
      <c r="H21" s="1559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548"/>
      <c r="I22" s="161"/>
      <c r="J22" s="195"/>
      <c r="K22" s="195"/>
      <c r="L22" s="195"/>
      <c r="M22" s="195"/>
      <c r="N22" s="1537"/>
      <c r="O22" s="197"/>
      <c r="P22" s="197"/>
      <c r="Q22" s="197"/>
      <c r="R22" s="197"/>
      <c r="S22" s="1532"/>
    </row>
    <row r="23" spans="1:22" ht="25.5">
      <c r="A23" s="1852"/>
      <c r="B23" s="19" t="s">
        <v>31</v>
      </c>
      <c r="C23" s="1961"/>
      <c r="D23" s="1593" t="s">
        <v>246</v>
      </c>
      <c r="E23" s="30">
        <v>1126.2954418847103</v>
      </c>
      <c r="F23" s="1543">
        <v>0.18200000000000002</v>
      </c>
      <c r="G23" s="199">
        <v>204.9857704230173</v>
      </c>
      <c r="H23" s="154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565">
        <v>204.9857704230173</v>
      </c>
    </row>
    <row r="24" spans="1:22" ht="25.5">
      <c r="A24" s="1852"/>
      <c r="B24" s="19" t="s">
        <v>32</v>
      </c>
      <c r="C24" s="1961"/>
      <c r="D24" s="1593" t="s">
        <v>247</v>
      </c>
      <c r="E24" s="30">
        <v>4805.0471364364521</v>
      </c>
      <c r="F24" s="1543">
        <v>0.1</v>
      </c>
      <c r="G24" s="199">
        <v>480.50471364364523</v>
      </c>
      <c r="H24" s="154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565">
        <v>480.50471364364518</v>
      </c>
    </row>
    <row r="25" spans="1:22" ht="25.5">
      <c r="A25" s="1852"/>
      <c r="B25" s="19" t="s">
        <v>33</v>
      </c>
      <c r="C25" s="1961"/>
      <c r="D25" s="1593" t="s">
        <v>248</v>
      </c>
      <c r="E25" s="30">
        <v>2762.731430345988</v>
      </c>
      <c r="F25" s="1543">
        <v>0.05</v>
      </c>
      <c r="G25" s="199">
        <v>138.13657151729942</v>
      </c>
      <c r="H25" s="154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565">
        <v>138.13657151729939</v>
      </c>
    </row>
    <row r="26" spans="1:22">
      <c r="A26" s="1852"/>
      <c r="B26" s="19" t="s">
        <v>34</v>
      </c>
      <c r="C26" s="1961"/>
      <c r="D26" s="1593" t="s">
        <v>249</v>
      </c>
      <c r="E26" s="30">
        <v>681.19928507448594</v>
      </c>
      <c r="F26" s="201">
        <v>0.05</v>
      </c>
      <c r="G26" s="199">
        <v>34.059964253724296</v>
      </c>
      <c r="H26" s="154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565">
        <v>34.059964253724303</v>
      </c>
    </row>
    <row r="27" spans="1:22" ht="45">
      <c r="A27" s="1853"/>
      <c r="B27" s="19" t="s">
        <v>35</v>
      </c>
      <c r="C27" s="1962"/>
      <c r="D27" s="1593" t="s">
        <v>250</v>
      </c>
      <c r="E27" s="30">
        <v>601.34704488767522</v>
      </c>
      <c r="F27" s="201">
        <v>3.58</v>
      </c>
      <c r="G27" s="202">
        <v>2152.8224206978775</v>
      </c>
      <c r="H27" s="155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565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92"/>
      <c r="E28" s="204"/>
      <c r="F28" s="205"/>
      <c r="G28" s="1545"/>
      <c r="H28" s="1548"/>
      <c r="I28" s="161"/>
      <c r="J28" s="195"/>
      <c r="K28" s="195"/>
      <c r="L28" s="195"/>
      <c r="M28" s="195"/>
      <c r="N28" s="1537"/>
      <c r="O28" s="197"/>
      <c r="P28" s="197"/>
      <c r="Q28" s="197"/>
      <c r="R28" s="153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546"/>
      <c r="H29" s="1549"/>
      <c r="I29" s="167"/>
      <c r="J29" s="210"/>
      <c r="K29" s="210"/>
      <c r="L29" s="210"/>
      <c r="M29" s="210"/>
      <c r="N29" s="1538"/>
      <c r="O29" s="212"/>
      <c r="P29" s="212"/>
      <c r="Q29" s="212"/>
      <c r="R29" s="153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546"/>
      <c r="H30" s="1549"/>
      <c r="I30" s="167"/>
      <c r="J30" s="210"/>
      <c r="K30" s="210"/>
      <c r="L30" s="210"/>
      <c r="M30" s="210"/>
      <c r="N30" s="1538"/>
      <c r="O30" s="212"/>
      <c r="P30" s="212"/>
      <c r="Q30" s="212"/>
      <c r="R30" s="1538"/>
      <c r="S30" s="212"/>
    </row>
    <row r="31" spans="1:22">
      <c r="A31" s="1945"/>
      <c r="B31" s="214" t="s">
        <v>14</v>
      </c>
      <c r="C31" s="2015"/>
      <c r="D31" s="1593" t="s">
        <v>251</v>
      </c>
      <c r="E31" s="16">
        <v>977.20461054117141</v>
      </c>
      <c r="F31" s="208"/>
      <c r="G31" s="1546">
        <v>0</v>
      </c>
      <c r="H31" s="154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565">
        <v>0</v>
      </c>
      <c r="S31" s="212">
        <v>0</v>
      </c>
    </row>
    <row r="32" spans="1:22">
      <c r="A32" s="1945"/>
      <c r="B32" s="214" t="s">
        <v>15</v>
      </c>
      <c r="C32" s="2015"/>
      <c r="D32" s="1593" t="s">
        <v>252</v>
      </c>
      <c r="E32" s="16">
        <v>422.96781417391372</v>
      </c>
      <c r="F32" s="208"/>
      <c r="G32" s="1546">
        <v>0</v>
      </c>
      <c r="H32" s="154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565">
        <v>0</v>
      </c>
      <c r="S32" s="212">
        <v>0</v>
      </c>
    </row>
    <row r="33" spans="1:22">
      <c r="A33" s="1945"/>
      <c r="B33" s="214" t="s">
        <v>16</v>
      </c>
      <c r="C33" s="2015"/>
      <c r="D33" s="1593" t="s">
        <v>252</v>
      </c>
      <c r="E33" s="16">
        <v>457.39808578148273</v>
      </c>
      <c r="F33" s="201">
        <v>7.6000000000000005</v>
      </c>
      <c r="G33" s="1546">
        <v>3476.2254519392691</v>
      </c>
      <c r="H33" s="154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565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93" t="s">
        <v>38</v>
      </c>
      <c r="E34" s="16">
        <v>1.2</v>
      </c>
      <c r="F34" s="201">
        <v>962.6</v>
      </c>
      <c r="G34" s="1546">
        <f>F34*E34</f>
        <v>1155.1199999999999</v>
      </c>
      <c r="H34" s="154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565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93" t="s">
        <v>253</v>
      </c>
      <c r="E35" s="16">
        <v>4080.0586663749868</v>
      </c>
      <c r="F35" s="201">
        <v>0.15000000000000002</v>
      </c>
      <c r="G35" s="1546">
        <v>612.00879995624814</v>
      </c>
      <c r="H35" s="154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565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93" t="s">
        <v>254</v>
      </c>
      <c r="E36" s="16">
        <v>542.63400340229032</v>
      </c>
      <c r="F36" s="201">
        <v>0.48</v>
      </c>
      <c r="G36" s="1546">
        <v>260.46432163309936</v>
      </c>
      <c r="H36" s="154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565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93" t="s">
        <v>255</v>
      </c>
      <c r="E37" s="16">
        <v>306.58840066870818</v>
      </c>
      <c r="F37" s="201">
        <v>2.4</v>
      </c>
      <c r="G37" s="1546">
        <v>735.81216160489964</v>
      </c>
      <c r="H37" s="154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565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93" t="s">
        <v>257</v>
      </c>
      <c r="E38" s="16">
        <v>156.95420578206742</v>
      </c>
      <c r="F38" s="201">
        <v>22</v>
      </c>
      <c r="G38" s="1546">
        <v>3452.9925272054834</v>
      </c>
      <c r="H38" s="154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565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94" t="s">
        <v>247</v>
      </c>
      <c r="E39" s="16">
        <v>7155.5468887154684</v>
      </c>
      <c r="F39" s="190"/>
      <c r="G39" s="1546">
        <v>0</v>
      </c>
      <c r="H39" s="154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565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551" t="s">
        <v>52</v>
      </c>
      <c r="D42" s="1593" t="s">
        <v>50</v>
      </c>
      <c r="E42" s="30">
        <v>93.576840809582535</v>
      </c>
      <c r="F42" s="220">
        <v>0</v>
      </c>
      <c r="G42" s="1566">
        <v>0</v>
      </c>
      <c r="H42" s="1567">
        <v>0</v>
      </c>
      <c r="I42" s="167">
        <v>0</v>
      </c>
      <c r="J42" s="1565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565">
        <v>0</v>
      </c>
      <c r="S42" s="212">
        <v>0</v>
      </c>
    </row>
    <row r="43" spans="1:22">
      <c r="A43" s="1945"/>
      <c r="B43" s="27" t="s">
        <v>51</v>
      </c>
      <c r="C43" s="1551" t="s">
        <v>52</v>
      </c>
      <c r="D43" s="1593" t="s">
        <v>53</v>
      </c>
      <c r="E43" s="30">
        <v>93.576840809582535</v>
      </c>
      <c r="F43" s="220">
        <v>8</v>
      </c>
      <c r="G43" s="1566">
        <v>748.61472647666028</v>
      </c>
      <c r="H43" s="1567">
        <v>0.11980902734726655</v>
      </c>
      <c r="I43" s="167">
        <v>390.2081669260275</v>
      </c>
      <c r="J43" s="1565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565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93" t="s">
        <v>56</v>
      </c>
      <c r="E44" s="30">
        <v>64.983917228876734</v>
      </c>
      <c r="F44" s="221">
        <v>3</v>
      </c>
      <c r="G44" s="1566">
        <v>194.95175168663019</v>
      </c>
      <c r="H44" s="1567">
        <v>3.1200267538350646E-2</v>
      </c>
      <c r="I44" s="167">
        <v>101.61671013698628</v>
      </c>
      <c r="J44" s="1565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565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90" t="s">
        <v>37</v>
      </c>
      <c r="D45" s="1594" t="s">
        <v>58</v>
      </c>
      <c r="E45" s="35">
        <v>74.374665417378125</v>
      </c>
      <c r="F45" s="172">
        <v>6.4</v>
      </c>
      <c r="G45" s="1558">
        <v>475.99785867122</v>
      </c>
      <c r="H45" s="1560">
        <v>7.6179159252163745E-2</v>
      </c>
      <c r="I45" s="167">
        <v>243.22975738389047</v>
      </c>
      <c r="J45" s="1565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565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9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962.6</v>
      </c>
      <c r="G47" s="1892">
        <f>F47*E47</f>
        <v>11782.224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94" t="s">
        <v>259</v>
      </c>
      <c r="E59" s="35">
        <v>2099.0528703355221</v>
      </c>
      <c r="F59" s="242">
        <v>0</v>
      </c>
      <c r="G59" s="1558">
        <v>0</v>
      </c>
      <c r="H59" s="156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91"/>
      <c r="D60" s="25"/>
      <c r="E60" s="25"/>
      <c r="F60" s="164"/>
      <c r="G60" s="1566"/>
      <c r="H60" s="156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962.6</v>
      </c>
      <c r="G61" s="1901">
        <f>F61*E61</f>
        <v>7816.311999999999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9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98" t="s">
        <v>77</v>
      </c>
      <c r="D68" s="1594" t="s">
        <v>259</v>
      </c>
      <c r="E68" s="246">
        <v>2099.0528703355221</v>
      </c>
      <c r="F68" s="242">
        <v>1</v>
      </c>
      <c r="G68" s="1558">
        <v>2099.0528703355221</v>
      </c>
      <c r="H68" s="156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962.6</v>
      </c>
      <c r="G69" s="1892">
        <f>F69*E69</f>
        <v>11146.907999999999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9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9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581" t="s">
        <v>91</v>
      </c>
      <c r="D74" s="15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59"/>
      <c r="I75" s="161"/>
      <c r="J75" s="161"/>
      <c r="K75" s="161"/>
      <c r="L75" s="161"/>
      <c r="M75" s="1532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962.6</v>
      </c>
      <c r="G76" s="165">
        <f>F76*E76</f>
        <v>26696.088373373033</v>
      </c>
      <c r="H76" s="1567">
        <v>0</v>
      </c>
      <c r="I76" s="167">
        <v>0</v>
      </c>
      <c r="J76" s="167">
        <v>0</v>
      </c>
      <c r="K76" s="167">
        <v>0</v>
      </c>
      <c r="L76" s="167">
        <v>0</v>
      </c>
      <c r="M76" s="1565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962.6</v>
      </c>
      <c r="G77" s="173">
        <f>F77*E77</f>
        <v>28002.034</v>
      </c>
      <c r="H77" s="156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5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558">
        <v>0</v>
      </c>
      <c r="H78" s="1560">
        <v>0</v>
      </c>
      <c r="I78" s="1533">
        <v>0</v>
      </c>
      <c r="J78" s="1533">
        <v>0</v>
      </c>
      <c r="K78" s="1533">
        <v>0</v>
      </c>
      <c r="L78" s="1533">
        <v>0</v>
      </c>
      <c r="M78" s="1533">
        <v>0</v>
      </c>
      <c r="N78" s="1533">
        <v>0</v>
      </c>
      <c r="O78" s="1533">
        <v>0</v>
      </c>
      <c r="P78" s="1533">
        <v>0</v>
      </c>
      <c r="Q78" s="1533">
        <v>0</v>
      </c>
      <c r="R78" s="15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59"/>
      <c r="I80" s="1532"/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567">
        <v>0.13997141476637565</v>
      </c>
      <c r="I81" s="1565">
        <v>474.06009863013696</v>
      </c>
      <c r="J81" s="1565">
        <v>95.760139923287653</v>
      </c>
      <c r="K81" s="1565">
        <v>0</v>
      </c>
      <c r="L81" s="1565">
        <v>0</v>
      </c>
      <c r="M81" s="1565">
        <v>7.7985621679240875</v>
      </c>
      <c r="N81" s="1565">
        <v>0</v>
      </c>
      <c r="O81" s="1565">
        <v>0</v>
      </c>
      <c r="P81" s="1565">
        <v>209.5188485022509</v>
      </c>
      <c r="Q81" s="1565">
        <v>78.713764922359957</v>
      </c>
      <c r="R81" s="167">
        <v>8.7459738802622269</v>
      </c>
      <c r="S81" s="1565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567">
        <v>0.10497856107478176</v>
      </c>
      <c r="I82" s="1565">
        <v>355.54507397260272</v>
      </c>
      <c r="J82" s="1565">
        <v>71.820104942465747</v>
      </c>
      <c r="K82" s="1565">
        <v>0</v>
      </c>
      <c r="L82" s="1565">
        <v>0</v>
      </c>
      <c r="M82" s="1565">
        <v>5.8489216259430652</v>
      </c>
      <c r="N82" s="1565">
        <v>0</v>
      </c>
      <c r="O82" s="1565">
        <v>0</v>
      </c>
      <c r="P82" s="1565">
        <v>157.13913637668821</v>
      </c>
      <c r="Q82" s="1565">
        <v>59.035323691769975</v>
      </c>
      <c r="R82" s="167">
        <v>6.5594804101966702</v>
      </c>
      <c r="S82" s="1565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567">
        <v>1.2541438763067266E-2</v>
      </c>
      <c r="I83" s="1565">
        <v>42.475784837260278</v>
      </c>
      <c r="J83" s="1565">
        <v>8.5801085371265771</v>
      </c>
      <c r="K83" s="1565">
        <v>0</v>
      </c>
      <c r="L83" s="1565">
        <v>0</v>
      </c>
      <c r="M83" s="1565">
        <v>0.69875117024599831</v>
      </c>
      <c r="N83" s="1565">
        <v>0</v>
      </c>
      <c r="O83" s="1565">
        <v>0</v>
      </c>
      <c r="P83" s="1565">
        <v>18.77288882580169</v>
      </c>
      <c r="Q83" s="1565">
        <v>7.0527533370434554</v>
      </c>
      <c r="R83" s="167">
        <v>0.7836392596714995</v>
      </c>
      <c r="S83" s="1565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567">
        <v>3.135359690766816E-2</v>
      </c>
      <c r="I84" s="1565">
        <v>106.18946209315069</v>
      </c>
      <c r="J84" s="1565">
        <v>21.450271342816439</v>
      </c>
      <c r="K84" s="1565">
        <v>0</v>
      </c>
      <c r="L84" s="1565">
        <v>0</v>
      </c>
      <c r="M84" s="1565">
        <v>1.7468779256149958</v>
      </c>
      <c r="N84" s="1565">
        <v>0</v>
      </c>
      <c r="O84" s="1565">
        <v>0</v>
      </c>
      <c r="P84" s="1565">
        <v>46.932222064504217</v>
      </c>
      <c r="Q84" s="1565">
        <v>17.631883342608639</v>
      </c>
      <c r="R84" s="167">
        <v>1.9590981491787431</v>
      </c>
      <c r="S84" s="1565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567">
        <v>0.31493568322434529</v>
      </c>
      <c r="I85" s="1565">
        <v>1066.6352219178082</v>
      </c>
      <c r="J85" s="1565">
        <v>215.46031482739724</v>
      </c>
      <c r="K85" s="1565">
        <v>0</v>
      </c>
      <c r="L85" s="1565">
        <v>0</v>
      </c>
      <c r="M85" s="1565">
        <v>17.546764877829197</v>
      </c>
      <c r="N85" s="1565">
        <v>0</v>
      </c>
      <c r="O85" s="1565">
        <v>0</v>
      </c>
      <c r="P85" s="1565">
        <v>471.41740913006464</v>
      </c>
      <c r="Q85" s="1565">
        <v>177.10597107530992</v>
      </c>
      <c r="R85" s="167">
        <v>19.67844123059001</v>
      </c>
      <c r="S85" s="1565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560">
        <v>7.8383992269170408E-2</v>
      </c>
      <c r="I86" s="1533">
        <v>265.47365523287675</v>
      </c>
      <c r="J86" s="1533">
        <v>53.625678357041103</v>
      </c>
      <c r="K86" s="1533">
        <v>0</v>
      </c>
      <c r="L86" s="1533">
        <v>0</v>
      </c>
      <c r="M86" s="1533">
        <v>4.3671948140374894</v>
      </c>
      <c r="N86" s="1533">
        <v>0</v>
      </c>
      <c r="O86" s="1533">
        <v>0</v>
      </c>
      <c r="P86" s="1533">
        <v>117.33055516126056</v>
      </c>
      <c r="Q86" s="1533">
        <v>44.079708356521593</v>
      </c>
      <c r="R86" s="175">
        <v>4.8977453729468721</v>
      </c>
      <c r="S86" s="1533">
        <v>489.77453729468442</v>
      </c>
    </row>
    <row r="87" spans="1:22" ht="38.25">
      <c r="A87" s="270" t="s">
        <v>61</v>
      </c>
      <c r="B87" s="15" t="s">
        <v>104</v>
      </c>
      <c r="C87" s="1580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3.1063313536720756</v>
      </c>
    </row>
    <row r="88" spans="1:22" ht="76.5">
      <c r="A88" s="1534"/>
      <c r="B88" s="20" t="s">
        <v>105</v>
      </c>
      <c r="C88" s="1581" t="s">
        <v>66</v>
      </c>
      <c r="D88" s="1980"/>
      <c r="E88" s="1872">
        <v>1.79</v>
      </c>
      <c r="F88" s="1875">
        <f>F69</f>
        <v>962.6</v>
      </c>
      <c r="G88" s="1901">
        <f>F88*E88</f>
        <v>1723.0540000000001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53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53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53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53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53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53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534"/>
      <c r="B95" s="20" t="s">
        <v>113</v>
      </c>
      <c r="C95" s="1581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535"/>
      <c r="B96" s="287" t="s">
        <v>76</v>
      </c>
      <c r="C96" s="1586" t="s">
        <v>77</v>
      </c>
      <c r="D96" s="1586" t="s">
        <v>259</v>
      </c>
      <c r="E96" s="288">
        <v>2099.0528703355221</v>
      </c>
      <c r="F96" s="242">
        <v>1</v>
      </c>
      <c r="G96" s="1558">
        <v>2099.0528703355221</v>
      </c>
      <c r="H96" s="156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544">
        <f>F69</f>
        <v>962.6</v>
      </c>
      <c r="G97" s="1558">
        <f>F97*E97</f>
        <v>3638.6279999999997</v>
      </c>
      <c r="H97" s="156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5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5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57"/>
      <c r="H100" s="1559"/>
      <c r="I100" s="153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566"/>
      <c r="H101" s="1567"/>
      <c r="I101" s="1565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84.7</v>
      </c>
      <c r="G102" s="1566">
        <f>F102*E102</f>
        <v>50086.498000000007</v>
      </c>
      <c r="H102" s="1567">
        <f>G102/12/F97</f>
        <v>4.3360428353764116</v>
      </c>
      <c r="I102" s="1565">
        <v>1826.8529664</v>
      </c>
      <c r="J102" s="1565">
        <v>369.02429921279997</v>
      </c>
      <c r="K102" s="1565">
        <v>0</v>
      </c>
      <c r="L102" s="1565">
        <v>0</v>
      </c>
      <c r="M102" s="1565">
        <v>24.80073503669497</v>
      </c>
      <c r="N102" s="1565">
        <v>0</v>
      </c>
      <c r="O102" s="1565">
        <v>0</v>
      </c>
      <c r="P102" s="1565">
        <v>1291.8535215567422</v>
      </c>
      <c r="Q102" s="1565">
        <v>351.2531522206238</v>
      </c>
      <c r="R102" s="1565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558">
        <v>0</v>
      </c>
      <c r="H103" s="1560">
        <v>0</v>
      </c>
      <c r="I103" s="1565">
        <v>0</v>
      </c>
      <c r="J103" s="1565">
        <v>0</v>
      </c>
      <c r="K103" s="1565">
        <v>0</v>
      </c>
      <c r="L103" s="1565">
        <v>0</v>
      </c>
      <c r="M103" s="1565">
        <v>0</v>
      </c>
      <c r="N103" s="1565">
        <v>0</v>
      </c>
      <c r="O103" s="1565">
        <v>0</v>
      </c>
      <c r="P103" s="1565">
        <v>0</v>
      </c>
      <c r="Q103" s="1565">
        <v>0</v>
      </c>
      <c r="R103" s="1565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540"/>
      <c r="F104" s="1555"/>
      <c r="G104" s="1557"/>
      <c r="H104" s="1559"/>
      <c r="I104" s="153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541"/>
      <c r="F105" s="1564"/>
      <c r="G105" s="1566"/>
      <c r="H105" s="1567"/>
      <c r="I105" s="1565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541">
        <v>69.97</v>
      </c>
      <c r="F106" s="1564">
        <f>F102</f>
        <v>84.7</v>
      </c>
      <c r="G106" s="1566">
        <f>F106*E106</f>
        <v>5926.4589999999998</v>
      </c>
      <c r="H106" s="1567">
        <f>G106/12/F97</f>
        <v>0.51306002839531817</v>
      </c>
      <c r="I106" s="1565">
        <v>192.39853855561645</v>
      </c>
      <c r="J106" s="1565">
        <v>38.86450478823452</v>
      </c>
      <c r="K106" s="1565">
        <v>0</v>
      </c>
      <c r="L106" s="1565">
        <v>45.72131298048</v>
      </c>
      <c r="M106" s="1565">
        <v>2.6119371749813882</v>
      </c>
      <c r="N106" s="1565">
        <v>0</v>
      </c>
      <c r="O106" s="1565">
        <v>0</v>
      </c>
      <c r="P106" s="1565">
        <v>136.05404164804696</v>
      </c>
      <c r="Q106" s="1565">
        <v>41.56503351473593</v>
      </c>
      <c r="R106" s="1565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542">
        <v>65.177121105322314</v>
      </c>
      <c r="F107" s="1556">
        <v>0</v>
      </c>
      <c r="G107" s="1558">
        <v>0</v>
      </c>
      <c r="H107" s="1560">
        <v>0</v>
      </c>
      <c r="I107" s="1533">
        <v>0</v>
      </c>
      <c r="J107" s="1533">
        <v>0</v>
      </c>
      <c r="K107" s="1533">
        <v>0</v>
      </c>
      <c r="L107" s="1533">
        <v>0</v>
      </c>
      <c r="M107" s="1533">
        <v>0</v>
      </c>
      <c r="N107" s="1533">
        <v>0</v>
      </c>
      <c r="O107" s="1533">
        <v>0</v>
      </c>
      <c r="P107" s="1533">
        <v>0</v>
      </c>
      <c r="Q107" s="1533">
        <v>0</v>
      </c>
      <c r="R107" s="1533">
        <v>0</v>
      </c>
      <c r="S107" s="177">
        <v>0</v>
      </c>
    </row>
    <row r="108" spans="1:22" ht="22.5">
      <c r="A108" s="98"/>
      <c r="B108" s="1553" t="s">
        <v>126</v>
      </c>
      <c r="C108" s="1590" t="s">
        <v>127</v>
      </c>
      <c r="D108" s="1589" t="s">
        <v>128</v>
      </c>
      <c r="E108" s="1554">
        <v>5.44</v>
      </c>
      <c r="F108" s="307">
        <v>86.4</v>
      </c>
      <c r="G108" s="1558">
        <f>F108*E108</f>
        <v>470.01600000000008</v>
      </c>
      <c r="H108" s="1567">
        <f>G108/12/F97</f>
        <v>4.0689798462497408E-2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57"/>
      <c r="H109" s="1559"/>
      <c r="I109" s="1532"/>
      <c r="J109" s="1532"/>
      <c r="K109" s="1532"/>
      <c r="L109" s="1532"/>
      <c r="M109" s="1532"/>
      <c r="N109" s="1532"/>
      <c r="O109" s="1532"/>
      <c r="P109" s="1532"/>
      <c r="Q109" s="1532"/>
      <c r="R109" s="1532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566"/>
      <c r="H110" s="285"/>
      <c r="I110" s="1565"/>
      <c r="J110" s="1565"/>
      <c r="K110" s="1565"/>
      <c r="L110" s="1565"/>
      <c r="M110" s="1565"/>
      <c r="N110" s="1565"/>
      <c r="O110" s="1565"/>
      <c r="P110" s="1565"/>
      <c r="Q110" s="1565"/>
      <c r="R110" s="1565"/>
      <c r="S110" s="169"/>
    </row>
    <row r="111" spans="1:22">
      <c r="A111" s="1921"/>
      <c r="B111" s="1534" t="s">
        <v>132</v>
      </c>
      <c r="C111" s="1921"/>
      <c r="D111" s="1980"/>
      <c r="E111" s="300">
        <v>46.25</v>
      </c>
      <c r="F111" s="164">
        <v>10.92</v>
      </c>
      <c r="G111" s="1566">
        <f>F111*E111</f>
        <v>505.05</v>
      </c>
      <c r="H111" s="181">
        <f>G111/12/F97</f>
        <v>4.3722730105963017E-2</v>
      </c>
      <c r="I111" s="1565">
        <v>20.873765873972602</v>
      </c>
      <c r="J111" s="1565">
        <v>4.2165007065424653</v>
      </c>
      <c r="K111" s="1565">
        <v>0</v>
      </c>
      <c r="L111" s="1565">
        <v>1.4893288645352729</v>
      </c>
      <c r="M111" s="1565">
        <v>0.28337515179371581</v>
      </c>
      <c r="N111" s="1565">
        <v>0</v>
      </c>
      <c r="O111" s="1565">
        <v>0</v>
      </c>
      <c r="P111" s="1565">
        <v>14.760820081531467</v>
      </c>
      <c r="Q111" s="1565">
        <v>4.162379067837553</v>
      </c>
      <c r="R111" s="1565">
        <v>0.46248656309306169</v>
      </c>
      <c r="S111" s="169">
        <v>46.248656309306142</v>
      </c>
    </row>
    <row r="112" spans="1:22">
      <c r="A112" s="1923"/>
      <c r="B112" s="1534" t="s">
        <v>133</v>
      </c>
      <c r="C112" s="1923"/>
      <c r="D112" s="1982"/>
      <c r="E112" s="300">
        <v>60.08812590028554</v>
      </c>
      <c r="F112" s="172"/>
      <c r="G112" s="1558">
        <v>0</v>
      </c>
      <c r="H112" s="1560">
        <v>0</v>
      </c>
      <c r="I112" s="1533">
        <v>0</v>
      </c>
      <c r="J112" s="1533">
        <v>0</v>
      </c>
      <c r="K112" s="1533">
        <v>0</v>
      </c>
      <c r="L112" s="1533">
        <v>0</v>
      </c>
      <c r="M112" s="1533">
        <v>0</v>
      </c>
      <c r="N112" s="1533">
        <v>0</v>
      </c>
      <c r="O112" s="1533">
        <v>0</v>
      </c>
      <c r="P112" s="1533">
        <v>0</v>
      </c>
      <c r="Q112" s="1533">
        <v>0</v>
      </c>
      <c r="R112" s="15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557"/>
      <c r="H113" s="1567"/>
      <c r="I113" s="1532"/>
      <c r="J113" s="1532"/>
      <c r="K113" s="1532"/>
      <c r="L113" s="1532"/>
      <c r="M113" s="1532"/>
      <c r="N113" s="1532"/>
      <c r="O113" s="1532"/>
      <c r="P113" s="1532"/>
      <c r="Q113" s="1532"/>
      <c r="R113" s="1532"/>
      <c r="S113" s="1532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566">
        <f>F114*E114</f>
        <v>1065.6000000000001</v>
      </c>
      <c r="H114" s="181">
        <f>G114/12/F97</f>
        <v>9.2250155827965932E-2</v>
      </c>
      <c r="I114" s="1565">
        <v>157.20105058191783</v>
      </c>
      <c r="J114" s="1565">
        <v>31.754612217547397</v>
      </c>
      <c r="K114" s="1565">
        <v>0</v>
      </c>
      <c r="L114" s="1565">
        <v>23.444737563927276</v>
      </c>
      <c r="M114" s="1565">
        <v>2.1341080397154326</v>
      </c>
      <c r="N114" s="1565">
        <v>0</v>
      </c>
      <c r="O114" s="1565">
        <v>0</v>
      </c>
      <c r="P114" s="1565">
        <v>111.16424502780941</v>
      </c>
      <c r="Q114" s="1565">
        <v>32.569875343091738</v>
      </c>
      <c r="R114" s="1565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566">
        <f t="shared" ref="G115:G122" si="0">F115*E115</f>
        <v>60.4422</v>
      </c>
      <c r="H115" s="181">
        <f>G115/12/F97</f>
        <v>5.2325472678163313E-3</v>
      </c>
      <c r="I115" s="1565">
        <v>13.460339956076712</v>
      </c>
      <c r="J115" s="1565">
        <v>2.7189886711274958</v>
      </c>
      <c r="K115" s="1565">
        <v>0</v>
      </c>
      <c r="L115" s="1565">
        <v>1.3334194489483637</v>
      </c>
      <c r="M115" s="1565">
        <v>0.18273300090063391</v>
      </c>
      <c r="N115" s="1565">
        <v>0</v>
      </c>
      <c r="O115" s="1565">
        <v>0</v>
      </c>
      <c r="P115" s="1565">
        <v>9.5184384805061804</v>
      </c>
      <c r="Q115" s="1565">
        <v>2.721391955755939</v>
      </c>
      <c r="R115" s="1565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1.56</v>
      </c>
      <c r="G116" s="1566">
        <f t="shared" si="0"/>
        <v>17.16</v>
      </c>
      <c r="H116" s="181">
        <f>G116/12/F97</f>
        <v>1.485559941824226E-3</v>
      </c>
      <c r="I116" s="1565">
        <v>1.9088698999232876</v>
      </c>
      <c r="J116" s="1565">
        <v>0.38559171978450407</v>
      </c>
      <c r="K116" s="1565">
        <v>0</v>
      </c>
      <c r="L116" s="1565">
        <v>0.19048849270690912</v>
      </c>
      <c r="M116" s="1565">
        <v>2.5914169053687399E-2</v>
      </c>
      <c r="N116" s="1565">
        <v>0</v>
      </c>
      <c r="O116" s="1565">
        <v>0</v>
      </c>
      <c r="P116" s="1565">
        <v>1.3498515467662571</v>
      </c>
      <c r="Q116" s="1565">
        <v>0.38607158282346454</v>
      </c>
      <c r="R116" s="1565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566">
        <f t="shared" si="0"/>
        <v>0</v>
      </c>
      <c r="H117" s="181">
        <f>G117/12/F97</f>
        <v>0</v>
      </c>
      <c r="I117" s="1565">
        <v>0</v>
      </c>
      <c r="J117" s="1565">
        <v>0</v>
      </c>
      <c r="K117" s="1565">
        <v>0</v>
      </c>
      <c r="L117" s="1565">
        <v>0</v>
      </c>
      <c r="M117" s="1565">
        <v>0</v>
      </c>
      <c r="N117" s="1565">
        <v>0</v>
      </c>
      <c r="O117" s="1565">
        <v>0</v>
      </c>
      <c r="P117" s="1565">
        <v>0</v>
      </c>
      <c r="Q117" s="1565">
        <v>0</v>
      </c>
      <c r="R117" s="1565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566">
        <v>0</v>
      </c>
      <c r="H118" s="181">
        <v>0</v>
      </c>
      <c r="I118" s="1565">
        <v>5.5063554805479447</v>
      </c>
      <c r="J118" s="1565">
        <v>1.1122838070706849</v>
      </c>
      <c r="K118" s="1565">
        <v>0</v>
      </c>
      <c r="L118" s="1565">
        <v>0.87917765864727282</v>
      </c>
      <c r="M118" s="1565">
        <v>7.4752410731790564E-2</v>
      </c>
      <c r="N118" s="1565">
        <v>0</v>
      </c>
      <c r="O118" s="1565">
        <v>0</v>
      </c>
      <c r="P118" s="1565">
        <v>3.8938025387488184</v>
      </c>
      <c r="Q118" s="1565">
        <v>1.146637189574651</v>
      </c>
      <c r="R118" s="1565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566">
        <f t="shared" si="0"/>
        <v>9.8569428262953629</v>
      </c>
      <c r="H119" s="181">
        <f>G119/12/F97</f>
        <v>8.5332630603706652E-4</v>
      </c>
      <c r="I119" s="1565">
        <v>2.2154983227616438</v>
      </c>
      <c r="J119" s="1565">
        <v>0.44753066119785201</v>
      </c>
      <c r="K119" s="1565">
        <v>0</v>
      </c>
      <c r="L119" s="1565">
        <v>0.17583553172945454</v>
      </c>
      <c r="M119" s="1565">
        <v>3.0076852317967494E-2</v>
      </c>
      <c r="N119" s="1565">
        <v>0</v>
      </c>
      <c r="O119" s="1565">
        <v>0</v>
      </c>
      <c r="P119" s="1565">
        <v>1.5666829038259951</v>
      </c>
      <c r="Q119" s="1565">
        <v>0.44356242718329131</v>
      </c>
      <c r="R119" s="1565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566">
        <f t="shared" si="0"/>
        <v>4.2614539948025287</v>
      </c>
      <c r="H120" s="181">
        <f>G120/12/F97</f>
        <v>3.6891872660870981E-4</v>
      </c>
      <c r="I120" s="1565">
        <v>0.89829171761095883</v>
      </c>
      <c r="J120" s="1565">
        <v>0.18145492695741369</v>
      </c>
      <c r="K120" s="1565">
        <v>0</v>
      </c>
      <c r="L120" s="1565">
        <v>0.19048849270690912</v>
      </c>
      <c r="M120" s="1565">
        <v>1.2194903084088188E-2</v>
      </c>
      <c r="N120" s="1565">
        <v>0</v>
      </c>
      <c r="O120" s="1565">
        <v>0</v>
      </c>
      <c r="P120" s="1565">
        <v>0.63522425730176812</v>
      </c>
      <c r="Q120" s="1565">
        <v>0.1917654297661138</v>
      </c>
      <c r="R120" s="1565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566">
        <f t="shared" si="0"/>
        <v>32.904452971413768</v>
      </c>
      <c r="H121" s="181">
        <f>G121/12/F97</f>
        <v>2.8485744313503157E-3</v>
      </c>
      <c r="I121" s="1565">
        <v>4.722509582728768</v>
      </c>
      <c r="J121" s="1565">
        <v>0.95394693571121114</v>
      </c>
      <c r="K121" s="1565">
        <v>0</v>
      </c>
      <c r="L121" s="1565">
        <v>0.7912598927825456</v>
      </c>
      <c r="M121" s="1565">
        <v>6.4111185204088608E-2</v>
      </c>
      <c r="N121" s="1565">
        <v>0</v>
      </c>
      <c r="O121" s="1565">
        <v>0</v>
      </c>
      <c r="P121" s="1565">
        <v>3.339508294997517</v>
      </c>
      <c r="Q121" s="1565">
        <v>0.987133589142413</v>
      </c>
      <c r="R121" s="1565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97" t="s">
        <v>145</v>
      </c>
      <c r="E122" s="313">
        <v>4.2875164418998795</v>
      </c>
      <c r="F122" s="1523">
        <v>6</v>
      </c>
      <c r="G122" s="1558">
        <f t="shared" si="0"/>
        <v>25.725098651399279</v>
      </c>
      <c r="H122" s="318">
        <f>G122/12/F97</f>
        <v>2.227049886713006E-3</v>
      </c>
      <c r="I122" s="1533">
        <v>3.8868391627397254</v>
      </c>
      <c r="J122" s="1533">
        <v>0.78514151087342454</v>
      </c>
      <c r="K122" s="1533">
        <v>0</v>
      </c>
      <c r="L122" s="1533">
        <v>0.24421601629090911</v>
      </c>
      <c r="M122" s="1533">
        <v>5.276640757538157E-2</v>
      </c>
      <c r="N122" s="1533">
        <v>0</v>
      </c>
      <c r="O122" s="1533">
        <v>0</v>
      </c>
      <c r="P122" s="1533">
        <v>2.7485664979403417</v>
      </c>
      <c r="Q122" s="1533">
        <v>0.77175295954197831</v>
      </c>
      <c r="R122" s="153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1546">
        <f>F123*E123</f>
        <v>0</v>
      </c>
      <c r="H123" s="1267">
        <f>G123/12/F97</f>
        <v>0</v>
      </c>
      <c r="I123" s="1565">
        <v>0</v>
      </c>
      <c r="J123" s="1565">
        <v>0</v>
      </c>
      <c r="K123" s="1565">
        <v>0</v>
      </c>
      <c r="L123" s="1565">
        <v>0</v>
      </c>
      <c r="M123" s="1565">
        <v>0</v>
      </c>
      <c r="N123" s="1565">
        <v>0</v>
      </c>
      <c r="O123" s="1565">
        <v>0</v>
      </c>
      <c r="P123" s="1565">
        <v>0</v>
      </c>
      <c r="Q123" s="1565">
        <v>0</v>
      </c>
      <c r="R123" s="1565">
        <v>0</v>
      </c>
      <c r="S123" s="169">
        <v>0</v>
      </c>
      <c r="V123" s="536"/>
    </row>
    <row r="124" spans="1:22" ht="25.5">
      <c r="A124" s="1916"/>
      <c r="B124" s="15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552" t="s">
        <v>149</v>
      </c>
      <c r="C125" s="1885"/>
      <c r="D125" s="1969"/>
      <c r="E125" s="1600"/>
      <c r="F125" s="1564"/>
      <c r="G125" s="165"/>
      <c r="H125" s="1567"/>
      <c r="I125" s="1565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00"/>
      <c r="F126" s="1564"/>
      <c r="G126" s="165"/>
      <c r="H126" s="1567"/>
      <c r="I126" s="1565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00">
        <v>1.6744097760441321</v>
      </c>
      <c r="F127" s="1564"/>
      <c r="G127" s="165">
        <v>0</v>
      </c>
      <c r="H127" s="1567">
        <v>0</v>
      </c>
      <c r="I127" s="1565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00">
        <v>1.67</v>
      </c>
      <c r="F128" s="1564">
        <v>440</v>
      </c>
      <c r="G128" s="165">
        <f>F128*E128</f>
        <v>734.8</v>
      </c>
      <c r="H128" s="1567">
        <f>G128/12/F88</f>
        <v>6.3612438534524543E-2</v>
      </c>
      <c r="I128" s="1565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552" t="s">
        <v>152</v>
      </c>
      <c r="C129" s="1969" t="s">
        <v>153</v>
      </c>
      <c r="D129" s="1969"/>
      <c r="E129" s="1600"/>
      <c r="F129" s="1564"/>
      <c r="G129" s="165"/>
      <c r="H129" s="1567"/>
      <c r="I129" s="1565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00"/>
      <c r="F130" s="1564"/>
      <c r="G130" s="165"/>
      <c r="H130" s="1567"/>
      <c r="I130" s="1565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00">
        <v>7.4418212268628103</v>
      </c>
      <c r="F131" s="1564">
        <v>0</v>
      </c>
      <c r="G131" s="165"/>
      <c r="H131" s="1567"/>
      <c r="I131" s="1565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554">
        <v>11.16</v>
      </c>
      <c r="F132" s="1556">
        <f>F128</f>
        <v>440</v>
      </c>
      <c r="G132" s="173">
        <f t="shared" ref="G132" si="1">F132*E132</f>
        <v>4910.3999999999996</v>
      </c>
      <c r="H132" s="1560">
        <f>G132/12/F88</f>
        <v>0.42509869104508619</v>
      </c>
      <c r="I132" s="15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5.5274926543081158</v>
      </c>
    </row>
    <row r="133" spans="1:22" ht="25.5">
      <c r="A133" s="324" t="s">
        <v>154</v>
      </c>
      <c r="B133" s="61" t="s">
        <v>155</v>
      </c>
      <c r="C133" s="1568"/>
      <c r="D133" s="1587"/>
      <c r="E133" s="50"/>
      <c r="F133" s="201"/>
      <c r="G133" s="285"/>
      <c r="H133" s="285"/>
      <c r="I133" s="15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565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2"/>
      <c r="P135" s="162"/>
      <c r="Q135" s="162"/>
      <c r="R135" s="1532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564">
        <v>134.80000000000001</v>
      </c>
      <c r="G136" s="332">
        <f>E136*F136</f>
        <v>7045.996000000001</v>
      </c>
      <c r="H136" s="1567">
        <f>G136/12/F157</f>
        <v>0.60997956922224539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565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564">
        <v>0</v>
      </c>
      <c r="G137" s="332">
        <v>0</v>
      </c>
      <c r="H137" s="15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565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564">
        <v>24</v>
      </c>
      <c r="G138" s="332">
        <f t="shared" ref="G138:G142" si="2">E138*F138</f>
        <v>2038.56</v>
      </c>
      <c r="H138" s="1567">
        <f>G138/12/F157</f>
        <v>0.17648036567629335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565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564">
        <v>44</v>
      </c>
      <c r="G139" s="332">
        <f t="shared" si="2"/>
        <v>1107.04</v>
      </c>
      <c r="H139" s="1567">
        <f>G139/12/F157</f>
        <v>9.5837661887942377E-2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565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84" t="s">
        <v>165</v>
      </c>
      <c r="E140" s="331">
        <v>8.92</v>
      </c>
      <c r="F140" s="1564">
        <f>F139</f>
        <v>44</v>
      </c>
      <c r="G140" s="332">
        <f t="shared" si="2"/>
        <v>392.48</v>
      </c>
      <c r="H140" s="1567">
        <f>G140/12/F157</f>
        <v>3.3977422259159222E-2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565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88" t="s">
        <v>168</v>
      </c>
      <c r="E141" s="331">
        <v>5.08</v>
      </c>
      <c r="F141" s="1564">
        <f>F139</f>
        <v>44</v>
      </c>
      <c r="G141" s="332">
        <f t="shared" si="2"/>
        <v>223.52</v>
      </c>
      <c r="H141" s="1567">
        <f>G141/12/F157</f>
        <v>1.9350370524274536E-2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565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88" t="s">
        <v>170</v>
      </c>
      <c r="E142" s="331">
        <v>174.42962983887779</v>
      </c>
      <c r="F142" s="1564">
        <v>2</v>
      </c>
      <c r="G142" s="332">
        <f t="shared" si="2"/>
        <v>348.85925967775557</v>
      </c>
      <c r="H142" s="1567">
        <f>G142/12/F157</f>
        <v>3.0201127127723142E-2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565">
        <v>0</v>
      </c>
      <c r="S142" s="169">
        <v>0</v>
      </c>
    </row>
    <row r="143" spans="1:22">
      <c r="A143" s="1904"/>
      <c r="B143" s="336" t="s">
        <v>171</v>
      </c>
      <c r="C143" s="2007"/>
      <c r="D143" s="1588" t="s">
        <v>172</v>
      </c>
      <c r="E143" s="331">
        <v>41.863111161330671</v>
      </c>
      <c r="F143" s="1564">
        <v>0</v>
      </c>
      <c r="G143" s="332">
        <v>0</v>
      </c>
      <c r="H143" s="156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565">
        <v>0</v>
      </c>
      <c r="S143" s="169">
        <v>0</v>
      </c>
    </row>
    <row r="144" spans="1:22">
      <c r="A144" s="1904"/>
      <c r="B144" s="336" t="s">
        <v>282</v>
      </c>
      <c r="C144" s="2007"/>
      <c r="D144" s="1588" t="s">
        <v>170</v>
      </c>
      <c r="E144" s="331">
        <v>7484.6018673159369</v>
      </c>
      <c r="F144" s="1564"/>
      <c r="G144" s="332">
        <v>0</v>
      </c>
      <c r="H144" s="156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565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84" t="s">
        <v>174</v>
      </c>
      <c r="E145" s="331">
        <v>275.7512716512706</v>
      </c>
      <c r="F145" s="1564">
        <v>0</v>
      </c>
      <c r="G145" s="332">
        <v>0</v>
      </c>
      <c r="H145" s="1567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565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89" t="s">
        <v>176</v>
      </c>
      <c r="E146" s="331">
        <v>277.75200811317757</v>
      </c>
      <c r="F146" s="1556">
        <v>0</v>
      </c>
      <c r="G146" s="332">
        <v>0</v>
      </c>
      <c r="H146" s="156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565">
        <v>0</v>
      </c>
      <c r="S146" s="169">
        <v>0</v>
      </c>
    </row>
    <row r="147" spans="1:22">
      <c r="A147" s="339"/>
      <c r="B147" s="340" t="s">
        <v>177</v>
      </c>
      <c r="C147" s="1582"/>
      <c r="D147" s="158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527" t="s">
        <v>179</v>
      </c>
      <c r="D148" s="1979" t="s">
        <v>159</v>
      </c>
      <c r="E148" s="1897">
        <v>54.567402534595601</v>
      </c>
      <c r="F148" s="1890">
        <f>F136</f>
        <v>134.80000000000001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570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570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570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H136+H138+H139+H140+H141+H148+H142</f>
        <v>1.9421781592569796</v>
      </c>
    </row>
    <row r="152" spans="1:22" ht="24.75">
      <c r="A152" s="1885"/>
      <c r="B152" s="1886"/>
      <c r="C152" s="1570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570" t="s">
        <v>184</v>
      </c>
      <c r="D153" s="1980"/>
      <c r="E153" s="1888">
        <v>14.117171374959844</v>
      </c>
      <c r="F153" s="1890">
        <f>F138</f>
        <v>24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570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88" t="s">
        <v>37</v>
      </c>
      <c r="D155" s="1981"/>
      <c r="E155" s="1563">
        <v>27.345040250096812</v>
      </c>
      <c r="F155" s="1556">
        <v>10</v>
      </c>
      <c r="G155" s="1547">
        <f>F155*E155</f>
        <v>273.4504025009681</v>
      </c>
      <c r="H155" s="351">
        <f>G155/12/F157</f>
        <v>2.3672900001815229E-2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962.6</v>
      </c>
      <c r="G157" s="1877">
        <f>F157*E157</f>
        <v>31996.823999999997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9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8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84" t="s">
        <v>37</v>
      </c>
      <c r="D160" s="1584" t="s">
        <v>285</v>
      </c>
      <c r="E160" s="288">
        <v>8.31</v>
      </c>
      <c r="F160" s="262">
        <v>0</v>
      </c>
      <c r="G160" s="1547">
        <f>F160*E160</f>
        <v>0</v>
      </c>
      <c r="H160" s="155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581"/>
      <c r="B161" s="44" t="s">
        <v>189</v>
      </c>
      <c r="C161" s="1584" t="s">
        <v>190</v>
      </c>
      <c r="D161" s="1584" t="s">
        <v>191</v>
      </c>
      <c r="E161" s="57">
        <v>866.68268745943726</v>
      </c>
      <c r="F161" s="363">
        <v>1.4</v>
      </c>
      <c r="G161" s="150">
        <v>1386.6922999350998</v>
      </c>
      <c r="H161" s="155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581"/>
      <c r="B162" s="44" t="s">
        <v>192</v>
      </c>
      <c r="C162" s="1584" t="s">
        <v>193</v>
      </c>
      <c r="D162" s="1584" t="s">
        <v>176</v>
      </c>
      <c r="E162" s="57">
        <v>1103.5581247806338</v>
      </c>
      <c r="F162" s="363">
        <v>0</v>
      </c>
      <c r="G162" s="150">
        <v>0</v>
      </c>
      <c r="H162" s="155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581"/>
      <c r="B163" s="44" t="s">
        <v>194</v>
      </c>
      <c r="C163" s="1584" t="s">
        <v>158</v>
      </c>
      <c r="D163" s="1584" t="s">
        <v>195</v>
      </c>
      <c r="E163" s="1540">
        <v>264.72000000000003</v>
      </c>
      <c r="F163" s="155">
        <v>4.8</v>
      </c>
      <c r="G163" s="1557">
        <f>F163*E163</f>
        <v>1270.6560000000002</v>
      </c>
      <c r="H163" s="1549">
        <f>G163/12/F165</f>
        <v>0.11000207770621236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548"/>
      <c r="I164" s="195"/>
      <c r="J164" s="195"/>
      <c r="K164" s="195"/>
      <c r="L164" s="195"/>
      <c r="M164" s="1537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962.6</v>
      </c>
      <c r="G165" s="165">
        <f>F165*E165</f>
        <v>49298.670258612045</v>
      </c>
      <c r="H165" s="154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53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549">
        <v>0</v>
      </c>
      <c r="I166" s="210">
        <v>0</v>
      </c>
      <c r="J166" s="210">
        <v>0</v>
      </c>
      <c r="K166" s="210">
        <v>0</v>
      </c>
      <c r="L166" s="210">
        <v>0</v>
      </c>
      <c r="M166" s="153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9.1855643060906615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5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53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529" t="s">
        <v>290</v>
      </c>
      <c r="D168" s="1584" t="s">
        <v>291</v>
      </c>
      <c r="E168" s="1541">
        <v>7.6047019999999996</v>
      </c>
      <c r="F168" s="190">
        <f>F169</f>
        <v>427.9</v>
      </c>
      <c r="G168" s="1558">
        <f>F168*E168</f>
        <v>3254.0519857999998</v>
      </c>
      <c r="H168" s="1558">
        <f>G168/12/F165</f>
        <v>0.28170683442412908</v>
      </c>
      <c r="I168" s="1558"/>
      <c r="J168" s="1558"/>
      <c r="K168" s="1558"/>
      <c r="L168" s="1558"/>
      <c r="M168" s="1558"/>
      <c r="N168" s="1558">
        <v>2612.2151369999997</v>
      </c>
      <c r="O168" s="1558"/>
      <c r="P168" s="1558"/>
      <c r="Q168" s="1558"/>
      <c r="R168" s="155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528" t="s">
        <v>203</v>
      </c>
      <c r="D169" s="1585" t="s">
        <v>291</v>
      </c>
      <c r="E169" s="1540">
        <v>9.7774739999999998</v>
      </c>
      <c r="F169" s="155">
        <v>427.9</v>
      </c>
      <c r="G169" s="1558">
        <f>F169*E169</f>
        <v>4183.7811246000001</v>
      </c>
      <c r="H169" s="1558">
        <f>G169/12/F168</f>
        <v>0.81478950000000006</v>
      </c>
      <c r="I169" s="1557"/>
      <c r="J169" s="1557"/>
      <c r="K169" s="1557"/>
      <c r="L169" s="1557"/>
      <c r="M169" s="1557"/>
      <c r="N169" s="1557">
        <v>0</v>
      </c>
      <c r="O169" s="1557"/>
      <c r="P169" s="1557"/>
      <c r="Q169" s="1557"/>
      <c r="R169" s="1557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962.6</v>
      </c>
      <c r="G170" s="160">
        <f>F170*E170</f>
        <v>2319.866</v>
      </c>
      <c r="H170" s="154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53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54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53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54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53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54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53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54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53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5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53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542">
        <v>5300.3178379683068</v>
      </c>
      <c r="F176" s="1544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26.087003597019709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99" t="s">
        <v>307</v>
      </c>
      <c r="D178" s="1993" t="s">
        <v>308</v>
      </c>
      <c r="E178" s="1994"/>
      <c r="F178" s="155"/>
      <c r="G178" s="1557">
        <v>42726</v>
      </c>
      <c r="H178" s="1559">
        <f>G178/12/F180</f>
        <v>3.6988364845210886</v>
      </c>
      <c r="I178" s="1532">
        <v>72931</v>
      </c>
      <c r="J178" s="1532">
        <v>14732.061999999998</v>
      </c>
      <c r="K178" s="1532">
        <v>1168</v>
      </c>
      <c r="L178" s="1532">
        <v>54899</v>
      </c>
      <c r="M178" s="1532">
        <v>0</v>
      </c>
      <c r="N178" s="1532">
        <v>0</v>
      </c>
      <c r="O178" s="1532">
        <v>3920</v>
      </c>
      <c r="P178" s="1532">
        <v>33033.938000000002</v>
      </c>
      <c r="Q178" s="1532">
        <v>27594</v>
      </c>
      <c r="R178" s="1532">
        <v>2103.8181818181947</v>
      </c>
      <c r="S178" s="1532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533"/>
      <c r="J179" s="1533"/>
      <c r="K179" s="1533"/>
      <c r="L179" s="1533"/>
      <c r="M179" s="1533"/>
      <c r="N179" s="1533"/>
      <c r="O179" s="1533"/>
      <c r="P179" s="1533"/>
      <c r="Q179" s="1533"/>
      <c r="R179" s="1533"/>
      <c r="S179" s="153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962.6</v>
      </c>
      <c r="G180" s="150">
        <f>F180*E180</f>
        <v>31400.011999999999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962.6</v>
      </c>
      <c r="G181" s="150">
        <f>F181*E181</f>
        <v>12638.938000000002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2">
        <v>14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26"/>
      <c r="B184" s="1844" t="s">
        <v>216</v>
      </c>
      <c r="C184" s="1844"/>
      <c r="D184" s="1844"/>
      <c r="E184" s="1844"/>
      <c r="F184" s="405">
        <f>F180</f>
        <v>962.6</v>
      </c>
      <c r="G184" s="406"/>
    </row>
    <row r="185" spans="1:22">
      <c r="A185" s="1526"/>
      <c r="B185" s="1845" t="s">
        <v>217</v>
      </c>
      <c r="C185" s="1845"/>
      <c r="D185" s="1845"/>
      <c r="E185" s="1845"/>
      <c r="F185" s="407">
        <f>F184</f>
        <v>962.6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26.087003597019709</v>
      </c>
      <c r="G187" s="1838"/>
      <c r="V187" s="541">
        <f>V19+V37+V57+V73+V87+V101+V132+V151+V166</f>
        <v>26.079332029952052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3.6988364845210886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29.899431728350418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33.598268212871503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27" top="0.52" bottom="0.38" header="0.3" footer="0.3"/>
  <pageSetup paperSize="9" orientation="landscape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577"/>
      <c r="B2" s="1577"/>
      <c r="C2" s="1577"/>
      <c r="D2" s="1577"/>
      <c r="E2" s="1577"/>
      <c r="F2" s="1577"/>
      <c r="G2" s="1577"/>
      <c r="H2" s="1577"/>
      <c r="V2" s="536"/>
    </row>
    <row r="3" spans="1:22" ht="18.75">
      <c r="A3" s="506"/>
      <c r="B3" s="496" t="s">
        <v>226</v>
      </c>
      <c r="C3" s="1951" t="s">
        <v>343</v>
      </c>
      <c r="D3" s="1951"/>
      <c r="E3" s="1951"/>
      <c r="F3" s="843">
        <v>16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95" t="s">
        <v>9</v>
      </c>
      <c r="D10" s="7" t="s">
        <v>10</v>
      </c>
      <c r="E10" s="11">
        <v>317.58</v>
      </c>
      <c r="F10" s="149">
        <v>0.92830000000000001</v>
      </c>
      <c r="G10" s="150">
        <f>F10*E10</f>
        <v>294.80951399999998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2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0.92830000000000001</v>
      </c>
      <c r="G11" s="150">
        <f>F11*E11</f>
        <v>1096.0809420000001</v>
      </c>
      <c r="H11" s="1559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2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59"/>
      <c r="I12" s="161"/>
      <c r="J12" s="161"/>
      <c r="K12" s="161"/>
      <c r="L12" s="161"/>
      <c r="M12" s="161"/>
      <c r="N12" s="1532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567"/>
      <c r="I13" s="167"/>
      <c r="J13" s="167"/>
      <c r="K13" s="167"/>
      <c r="L13" s="167"/>
      <c r="M13" s="167"/>
      <c r="N13" s="1565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0.42399999999999999</v>
      </c>
      <c r="G14" s="173">
        <f>F14*E14</f>
        <v>611.03063999999995</v>
      </c>
      <c r="H14" s="1560">
        <f>G14/12/F34</f>
        <v>5.4852116772595064E-2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5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561">
        <v>1203.0267225146711</v>
      </c>
      <c r="F15" s="179">
        <v>1.5925000000000002E-2</v>
      </c>
      <c r="G15" s="1566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561"/>
      <c r="F16" s="182"/>
      <c r="G16" s="183"/>
      <c r="H16" s="183"/>
      <c r="I16" s="1532"/>
      <c r="J16" s="184"/>
      <c r="K16" s="161"/>
      <c r="L16" s="161"/>
      <c r="M16" s="161"/>
      <c r="N16" s="161"/>
      <c r="O16" s="1532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562">
        <v>601.51336125733553</v>
      </c>
      <c r="F17" s="186">
        <v>0.95</v>
      </c>
      <c r="G17" s="1566">
        <v>571.43769319446869</v>
      </c>
      <c r="H17" s="1567">
        <v>9.1453442992521061E-2</v>
      </c>
      <c r="I17" s="1565">
        <v>289.60762389041099</v>
      </c>
      <c r="J17" s="1565">
        <v>58.500740025863017</v>
      </c>
      <c r="K17" s="1565">
        <v>0</v>
      </c>
      <c r="L17" s="1565">
        <v>0</v>
      </c>
      <c r="M17" s="1565">
        <v>4.7124602682858026</v>
      </c>
      <c r="N17" s="1565">
        <v>0</v>
      </c>
      <c r="O17" s="1565">
        <v>0</v>
      </c>
      <c r="P17" s="1565">
        <v>161.47309969046205</v>
      </c>
      <c r="Q17" s="1565">
        <v>51.42939238750219</v>
      </c>
      <c r="R17" s="1565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562">
        <v>200.50445375244516</v>
      </c>
      <c r="F18" s="186">
        <v>1.7817500000000002</v>
      </c>
      <c r="G18" s="1566">
        <v>357.24881047341921</v>
      </c>
      <c r="H18" s="1567">
        <v>5.7174446334008582E-2</v>
      </c>
      <c r="I18" s="1565">
        <v>181.05557328657537</v>
      </c>
      <c r="J18" s="1565">
        <v>36.573225803888228</v>
      </c>
      <c r="K18" s="1565">
        <v>0</v>
      </c>
      <c r="L18" s="1565">
        <v>0</v>
      </c>
      <c r="M18" s="1565">
        <v>2.9461144150941156</v>
      </c>
      <c r="N18" s="1565">
        <v>0</v>
      </c>
      <c r="O18" s="1565">
        <v>0</v>
      </c>
      <c r="P18" s="1565">
        <v>100.94901592051959</v>
      </c>
      <c r="Q18" s="1565">
        <v>32.152392942607733</v>
      </c>
      <c r="R18" s="1565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563">
        <v>376.94837305459691</v>
      </c>
      <c r="F19" s="188">
        <v>0.22</v>
      </c>
      <c r="G19" s="1558">
        <v>82.928642072011328</v>
      </c>
      <c r="H19" s="1560">
        <v>1.3271980358493585E-2</v>
      </c>
      <c r="I19" s="1565">
        <v>42.028671312657536</v>
      </c>
      <c r="J19" s="1565">
        <v>8.489791605156821</v>
      </c>
      <c r="K19" s="1565">
        <v>0</v>
      </c>
      <c r="L19" s="1565">
        <v>0</v>
      </c>
      <c r="M19" s="1565">
        <v>0.6838854620922834</v>
      </c>
      <c r="N19" s="1565">
        <v>0</v>
      </c>
      <c r="O19" s="1565">
        <v>0</v>
      </c>
      <c r="P19" s="1565">
        <v>23.433429484903545</v>
      </c>
      <c r="Q19" s="1565">
        <v>7.4635777864810189</v>
      </c>
      <c r="R19" s="1565">
        <v>0.82928642072011371</v>
      </c>
      <c r="S19" s="177">
        <v>82.928642072011328</v>
      </c>
      <c r="V19" s="540">
        <f>H10+H11+H14+H15+H17+H18+H19</f>
        <v>0.34467808346742018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558">
        <v>25.650488583277326</v>
      </c>
      <c r="H20" s="156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57">
        <v>22.28453108228754</v>
      </c>
      <c r="H21" s="1559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548"/>
      <c r="I22" s="161"/>
      <c r="J22" s="195"/>
      <c r="K22" s="195"/>
      <c r="L22" s="195"/>
      <c r="M22" s="195"/>
      <c r="N22" s="1537"/>
      <c r="O22" s="197"/>
      <c r="P22" s="197"/>
      <c r="Q22" s="197"/>
      <c r="R22" s="197"/>
      <c r="S22" s="1532"/>
    </row>
    <row r="23" spans="1:22" ht="25.5">
      <c r="A23" s="1852"/>
      <c r="B23" s="19" t="s">
        <v>31</v>
      </c>
      <c r="C23" s="1961"/>
      <c r="D23" s="1593" t="s">
        <v>246</v>
      </c>
      <c r="E23" s="30">
        <v>1126.2954418847103</v>
      </c>
      <c r="F23" s="1543">
        <v>0.18200000000000002</v>
      </c>
      <c r="G23" s="199">
        <v>204.9857704230173</v>
      </c>
      <c r="H23" s="154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565">
        <v>204.9857704230173</v>
      </c>
    </row>
    <row r="24" spans="1:22" ht="25.5">
      <c r="A24" s="1852"/>
      <c r="B24" s="19" t="s">
        <v>32</v>
      </c>
      <c r="C24" s="1961"/>
      <c r="D24" s="1593" t="s">
        <v>247</v>
      </c>
      <c r="E24" s="30">
        <v>4805.0471364364521</v>
      </c>
      <c r="F24" s="1543">
        <v>0.1</v>
      </c>
      <c r="G24" s="199">
        <v>480.50471364364523</v>
      </c>
      <c r="H24" s="154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565">
        <v>480.50471364364518</v>
      </c>
    </row>
    <row r="25" spans="1:22" ht="25.5">
      <c r="A25" s="1852"/>
      <c r="B25" s="19" t="s">
        <v>33</v>
      </c>
      <c r="C25" s="1961"/>
      <c r="D25" s="1593" t="s">
        <v>248</v>
      </c>
      <c r="E25" s="30">
        <v>2762.731430345988</v>
      </c>
      <c r="F25" s="1543">
        <v>0.05</v>
      </c>
      <c r="G25" s="199">
        <v>138.13657151729942</v>
      </c>
      <c r="H25" s="154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565">
        <v>138.13657151729939</v>
      </c>
    </row>
    <row r="26" spans="1:22">
      <c r="A26" s="1852"/>
      <c r="B26" s="19" t="s">
        <v>34</v>
      </c>
      <c r="C26" s="1961"/>
      <c r="D26" s="1593" t="s">
        <v>249</v>
      </c>
      <c r="E26" s="30">
        <v>681.19928507448594</v>
      </c>
      <c r="F26" s="201">
        <v>0.05</v>
      </c>
      <c r="G26" s="199">
        <v>34.059964253724296</v>
      </c>
      <c r="H26" s="154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565">
        <v>34.059964253724303</v>
      </c>
    </row>
    <row r="27" spans="1:22" ht="45">
      <c r="A27" s="1853"/>
      <c r="B27" s="19" t="s">
        <v>35</v>
      </c>
      <c r="C27" s="1962"/>
      <c r="D27" s="1593" t="s">
        <v>250</v>
      </c>
      <c r="E27" s="30">
        <v>601.34704488767522</v>
      </c>
      <c r="F27" s="201">
        <v>3.58</v>
      </c>
      <c r="G27" s="202">
        <v>2152.8224206978775</v>
      </c>
      <c r="H27" s="155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565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92"/>
      <c r="E28" s="204"/>
      <c r="F28" s="205"/>
      <c r="G28" s="1545"/>
      <c r="H28" s="1548"/>
      <c r="I28" s="161"/>
      <c r="J28" s="195"/>
      <c r="K28" s="195"/>
      <c r="L28" s="195"/>
      <c r="M28" s="195"/>
      <c r="N28" s="1537"/>
      <c r="O28" s="197"/>
      <c r="P28" s="197"/>
      <c r="Q28" s="197"/>
      <c r="R28" s="153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546"/>
      <c r="H29" s="1549"/>
      <c r="I29" s="167"/>
      <c r="J29" s="210"/>
      <c r="K29" s="210"/>
      <c r="L29" s="210"/>
      <c r="M29" s="210"/>
      <c r="N29" s="1538"/>
      <c r="O29" s="212"/>
      <c r="P29" s="212"/>
      <c r="Q29" s="212"/>
      <c r="R29" s="153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546"/>
      <c r="H30" s="1549"/>
      <c r="I30" s="167"/>
      <c r="J30" s="210"/>
      <c r="K30" s="210"/>
      <c r="L30" s="210"/>
      <c r="M30" s="210"/>
      <c r="N30" s="1538"/>
      <c r="O30" s="212"/>
      <c r="P30" s="212"/>
      <c r="Q30" s="212"/>
      <c r="R30" s="1538"/>
      <c r="S30" s="212"/>
    </row>
    <row r="31" spans="1:22">
      <c r="A31" s="1945"/>
      <c r="B31" s="214" t="s">
        <v>14</v>
      </c>
      <c r="C31" s="2015"/>
      <c r="D31" s="1593" t="s">
        <v>251</v>
      </c>
      <c r="E31" s="16">
        <v>977.20461054117141</v>
      </c>
      <c r="F31" s="208"/>
      <c r="G31" s="1546">
        <v>0</v>
      </c>
      <c r="H31" s="154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565">
        <v>0</v>
      </c>
      <c r="S31" s="212">
        <v>0</v>
      </c>
    </row>
    <row r="32" spans="1:22">
      <c r="A32" s="1945"/>
      <c r="B32" s="214" t="s">
        <v>15</v>
      </c>
      <c r="C32" s="2015"/>
      <c r="D32" s="1593" t="s">
        <v>252</v>
      </c>
      <c r="E32" s="16">
        <v>422.96781417391372</v>
      </c>
      <c r="F32" s="208"/>
      <c r="G32" s="1546">
        <v>0</v>
      </c>
      <c r="H32" s="154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565">
        <v>0</v>
      </c>
      <c r="S32" s="212">
        <v>0</v>
      </c>
    </row>
    <row r="33" spans="1:22">
      <c r="A33" s="1945"/>
      <c r="B33" s="214" t="s">
        <v>16</v>
      </c>
      <c r="C33" s="2015"/>
      <c r="D33" s="1593" t="s">
        <v>252</v>
      </c>
      <c r="E33" s="16">
        <v>457.39808578148273</v>
      </c>
      <c r="F33" s="201">
        <v>7.6000000000000005</v>
      </c>
      <c r="G33" s="1546">
        <v>3476.2254519392691</v>
      </c>
      <c r="H33" s="154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565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93" t="s">
        <v>38</v>
      </c>
      <c r="E34" s="16">
        <v>1.2</v>
      </c>
      <c r="F34" s="201">
        <v>928.3</v>
      </c>
      <c r="G34" s="1546">
        <f>F34*E34</f>
        <v>1113.9599999999998</v>
      </c>
      <c r="H34" s="154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565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93" t="s">
        <v>253</v>
      </c>
      <c r="E35" s="16">
        <v>4080.0586663749868</v>
      </c>
      <c r="F35" s="201">
        <v>0.15000000000000002</v>
      </c>
      <c r="G35" s="1546">
        <v>612.00879995624814</v>
      </c>
      <c r="H35" s="154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565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93" t="s">
        <v>254</v>
      </c>
      <c r="E36" s="16">
        <v>542.63400340229032</v>
      </c>
      <c r="F36" s="201">
        <v>0.48</v>
      </c>
      <c r="G36" s="1546">
        <v>260.46432163309936</v>
      </c>
      <c r="H36" s="154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565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93" t="s">
        <v>255</v>
      </c>
      <c r="E37" s="16">
        <v>306.58840066870818</v>
      </c>
      <c r="F37" s="201">
        <v>2.4</v>
      </c>
      <c r="G37" s="1546">
        <v>735.81216160489964</v>
      </c>
      <c r="H37" s="154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565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93" t="s">
        <v>257</v>
      </c>
      <c r="E38" s="16">
        <v>156.95420578206742</v>
      </c>
      <c r="F38" s="201">
        <v>22</v>
      </c>
      <c r="G38" s="1546">
        <v>3452.9925272054834</v>
      </c>
      <c r="H38" s="154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565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94" t="s">
        <v>247</v>
      </c>
      <c r="E39" s="16">
        <v>7155.5468887154684</v>
      </c>
      <c r="F39" s="190"/>
      <c r="G39" s="1546">
        <v>0</v>
      </c>
      <c r="H39" s="154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565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551" t="s">
        <v>52</v>
      </c>
      <c r="D42" s="1593" t="s">
        <v>50</v>
      </c>
      <c r="E42" s="30">
        <v>93.576840809582535</v>
      </c>
      <c r="F42" s="220">
        <v>0</v>
      </c>
      <c r="G42" s="1566">
        <v>0</v>
      </c>
      <c r="H42" s="1567">
        <v>0</v>
      </c>
      <c r="I42" s="167">
        <v>0</v>
      </c>
      <c r="J42" s="1565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565">
        <v>0</v>
      </c>
      <c r="S42" s="212">
        <v>0</v>
      </c>
    </row>
    <row r="43" spans="1:22">
      <c r="A43" s="1945"/>
      <c r="B43" s="27" t="s">
        <v>51</v>
      </c>
      <c r="C43" s="1551" t="s">
        <v>52</v>
      </c>
      <c r="D43" s="1593" t="s">
        <v>53</v>
      </c>
      <c r="E43" s="30">
        <v>93.576840809582535</v>
      </c>
      <c r="F43" s="220">
        <v>8</v>
      </c>
      <c r="G43" s="1566">
        <v>748.61472647666028</v>
      </c>
      <c r="H43" s="1567">
        <v>0.11980902734726655</v>
      </c>
      <c r="I43" s="167">
        <v>390.2081669260275</v>
      </c>
      <c r="J43" s="1565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565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93" t="s">
        <v>56</v>
      </c>
      <c r="E44" s="30">
        <v>64.983917228876734</v>
      </c>
      <c r="F44" s="221">
        <v>3</v>
      </c>
      <c r="G44" s="1566">
        <v>194.95175168663019</v>
      </c>
      <c r="H44" s="1567">
        <v>3.1200267538350646E-2</v>
      </c>
      <c r="I44" s="167">
        <v>101.61671013698628</v>
      </c>
      <c r="J44" s="1565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565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90" t="s">
        <v>37</v>
      </c>
      <c r="D45" s="1594" t="s">
        <v>58</v>
      </c>
      <c r="E45" s="35">
        <v>74.374665417378125</v>
      </c>
      <c r="F45" s="172">
        <v>6.4</v>
      </c>
      <c r="G45" s="1558">
        <v>475.99785867122</v>
      </c>
      <c r="H45" s="1560">
        <v>7.6179159252163745E-2</v>
      </c>
      <c r="I45" s="167">
        <v>243.22975738389047</v>
      </c>
      <c r="J45" s="1565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565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9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928.3</v>
      </c>
      <c r="G47" s="1892">
        <f>F47*E47</f>
        <v>11362.392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94" t="s">
        <v>259</v>
      </c>
      <c r="E59" s="35">
        <v>2099.0528703355221</v>
      </c>
      <c r="F59" s="242">
        <v>0</v>
      </c>
      <c r="G59" s="1558">
        <v>0</v>
      </c>
      <c r="H59" s="156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91"/>
      <c r="D60" s="25"/>
      <c r="E60" s="25"/>
      <c r="F60" s="164"/>
      <c r="G60" s="1566"/>
      <c r="H60" s="156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928.3</v>
      </c>
      <c r="G61" s="1901">
        <f>F61*E61</f>
        <v>7537.7959999999985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9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98" t="s">
        <v>77</v>
      </c>
      <c r="D68" s="1594" t="s">
        <v>259</v>
      </c>
      <c r="E68" s="246">
        <v>2099.0528703355221</v>
      </c>
      <c r="F68" s="242">
        <v>1</v>
      </c>
      <c r="G68" s="1558">
        <v>2099.0528703355221</v>
      </c>
      <c r="H68" s="156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928.3</v>
      </c>
      <c r="G69" s="1892">
        <f>F69*E69</f>
        <v>10749.714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9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9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581" t="s">
        <v>91</v>
      </c>
      <c r="D74" s="15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59"/>
      <c r="I75" s="161"/>
      <c r="J75" s="161"/>
      <c r="K75" s="161"/>
      <c r="L75" s="161"/>
      <c r="M75" s="1532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928.3</v>
      </c>
      <c r="G76" s="165">
        <f>F76*E76</f>
        <v>25744.835691878438</v>
      </c>
      <c r="H76" s="1567">
        <v>0</v>
      </c>
      <c r="I76" s="167">
        <v>0</v>
      </c>
      <c r="J76" s="167">
        <v>0</v>
      </c>
      <c r="K76" s="167">
        <v>0</v>
      </c>
      <c r="L76" s="167">
        <v>0</v>
      </c>
      <c r="M76" s="1565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928.3</v>
      </c>
      <c r="G77" s="173">
        <f>F77*E77</f>
        <v>27004.246999999999</v>
      </c>
      <c r="H77" s="156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5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558">
        <v>0</v>
      </c>
      <c r="H78" s="1560">
        <v>0</v>
      </c>
      <c r="I78" s="1533">
        <v>0</v>
      </c>
      <c r="J78" s="1533">
        <v>0</v>
      </c>
      <c r="K78" s="1533">
        <v>0</v>
      </c>
      <c r="L78" s="1533">
        <v>0</v>
      </c>
      <c r="M78" s="1533">
        <v>0</v>
      </c>
      <c r="N78" s="1533">
        <v>0</v>
      </c>
      <c r="O78" s="1533">
        <v>0</v>
      </c>
      <c r="P78" s="1533">
        <v>0</v>
      </c>
      <c r="Q78" s="1533">
        <v>0</v>
      </c>
      <c r="R78" s="15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59"/>
      <c r="I80" s="1532"/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567">
        <v>0.13997141476637565</v>
      </c>
      <c r="I81" s="1565">
        <v>474.06009863013696</v>
      </c>
      <c r="J81" s="1565">
        <v>95.760139923287653</v>
      </c>
      <c r="K81" s="1565">
        <v>0</v>
      </c>
      <c r="L81" s="1565">
        <v>0</v>
      </c>
      <c r="M81" s="1565">
        <v>7.7985621679240875</v>
      </c>
      <c r="N81" s="1565">
        <v>0</v>
      </c>
      <c r="O81" s="1565">
        <v>0</v>
      </c>
      <c r="P81" s="1565">
        <v>209.5188485022509</v>
      </c>
      <c r="Q81" s="1565">
        <v>78.713764922359957</v>
      </c>
      <c r="R81" s="167">
        <v>8.7459738802622269</v>
      </c>
      <c r="S81" s="1565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567">
        <v>0.10497856107478176</v>
      </c>
      <c r="I82" s="1565">
        <v>355.54507397260272</v>
      </c>
      <c r="J82" s="1565">
        <v>71.820104942465747</v>
      </c>
      <c r="K82" s="1565">
        <v>0</v>
      </c>
      <c r="L82" s="1565">
        <v>0</v>
      </c>
      <c r="M82" s="1565">
        <v>5.8489216259430652</v>
      </c>
      <c r="N82" s="1565">
        <v>0</v>
      </c>
      <c r="O82" s="1565">
        <v>0</v>
      </c>
      <c r="P82" s="1565">
        <v>157.13913637668821</v>
      </c>
      <c r="Q82" s="1565">
        <v>59.035323691769975</v>
      </c>
      <c r="R82" s="167">
        <v>6.5594804101966702</v>
      </c>
      <c r="S82" s="1565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567">
        <v>1.2541438763067266E-2</v>
      </c>
      <c r="I83" s="1565">
        <v>42.475784837260278</v>
      </c>
      <c r="J83" s="1565">
        <v>8.5801085371265771</v>
      </c>
      <c r="K83" s="1565">
        <v>0</v>
      </c>
      <c r="L83" s="1565">
        <v>0</v>
      </c>
      <c r="M83" s="1565">
        <v>0.69875117024599831</v>
      </c>
      <c r="N83" s="1565">
        <v>0</v>
      </c>
      <c r="O83" s="1565">
        <v>0</v>
      </c>
      <c r="P83" s="1565">
        <v>18.77288882580169</v>
      </c>
      <c r="Q83" s="1565">
        <v>7.0527533370434554</v>
      </c>
      <c r="R83" s="167">
        <v>0.7836392596714995</v>
      </c>
      <c r="S83" s="1565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567">
        <v>3.135359690766816E-2</v>
      </c>
      <c r="I84" s="1565">
        <v>106.18946209315069</v>
      </c>
      <c r="J84" s="1565">
        <v>21.450271342816439</v>
      </c>
      <c r="K84" s="1565">
        <v>0</v>
      </c>
      <c r="L84" s="1565">
        <v>0</v>
      </c>
      <c r="M84" s="1565">
        <v>1.7468779256149958</v>
      </c>
      <c r="N84" s="1565">
        <v>0</v>
      </c>
      <c r="O84" s="1565">
        <v>0</v>
      </c>
      <c r="P84" s="1565">
        <v>46.932222064504217</v>
      </c>
      <c r="Q84" s="1565">
        <v>17.631883342608639</v>
      </c>
      <c r="R84" s="167">
        <v>1.9590981491787431</v>
      </c>
      <c r="S84" s="1565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567">
        <v>0.31493568322434529</v>
      </c>
      <c r="I85" s="1565">
        <v>1066.6352219178082</v>
      </c>
      <c r="J85" s="1565">
        <v>215.46031482739724</v>
      </c>
      <c r="K85" s="1565">
        <v>0</v>
      </c>
      <c r="L85" s="1565">
        <v>0</v>
      </c>
      <c r="M85" s="1565">
        <v>17.546764877829197</v>
      </c>
      <c r="N85" s="1565">
        <v>0</v>
      </c>
      <c r="O85" s="1565">
        <v>0</v>
      </c>
      <c r="P85" s="1565">
        <v>471.41740913006464</v>
      </c>
      <c r="Q85" s="1565">
        <v>177.10597107530992</v>
      </c>
      <c r="R85" s="167">
        <v>19.67844123059001</v>
      </c>
      <c r="S85" s="1565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560">
        <v>7.8383992269170408E-2</v>
      </c>
      <c r="I86" s="1533">
        <v>265.47365523287675</v>
      </c>
      <c r="J86" s="1533">
        <v>53.625678357041103</v>
      </c>
      <c r="K86" s="1533">
        <v>0</v>
      </c>
      <c r="L86" s="1533">
        <v>0</v>
      </c>
      <c r="M86" s="1533">
        <v>4.3671948140374894</v>
      </c>
      <c r="N86" s="1533">
        <v>0</v>
      </c>
      <c r="O86" s="1533">
        <v>0</v>
      </c>
      <c r="P86" s="1533">
        <v>117.33055516126056</v>
      </c>
      <c r="Q86" s="1533">
        <v>44.079708356521593</v>
      </c>
      <c r="R86" s="175">
        <v>4.8977453729468721</v>
      </c>
      <c r="S86" s="1533">
        <v>489.77453729468442</v>
      </c>
    </row>
    <row r="87" spans="1:22" ht="38.25">
      <c r="A87" s="270" t="s">
        <v>61</v>
      </c>
      <c r="B87" s="15" t="s">
        <v>104</v>
      </c>
      <c r="C87" s="1580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3.1063313536720751</v>
      </c>
    </row>
    <row r="88" spans="1:22" ht="76.5">
      <c r="A88" s="1534"/>
      <c r="B88" s="20" t="s">
        <v>105</v>
      </c>
      <c r="C88" s="1581" t="s">
        <v>66</v>
      </c>
      <c r="D88" s="1980"/>
      <c r="E88" s="1872">
        <v>1.79</v>
      </c>
      <c r="F88" s="1875">
        <f>F69</f>
        <v>928.3</v>
      </c>
      <c r="G88" s="1901">
        <f>F88*E88</f>
        <v>1661.6569999999999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53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53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53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53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53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53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534"/>
      <c r="B95" s="20" t="s">
        <v>113</v>
      </c>
      <c r="C95" s="1581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535"/>
      <c r="B96" s="287" t="s">
        <v>76</v>
      </c>
      <c r="C96" s="1586" t="s">
        <v>77</v>
      </c>
      <c r="D96" s="1586" t="s">
        <v>259</v>
      </c>
      <c r="E96" s="288">
        <v>2099.0528703355221</v>
      </c>
      <c r="F96" s="242">
        <v>1</v>
      </c>
      <c r="G96" s="1558">
        <v>2099.0528703355221</v>
      </c>
      <c r="H96" s="156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544">
        <f>F69</f>
        <v>928.3</v>
      </c>
      <c r="G97" s="1558">
        <f>F97*E97</f>
        <v>3508.9739999999997</v>
      </c>
      <c r="H97" s="156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5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5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57"/>
      <c r="H100" s="1559"/>
      <c r="I100" s="153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566"/>
      <c r="H101" s="1567"/>
      <c r="I101" s="1565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84.7</v>
      </c>
      <c r="G102" s="1566">
        <f>F102*E102</f>
        <v>50086.498000000007</v>
      </c>
      <c r="H102" s="1567">
        <f>G102/12/F97</f>
        <v>4.4962564185428571</v>
      </c>
      <c r="I102" s="1565">
        <v>1826.8529664</v>
      </c>
      <c r="J102" s="1565">
        <v>369.02429921279997</v>
      </c>
      <c r="K102" s="1565">
        <v>0</v>
      </c>
      <c r="L102" s="1565">
        <v>0</v>
      </c>
      <c r="M102" s="1565">
        <v>24.80073503669497</v>
      </c>
      <c r="N102" s="1565">
        <v>0</v>
      </c>
      <c r="O102" s="1565">
        <v>0</v>
      </c>
      <c r="P102" s="1565">
        <v>1291.8535215567422</v>
      </c>
      <c r="Q102" s="1565">
        <v>351.2531522206238</v>
      </c>
      <c r="R102" s="1565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558">
        <v>0</v>
      </c>
      <c r="H103" s="1560">
        <v>0</v>
      </c>
      <c r="I103" s="1565">
        <v>0</v>
      </c>
      <c r="J103" s="1565">
        <v>0</v>
      </c>
      <c r="K103" s="1565">
        <v>0</v>
      </c>
      <c r="L103" s="1565">
        <v>0</v>
      </c>
      <c r="M103" s="1565">
        <v>0</v>
      </c>
      <c r="N103" s="1565">
        <v>0</v>
      </c>
      <c r="O103" s="1565">
        <v>0</v>
      </c>
      <c r="P103" s="1565">
        <v>0</v>
      </c>
      <c r="Q103" s="1565">
        <v>0</v>
      </c>
      <c r="R103" s="1565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540"/>
      <c r="F104" s="1555"/>
      <c r="G104" s="1557"/>
      <c r="H104" s="1559"/>
      <c r="I104" s="153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541"/>
      <c r="F105" s="1564"/>
      <c r="G105" s="1566"/>
      <c r="H105" s="1567"/>
      <c r="I105" s="1565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541">
        <v>69.97</v>
      </c>
      <c r="F106" s="1564">
        <f>F102</f>
        <v>84.7</v>
      </c>
      <c r="G106" s="1566">
        <f>F106*E106</f>
        <v>5926.4589999999998</v>
      </c>
      <c r="H106" s="1567">
        <f>G106/12/F97</f>
        <v>0.53201721785342382</v>
      </c>
      <c r="I106" s="1565">
        <v>192.39853855561645</v>
      </c>
      <c r="J106" s="1565">
        <v>38.86450478823452</v>
      </c>
      <c r="K106" s="1565">
        <v>0</v>
      </c>
      <c r="L106" s="1565">
        <v>45.72131298048</v>
      </c>
      <c r="M106" s="1565">
        <v>2.6119371749813882</v>
      </c>
      <c r="N106" s="1565">
        <v>0</v>
      </c>
      <c r="O106" s="1565">
        <v>0</v>
      </c>
      <c r="P106" s="1565">
        <v>136.05404164804696</v>
      </c>
      <c r="Q106" s="1565">
        <v>41.56503351473593</v>
      </c>
      <c r="R106" s="1565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542">
        <v>65.177121105322314</v>
      </c>
      <c r="F107" s="1556">
        <v>0</v>
      </c>
      <c r="G107" s="1558">
        <v>0</v>
      </c>
      <c r="H107" s="1560">
        <v>0</v>
      </c>
      <c r="I107" s="1533">
        <v>0</v>
      </c>
      <c r="J107" s="1533">
        <v>0</v>
      </c>
      <c r="K107" s="1533">
        <v>0</v>
      </c>
      <c r="L107" s="1533">
        <v>0</v>
      </c>
      <c r="M107" s="1533">
        <v>0</v>
      </c>
      <c r="N107" s="1533">
        <v>0</v>
      </c>
      <c r="O107" s="1533">
        <v>0</v>
      </c>
      <c r="P107" s="1533">
        <v>0</v>
      </c>
      <c r="Q107" s="1533">
        <v>0</v>
      </c>
      <c r="R107" s="1533">
        <v>0</v>
      </c>
      <c r="S107" s="177">
        <v>0</v>
      </c>
    </row>
    <row r="108" spans="1:22" ht="22.5">
      <c r="A108" s="98"/>
      <c r="B108" s="1553" t="s">
        <v>126</v>
      </c>
      <c r="C108" s="1590" t="s">
        <v>127</v>
      </c>
      <c r="D108" s="1589" t="s">
        <v>128</v>
      </c>
      <c r="E108" s="1554">
        <v>5.44</v>
      </c>
      <c r="F108" s="307">
        <v>86.4</v>
      </c>
      <c r="G108" s="1558">
        <f>F108*E108</f>
        <v>470.01600000000008</v>
      </c>
      <c r="H108" s="1567">
        <f>G108/12/F97</f>
        <v>4.2193256490358731E-2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57"/>
      <c r="H109" s="1559"/>
      <c r="I109" s="1532"/>
      <c r="J109" s="1532"/>
      <c r="K109" s="1532"/>
      <c r="L109" s="1532"/>
      <c r="M109" s="1532"/>
      <c r="N109" s="1532"/>
      <c r="O109" s="1532"/>
      <c r="P109" s="1532"/>
      <c r="Q109" s="1532"/>
      <c r="R109" s="1532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566"/>
      <c r="H110" s="285"/>
      <c r="I110" s="1565"/>
      <c r="J110" s="1565"/>
      <c r="K110" s="1565"/>
      <c r="L110" s="1565"/>
      <c r="M110" s="1565"/>
      <c r="N110" s="1565"/>
      <c r="O110" s="1565"/>
      <c r="P110" s="1565"/>
      <c r="Q110" s="1565"/>
      <c r="R110" s="1565"/>
      <c r="S110" s="169"/>
    </row>
    <row r="111" spans="1:22">
      <c r="A111" s="1921"/>
      <c r="B111" s="1534" t="s">
        <v>132</v>
      </c>
      <c r="C111" s="1921"/>
      <c r="D111" s="1980"/>
      <c r="E111" s="300">
        <v>46.25</v>
      </c>
      <c r="F111" s="164">
        <v>10.92</v>
      </c>
      <c r="G111" s="1566">
        <f>F111*E111</f>
        <v>505.05</v>
      </c>
      <c r="H111" s="181">
        <f>G111/12/F97</f>
        <v>4.5338252720025854E-2</v>
      </c>
      <c r="I111" s="1565">
        <v>20.873765873972602</v>
      </c>
      <c r="J111" s="1565">
        <v>4.2165007065424653</v>
      </c>
      <c r="K111" s="1565">
        <v>0</v>
      </c>
      <c r="L111" s="1565">
        <v>1.4893288645352729</v>
      </c>
      <c r="M111" s="1565">
        <v>0.28337515179371581</v>
      </c>
      <c r="N111" s="1565">
        <v>0</v>
      </c>
      <c r="O111" s="1565">
        <v>0</v>
      </c>
      <c r="P111" s="1565">
        <v>14.760820081531467</v>
      </c>
      <c r="Q111" s="1565">
        <v>4.162379067837553</v>
      </c>
      <c r="R111" s="1565">
        <v>0.46248656309306169</v>
      </c>
      <c r="S111" s="169">
        <v>46.248656309306142</v>
      </c>
    </row>
    <row r="112" spans="1:22">
      <c r="A112" s="1923"/>
      <c r="B112" s="1534" t="s">
        <v>133</v>
      </c>
      <c r="C112" s="1923"/>
      <c r="D112" s="1982"/>
      <c r="E112" s="300">
        <v>60.08812590028554</v>
      </c>
      <c r="F112" s="172"/>
      <c r="G112" s="1558">
        <v>0</v>
      </c>
      <c r="H112" s="1560">
        <v>0</v>
      </c>
      <c r="I112" s="1533">
        <v>0</v>
      </c>
      <c r="J112" s="1533">
        <v>0</v>
      </c>
      <c r="K112" s="1533">
        <v>0</v>
      </c>
      <c r="L112" s="1533">
        <v>0</v>
      </c>
      <c r="M112" s="1533">
        <v>0</v>
      </c>
      <c r="N112" s="1533">
        <v>0</v>
      </c>
      <c r="O112" s="1533">
        <v>0</v>
      </c>
      <c r="P112" s="1533">
        <v>0</v>
      </c>
      <c r="Q112" s="1533">
        <v>0</v>
      </c>
      <c r="R112" s="15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557"/>
      <c r="H113" s="1567"/>
      <c r="I113" s="1532"/>
      <c r="J113" s="1532"/>
      <c r="K113" s="1532"/>
      <c r="L113" s="1532"/>
      <c r="M113" s="1532"/>
      <c r="N113" s="1532"/>
      <c r="O113" s="1532"/>
      <c r="P113" s="1532"/>
      <c r="Q113" s="1532"/>
      <c r="R113" s="1532"/>
      <c r="S113" s="1532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566">
        <f>F114*E114</f>
        <v>1065.6000000000001</v>
      </c>
      <c r="H114" s="181">
        <f>G114/12/F97</f>
        <v>9.5658731013680942E-2</v>
      </c>
      <c r="I114" s="1565">
        <v>157.20105058191783</v>
      </c>
      <c r="J114" s="1565">
        <v>31.754612217547397</v>
      </c>
      <c r="K114" s="1565">
        <v>0</v>
      </c>
      <c r="L114" s="1565">
        <v>23.444737563927276</v>
      </c>
      <c r="M114" s="1565">
        <v>2.1341080397154326</v>
      </c>
      <c r="N114" s="1565">
        <v>0</v>
      </c>
      <c r="O114" s="1565">
        <v>0</v>
      </c>
      <c r="P114" s="1565">
        <v>111.16424502780941</v>
      </c>
      <c r="Q114" s="1565">
        <v>32.569875343091738</v>
      </c>
      <c r="R114" s="1565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566">
        <f t="shared" ref="G115:G122" si="0">F115*E115</f>
        <v>60.4422</v>
      </c>
      <c r="H115" s="181">
        <f>G115/12/F97</f>
        <v>5.4258860282236348E-3</v>
      </c>
      <c r="I115" s="1565">
        <v>13.460339956076712</v>
      </c>
      <c r="J115" s="1565">
        <v>2.7189886711274958</v>
      </c>
      <c r="K115" s="1565">
        <v>0</v>
      </c>
      <c r="L115" s="1565">
        <v>1.3334194489483637</v>
      </c>
      <c r="M115" s="1565">
        <v>0.18273300090063391</v>
      </c>
      <c r="N115" s="1565">
        <v>0</v>
      </c>
      <c r="O115" s="1565">
        <v>0</v>
      </c>
      <c r="P115" s="1565">
        <v>9.5184384805061804</v>
      </c>
      <c r="Q115" s="1565">
        <v>2.721391955755939</v>
      </c>
      <c r="R115" s="1565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1.56</v>
      </c>
      <c r="G116" s="1566">
        <f t="shared" si="0"/>
        <v>17.16</v>
      </c>
      <c r="H116" s="181">
        <f>G116/12/F97</f>
        <v>1.5404502854680598E-3</v>
      </c>
      <c r="I116" s="1565">
        <v>1.9088698999232876</v>
      </c>
      <c r="J116" s="1565">
        <v>0.38559171978450407</v>
      </c>
      <c r="K116" s="1565">
        <v>0</v>
      </c>
      <c r="L116" s="1565">
        <v>0.19048849270690912</v>
      </c>
      <c r="M116" s="1565">
        <v>2.5914169053687399E-2</v>
      </c>
      <c r="N116" s="1565">
        <v>0</v>
      </c>
      <c r="O116" s="1565">
        <v>0</v>
      </c>
      <c r="P116" s="1565">
        <v>1.3498515467662571</v>
      </c>
      <c r="Q116" s="1565">
        <v>0.38607158282346454</v>
      </c>
      <c r="R116" s="1565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566">
        <f t="shared" si="0"/>
        <v>0</v>
      </c>
      <c r="H117" s="181">
        <f>G117/12/F97</f>
        <v>0</v>
      </c>
      <c r="I117" s="1565">
        <v>0</v>
      </c>
      <c r="J117" s="1565">
        <v>0</v>
      </c>
      <c r="K117" s="1565">
        <v>0</v>
      </c>
      <c r="L117" s="1565">
        <v>0</v>
      </c>
      <c r="M117" s="1565">
        <v>0</v>
      </c>
      <c r="N117" s="1565">
        <v>0</v>
      </c>
      <c r="O117" s="1565">
        <v>0</v>
      </c>
      <c r="P117" s="1565">
        <v>0</v>
      </c>
      <c r="Q117" s="1565">
        <v>0</v>
      </c>
      <c r="R117" s="1565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566">
        <v>0</v>
      </c>
      <c r="H118" s="181">
        <v>0</v>
      </c>
      <c r="I118" s="1565">
        <v>5.5063554805479447</v>
      </c>
      <c r="J118" s="1565">
        <v>1.1122838070706849</v>
      </c>
      <c r="K118" s="1565">
        <v>0</v>
      </c>
      <c r="L118" s="1565">
        <v>0.87917765864727282</v>
      </c>
      <c r="M118" s="1565">
        <v>7.4752410731790564E-2</v>
      </c>
      <c r="N118" s="1565">
        <v>0</v>
      </c>
      <c r="O118" s="1565">
        <v>0</v>
      </c>
      <c r="P118" s="1565">
        <v>3.8938025387488184</v>
      </c>
      <c r="Q118" s="1565">
        <v>1.146637189574651</v>
      </c>
      <c r="R118" s="1565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566">
        <f t="shared" si="0"/>
        <v>9.8569428262953629</v>
      </c>
      <c r="H119" s="181">
        <f>G119/12/F97</f>
        <v>8.8485608336882503E-4</v>
      </c>
      <c r="I119" s="1565">
        <v>2.2154983227616438</v>
      </c>
      <c r="J119" s="1565">
        <v>0.44753066119785201</v>
      </c>
      <c r="K119" s="1565">
        <v>0</v>
      </c>
      <c r="L119" s="1565">
        <v>0.17583553172945454</v>
      </c>
      <c r="M119" s="1565">
        <v>3.0076852317967494E-2</v>
      </c>
      <c r="N119" s="1565">
        <v>0</v>
      </c>
      <c r="O119" s="1565">
        <v>0</v>
      </c>
      <c r="P119" s="1565">
        <v>1.5666829038259951</v>
      </c>
      <c r="Q119" s="1565">
        <v>0.44356242718329131</v>
      </c>
      <c r="R119" s="1565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566">
        <f t="shared" si="0"/>
        <v>4.2614539948025287</v>
      </c>
      <c r="H120" s="181">
        <f>G120/12/F97</f>
        <v>3.8255000132882052E-4</v>
      </c>
      <c r="I120" s="1565">
        <v>0.89829171761095883</v>
      </c>
      <c r="J120" s="1565">
        <v>0.18145492695741369</v>
      </c>
      <c r="K120" s="1565">
        <v>0</v>
      </c>
      <c r="L120" s="1565">
        <v>0.19048849270690912</v>
      </c>
      <c r="M120" s="1565">
        <v>1.2194903084088188E-2</v>
      </c>
      <c r="N120" s="1565">
        <v>0</v>
      </c>
      <c r="O120" s="1565">
        <v>0</v>
      </c>
      <c r="P120" s="1565">
        <v>0.63522425730176812</v>
      </c>
      <c r="Q120" s="1565">
        <v>0.1917654297661138</v>
      </c>
      <c r="R120" s="1565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566">
        <f t="shared" si="0"/>
        <v>32.904452971413768</v>
      </c>
      <c r="H121" s="181">
        <f>G121/12/F97</f>
        <v>2.9538271546028379E-3</v>
      </c>
      <c r="I121" s="1565">
        <v>4.722509582728768</v>
      </c>
      <c r="J121" s="1565">
        <v>0.95394693571121114</v>
      </c>
      <c r="K121" s="1565">
        <v>0</v>
      </c>
      <c r="L121" s="1565">
        <v>0.7912598927825456</v>
      </c>
      <c r="M121" s="1565">
        <v>6.4111185204088608E-2</v>
      </c>
      <c r="N121" s="1565">
        <v>0</v>
      </c>
      <c r="O121" s="1565">
        <v>0</v>
      </c>
      <c r="P121" s="1565">
        <v>3.339508294997517</v>
      </c>
      <c r="Q121" s="1565">
        <v>0.987133589142413</v>
      </c>
      <c r="R121" s="1565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97" t="s">
        <v>145</v>
      </c>
      <c r="E122" s="313">
        <v>4.2875164418998795</v>
      </c>
      <c r="F122" s="1523">
        <v>6</v>
      </c>
      <c r="G122" s="1558">
        <f t="shared" si="0"/>
        <v>25.725098651399279</v>
      </c>
      <c r="H122" s="318">
        <f>G122/12/F97</f>
        <v>2.3093377366691153E-3</v>
      </c>
      <c r="I122" s="1533">
        <v>3.8868391627397254</v>
      </c>
      <c r="J122" s="1533">
        <v>0.78514151087342454</v>
      </c>
      <c r="K122" s="1533">
        <v>0</v>
      </c>
      <c r="L122" s="1533">
        <v>0.24421601629090911</v>
      </c>
      <c r="M122" s="1533">
        <v>5.276640757538157E-2</v>
      </c>
      <c r="N122" s="1533">
        <v>0</v>
      </c>
      <c r="O122" s="1533">
        <v>0</v>
      </c>
      <c r="P122" s="1533">
        <v>2.7485664979403417</v>
      </c>
      <c r="Q122" s="1533">
        <v>0.77175295954197831</v>
      </c>
      <c r="R122" s="153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380.7</v>
      </c>
      <c r="G123" s="1546">
        <f>F123*E123</f>
        <v>2590.5288327066628</v>
      </c>
      <c r="H123" s="1267">
        <f>G123/12/F97</f>
        <v>0.23255133332495448</v>
      </c>
      <c r="I123" s="1565">
        <v>0</v>
      </c>
      <c r="J123" s="1565">
        <v>0</v>
      </c>
      <c r="K123" s="1565">
        <v>0</v>
      </c>
      <c r="L123" s="1565">
        <v>0</v>
      </c>
      <c r="M123" s="1565">
        <v>0</v>
      </c>
      <c r="N123" s="1565">
        <v>0</v>
      </c>
      <c r="O123" s="1565">
        <v>0</v>
      </c>
      <c r="P123" s="1565">
        <v>0</v>
      </c>
      <c r="Q123" s="1565">
        <v>0</v>
      </c>
      <c r="R123" s="1565">
        <v>0</v>
      </c>
      <c r="S123" s="169">
        <v>0</v>
      </c>
      <c r="V123" s="536"/>
    </row>
    <row r="124" spans="1:22" ht="25.5">
      <c r="A124" s="1916"/>
      <c r="B124" s="15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552" t="s">
        <v>149</v>
      </c>
      <c r="C125" s="1885"/>
      <c r="D125" s="1969"/>
      <c r="E125" s="1600"/>
      <c r="F125" s="1564"/>
      <c r="G125" s="165"/>
      <c r="H125" s="1567"/>
      <c r="I125" s="1565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00"/>
      <c r="F126" s="1564"/>
      <c r="G126" s="165"/>
      <c r="H126" s="1567"/>
      <c r="I126" s="1565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00">
        <v>1.6744097760441321</v>
      </c>
      <c r="F127" s="1564"/>
      <c r="G127" s="165">
        <v>0</v>
      </c>
      <c r="H127" s="1567">
        <v>0</v>
      </c>
      <c r="I127" s="1565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00">
        <v>1.67</v>
      </c>
      <c r="F128" s="1564">
        <v>424</v>
      </c>
      <c r="G128" s="165">
        <f>F128*E128</f>
        <v>708.07999999999993</v>
      </c>
      <c r="H128" s="1567">
        <f>G128/12/F88</f>
        <v>6.3564221336493226E-2</v>
      </c>
      <c r="I128" s="1565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552" t="s">
        <v>152</v>
      </c>
      <c r="C129" s="1969" t="s">
        <v>153</v>
      </c>
      <c r="D129" s="1969"/>
      <c r="E129" s="1600"/>
      <c r="F129" s="1564"/>
      <c r="G129" s="165"/>
      <c r="H129" s="1567"/>
      <c r="I129" s="1565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00"/>
      <c r="F130" s="1564"/>
      <c r="G130" s="165"/>
      <c r="H130" s="1567"/>
      <c r="I130" s="1565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00">
        <v>7.4418212268628103</v>
      </c>
      <c r="F131" s="1564">
        <v>0</v>
      </c>
      <c r="G131" s="165"/>
      <c r="H131" s="1567"/>
      <c r="I131" s="1565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554">
        <v>11.16</v>
      </c>
      <c r="F132" s="1556">
        <f>F128</f>
        <v>424</v>
      </c>
      <c r="G132" s="173">
        <f t="shared" ref="G132" si="1">F132*E132</f>
        <v>4731.84</v>
      </c>
      <c r="H132" s="1560">
        <f>G132/12/F88</f>
        <v>0.42477647312291289</v>
      </c>
      <c r="I132" s="15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5.945852811694369</v>
      </c>
    </row>
    <row r="133" spans="1:22" ht="25.5">
      <c r="A133" s="324" t="s">
        <v>154</v>
      </c>
      <c r="B133" s="61" t="s">
        <v>155</v>
      </c>
      <c r="C133" s="1568"/>
      <c r="D133" s="1587"/>
      <c r="E133" s="50"/>
      <c r="F133" s="201"/>
      <c r="G133" s="285"/>
      <c r="H133" s="285"/>
      <c r="I133" s="15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565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2"/>
      <c r="P135" s="162"/>
      <c r="Q135" s="162"/>
      <c r="R135" s="1532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564">
        <v>133.6</v>
      </c>
      <c r="G136" s="332">
        <f>E136*F136</f>
        <v>6983.2719999999999</v>
      </c>
      <c r="H136" s="1567">
        <f>G136/12/F157</f>
        <v>0.62688714136952861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565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564">
        <v>0</v>
      </c>
      <c r="G137" s="332">
        <v>0</v>
      </c>
      <c r="H137" s="15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565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564">
        <v>18</v>
      </c>
      <c r="G138" s="332">
        <f t="shared" ref="G138:G142" si="2">E138*F138</f>
        <v>1528.92</v>
      </c>
      <c r="H138" s="1567">
        <f>G138/12/F157</f>
        <v>0.13725088872131855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565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564">
        <v>46</v>
      </c>
      <c r="G139" s="332">
        <f t="shared" si="2"/>
        <v>1157.3599999999999</v>
      </c>
      <c r="H139" s="1567">
        <f>G139/12/F157</f>
        <v>0.10389601062874788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565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84" t="s">
        <v>165</v>
      </c>
      <c r="E140" s="331">
        <v>8.92</v>
      </c>
      <c r="F140" s="1564">
        <f>F139</f>
        <v>46</v>
      </c>
      <c r="G140" s="332">
        <f t="shared" si="2"/>
        <v>410.32</v>
      </c>
      <c r="H140" s="1567">
        <f>G140/12/F157</f>
        <v>3.6834356709397109E-2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565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88" t="s">
        <v>168</v>
      </c>
      <c r="E141" s="331">
        <v>5.08</v>
      </c>
      <c r="F141" s="1564">
        <f>F139</f>
        <v>46</v>
      </c>
      <c r="G141" s="332">
        <f t="shared" si="2"/>
        <v>233.68</v>
      </c>
      <c r="H141" s="1567">
        <f>G141/12/F157</f>
        <v>2.0977413910732882E-2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565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88" t="s">
        <v>170</v>
      </c>
      <c r="E142" s="331">
        <v>174.42962983887779</v>
      </c>
      <c r="F142" s="1564">
        <v>2</v>
      </c>
      <c r="G142" s="332">
        <f t="shared" si="2"/>
        <v>348.85925967775557</v>
      </c>
      <c r="H142" s="1567">
        <f>G142/12/F157</f>
        <v>3.1317036489439079E-2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565">
        <v>0</v>
      </c>
      <c r="S142" s="169">
        <v>0</v>
      </c>
    </row>
    <row r="143" spans="1:22">
      <c r="A143" s="1904"/>
      <c r="B143" s="336" t="s">
        <v>171</v>
      </c>
      <c r="C143" s="2007"/>
      <c r="D143" s="1588" t="s">
        <v>172</v>
      </c>
      <c r="E143" s="331">
        <v>41.863111161330671</v>
      </c>
      <c r="F143" s="1564">
        <v>0</v>
      </c>
      <c r="G143" s="332">
        <v>0</v>
      </c>
      <c r="H143" s="156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565">
        <v>0</v>
      </c>
      <c r="S143" s="169">
        <v>0</v>
      </c>
    </row>
    <row r="144" spans="1:22">
      <c r="A144" s="1904"/>
      <c r="B144" s="336" t="s">
        <v>282</v>
      </c>
      <c r="C144" s="2007"/>
      <c r="D144" s="1588" t="s">
        <v>170</v>
      </c>
      <c r="E144" s="331">
        <v>7484.6018673159369</v>
      </c>
      <c r="F144" s="1564"/>
      <c r="G144" s="332">
        <v>0</v>
      </c>
      <c r="H144" s="156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565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84" t="s">
        <v>174</v>
      </c>
      <c r="E145" s="331">
        <v>275.7512716512706</v>
      </c>
      <c r="F145" s="1564">
        <v>0</v>
      </c>
      <c r="G145" s="332">
        <v>0</v>
      </c>
      <c r="H145" s="1567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565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89" t="s">
        <v>176</v>
      </c>
      <c r="E146" s="331">
        <v>277.75200811317757</v>
      </c>
      <c r="F146" s="1556">
        <v>0</v>
      </c>
      <c r="G146" s="332">
        <v>0</v>
      </c>
      <c r="H146" s="156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565">
        <v>0</v>
      </c>
      <c r="S146" s="169">
        <v>0</v>
      </c>
    </row>
    <row r="147" spans="1:22">
      <c r="A147" s="339"/>
      <c r="B147" s="340" t="s">
        <v>177</v>
      </c>
      <c r="C147" s="1582"/>
      <c r="D147" s="158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527" t="s">
        <v>179</v>
      </c>
      <c r="D148" s="1979" t="s">
        <v>159</v>
      </c>
      <c r="E148" s="1897">
        <v>54.567402534595601</v>
      </c>
      <c r="F148" s="1890">
        <f>F136</f>
        <v>133.6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570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570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570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H136+H138+H139+H140+H141+H148+H142</f>
        <v>1.9335144903885055</v>
      </c>
    </row>
    <row r="152" spans="1:22" ht="24.75">
      <c r="A152" s="1885"/>
      <c r="B152" s="1886"/>
      <c r="C152" s="1570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570" t="s">
        <v>184</v>
      </c>
      <c r="D153" s="1980"/>
      <c r="E153" s="1888">
        <v>14.117171374959844</v>
      </c>
      <c r="F153" s="1890">
        <f>F138</f>
        <v>18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570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88" t="s">
        <v>37</v>
      </c>
      <c r="D155" s="1981"/>
      <c r="E155" s="1563">
        <v>27.345040250096812</v>
      </c>
      <c r="F155" s="1556">
        <v>10</v>
      </c>
      <c r="G155" s="1547">
        <f>F155*E155</f>
        <v>273.4504025009681</v>
      </c>
      <c r="H155" s="351">
        <f>G155/12/F157</f>
        <v>2.4547596188459916E-2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F165</f>
        <v>928.3</v>
      </c>
      <c r="G157" s="1877">
        <f>F157*E157</f>
        <v>30856.691999999995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9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8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84" t="s">
        <v>37</v>
      </c>
      <c r="D160" s="1584" t="s">
        <v>285</v>
      </c>
      <c r="E160" s="288">
        <v>8.31</v>
      </c>
      <c r="F160" s="262">
        <v>0</v>
      </c>
      <c r="G160" s="1547">
        <f>F160*E160</f>
        <v>0</v>
      </c>
      <c r="H160" s="155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581"/>
      <c r="B161" s="44" t="s">
        <v>189</v>
      </c>
      <c r="C161" s="1584" t="s">
        <v>190</v>
      </c>
      <c r="D161" s="1584" t="s">
        <v>191</v>
      </c>
      <c r="E161" s="57">
        <v>866.68268745943726</v>
      </c>
      <c r="F161" s="363">
        <v>1.4</v>
      </c>
      <c r="G161" s="150">
        <v>1386.6922999350998</v>
      </c>
      <c r="H161" s="155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581"/>
      <c r="B162" s="44" t="s">
        <v>192</v>
      </c>
      <c r="C162" s="1584" t="s">
        <v>193</v>
      </c>
      <c r="D162" s="1584" t="s">
        <v>176</v>
      </c>
      <c r="E162" s="57">
        <v>1103.5581247806338</v>
      </c>
      <c r="F162" s="363">
        <v>0</v>
      </c>
      <c r="G162" s="150">
        <v>0</v>
      </c>
      <c r="H162" s="155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581"/>
      <c r="B163" s="44" t="s">
        <v>194</v>
      </c>
      <c r="C163" s="1584" t="s">
        <v>158</v>
      </c>
      <c r="D163" s="1584" t="s">
        <v>195</v>
      </c>
      <c r="E163" s="1540">
        <v>264.72000000000003</v>
      </c>
      <c r="F163" s="155">
        <v>4.8</v>
      </c>
      <c r="G163" s="1557">
        <f>F163*E163</f>
        <v>1270.6560000000002</v>
      </c>
      <c r="H163" s="1549">
        <f>G163/12/F165</f>
        <v>0.11406657330604333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548"/>
      <c r="I164" s="195"/>
      <c r="J164" s="195"/>
      <c r="K164" s="195"/>
      <c r="L164" s="195"/>
      <c r="M164" s="1537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928.3</v>
      </c>
      <c r="G165" s="165">
        <f>F165*E165</f>
        <v>47542.027426833112</v>
      </c>
      <c r="H165" s="154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53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549">
        <v>0</v>
      </c>
      <c r="I166" s="210">
        <v>0</v>
      </c>
      <c r="J166" s="210">
        <v>0</v>
      </c>
      <c r="K166" s="210">
        <v>0</v>
      </c>
      <c r="L166" s="210">
        <v>0</v>
      </c>
      <c r="M166" s="153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9.0211889886442176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5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53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529" t="s">
        <v>290</v>
      </c>
      <c r="D168" s="1584" t="s">
        <v>291</v>
      </c>
      <c r="E168" s="1541">
        <v>7.6047019999999996</v>
      </c>
      <c r="F168" s="190">
        <f>F169*2</f>
        <v>761.4</v>
      </c>
      <c r="G168" s="1558">
        <f>F168*E168</f>
        <v>5790.2201027999999</v>
      </c>
      <c r="H168" s="1558">
        <f>G168/12/F165</f>
        <v>0.51978707519120981</v>
      </c>
      <c r="I168" s="1558"/>
      <c r="J168" s="1558"/>
      <c r="K168" s="1558"/>
      <c r="L168" s="1558"/>
      <c r="M168" s="1558"/>
      <c r="N168" s="1558">
        <v>2612.2151369999997</v>
      </c>
      <c r="O168" s="1558"/>
      <c r="P168" s="1558"/>
      <c r="Q168" s="1558"/>
      <c r="R168" s="155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528" t="s">
        <v>203</v>
      </c>
      <c r="D169" s="1585" t="s">
        <v>291</v>
      </c>
      <c r="E169" s="1540">
        <v>9.7774739999999998</v>
      </c>
      <c r="F169" s="155">
        <v>380.7</v>
      </c>
      <c r="G169" s="1558">
        <f>F169*E169</f>
        <v>3722.2843518</v>
      </c>
      <c r="H169" s="1558">
        <f>G169/12/F168</f>
        <v>0.40739475000000003</v>
      </c>
      <c r="I169" s="1557"/>
      <c r="J169" s="1557"/>
      <c r="K169" s="1557"/>
      <c r="L169" s="1557"/>
      <c r="M169" s="1557"/>
      <c r="N169" s="1557">
        <v>0</v>
      </c>
      <c r="O169" s="1557"/>
      <c r="P169" s="1557"/>
      <c r="Q169" s="1557"/>
      <c r="R169" s="1557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928.3</v>
      </c>
      <c r="G170" s="160">
        <f>F170*E170</f>
        <v>2237.203</v>
      </c>
      <c r="H170" s="154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53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54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53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54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53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54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53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54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53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5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53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542">
        <v>5300.3178379683068</v>
      </c>
      <c r="F176" s="1544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99" t="s">
        <v>307</v>
      </c>
      <c r="D178" s="1993" t="s">
        <v>308</v>
      </c>
      <c r="E178" s="1994"/>
      <c r="F178" s="155"/>
      <c r="G178" s="1557">
        <v>42726</v>
      </c>
      <c r="H178" s="1559">
        <f>G178/12/F180</f>
        <v>3.8355057632230962</v>
      </c>
      <c r="I178" s="1532">
        <v>72931</v>
      </c>
      <c r="J178" s="1532">
        <v>14732.061999999998</v>
      </c>
      <c r="K178" s="1532">
        <v>1168</v>
      </c>
      <c r="L178" s="1532">
        <v>54899</v>
      </c>
      <c r="M178" s="1532">
        <v>0</v>
      </c>
      <c r="N178" s="1532">
        <v>0</v>
      </c>
      <c r="O178" s="1532">
        <v>3920</v>
      </c>
      <c r="P178" s="1532">
        <v>33033.938000000002</v>
      </c>
      <c r="Q178" s="1532">
        <v>27594</v>
      </c>
      <c r="R178" s="1532">
        <v>2103.8181818181947</v>
      </c>
      <c r="S178" s="1532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533"/>
      <c r="J179" s="1533"/>
      <c r="K179" s="1533"/>
      <c r="L179" s="1533"/>
      <c r="M179" s="1533"/>
      <c r="N179" s="1533"/>
      <c r="O179" s="1533"/>
      <c r="P179" s="1533"/>
      <c r="Q179" s="1533"/>
      <c r="R179" s="1533"/>
      <c r="S179" s="153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928.3</v>
      </c>
      <c r="G180" s="150">
        <f>F180*E180</f>
        <v>30281.145999999997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928.3</v>
      </c>
      <c r="G181" s="150">
        <f>F181*E181</f>
        <v>12188.579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343</v>
      </c>
      <c r="D183" s="1864"/>
      <c r="E183" s="402">
        <v>16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26"/>
      <c r="B184" s="1844" t="s">
        <v>216</v>
      </c>
      <c r="C184" s="1844"/>
      <c r="D184" s="1844"/>
      <c r="E184" s="1844"/>
      <c r="F184" s="405">
        <f>F180</f>
        <v>928.3</v>
      </c>
      <c r="G184" s="406"/>
    </row>
    <row r="185" spans="1:22">
      <c r="A185" s="1526"/>
      <c r="B185" s="1845" t="s">
        <v>217</v>
      </c>
      <c r="C185" s="1845"/>
      <c r="D185" s="1845"/>
      <c r="E185" s="1845"/>
      <c r="F185" s="407">
        <v>831.5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26.324611592468749</v>
      </c>
      <c r="G187" s="1838"/>
      <c r="V187" s="541">
        <f>V19+V37+V57+V73+V87+V101+V132+V151+V166</f>
        <v>26.324611592468749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3.8355057632230962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30.137039723799457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33.972545487022551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31" top="0.47" bottom="0.37" header="0.3" footer="0.3"/>
  <pageSetup paperSize="9" orientation="landscape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V192"/>
  <sheetViews>
    <sheetView topLeftCell="A173" zoomScale="70" zoomScaleNormal="7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577"/>
      <c r="B2" s="1577"/>
      <c r="C2" s="1577"/>
      <c r="D2" s="1577"/>
      <c r="E2" s="1577"/>
      <c r="F2" s="1577"/>
      <c r="G2" s="1577"/>
      <c r="H2" s="1577"/>
      <c r="V2" s="536"/>
    </row>
    <row r="3" spans="1:22" ht="18.75">
      <c r="A3" s="506"/>
      <c r="B3" s="496" t="s">
        <v>226</v>
      </c>
      <c r="C3" s="1951" t="s">
        <v>350</v>
      </c>
      <c r="D3" s="1951"/>
      <c r="E3" s="1951"/>
      <c r="F3" s="843">
        <v>34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95" t="s">
        <v>9</v>
      </c>
      <c r="D10" s="7" t="s">
        <v>10</v>
      </c>
      <c r="E10" s="11">
        <v>317.58</v>
      </c>
      <c r="F10" s="149">
        <v>0.95040000000000002</v>
      </c>
      <c r="G10" s="150">
        <f>F10*E10</f>
        <v>301.82803200000001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2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0.95040000000000002</v>
      </c>
      <c r="G11" s="150">
        <f>F11*E11</f>
        <v>1122.1752960000001</v>
      </c>
      <c r="H11" s="1559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2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59"/>
      <c r="I12" s="161"/>
      <c r="J12" s="161"/>
      <c r="K12" s="161"/>
      <c r="L12" s="161"/>
      <c r="M12" s="161"/>
      <c r="N12" s="1532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567"/>
      <c r="I13" s="167"/>
      <c r="J13" s="167"/>
      <c r="K13" s="167"/>
      <c r="L13" s="167"/>
      <c r="M13" s="167"/>
      <c r="N13" s="1565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0.62</v>
      </c>
      <c r="G14" s="173">
        <f>F14*E14</f>
        <v>893.48819999999989</v>
      </c>
      <c r="H14" s="1560">
        <f>G14/12/F34</f>
        <v>7.8343171296296282E-2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5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561">
        <v>1203.0267225146711</v>
      </c>
      <c r="F15" s="179">
        <v>1.5925000000000002E-2</v>
      </c>
      <c r="G15" s="1566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561"/>
      <c r="F16" s="182"/>
      <c r="G16" s="183"/>
      <c r="H16" s="183"/>
      <c r="I16" s="1532"/>
      <c r="J16" s="184"/>
      <c r="K16" s="161"/>
      <c r="L16" s="161"/>
      <c r="M16" s="161"/>
      <c r="N16" s="161"/>
      <c r="O16" s="1532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562">
        <v>601.51336125733553</v>
      </c>
      <c r="F17" s="186">
        <v>0.95</v>
      </c>
      <c r="G17" s="1566">
        <v>571.43769319446869</v>
      </c>
      <c r="H17" s="1567">
        <v>9.1453442992521061E-2</v>
      </c>
      <c r="I17" s="1565">
        <v>289.60762389041099</v>
      </c>
      <c r="J17" s="1565">
        <v>58.500740025863017</v>
      </c>
      <c r="K17" s="1565">
        <v>0</v>
      </c>
      <c r="L17" s="1565">
        <v>0</v>
      </c>
      <c r="M17" s="1565">
        <v>4.7124602682858026</v>
      </c>
      <c r="N17" s="1565">
        <v>0</v>
      </c>
      <c r="O17" s="1565">
        <v>0</v>
      </c>
      <c r="P17" s="1565">
        <v>161.47309969046205</v>
      </c>
      <c r="Q17" s="1565">
        <v>51.42939238750219</v>
      </c>
      <c r="R17" s="1565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562">
        <v>200.50445375244516</v>
      </c>
      <c r="F18" s="186">
        <v>1.7817500000000002</v>
      </c>
      <c r="G18" s="1566">
        <v>357.24881047341921</v>
      </c>
      <c r="H18" s="1567">
        <v>5.7174446334008582E-2</v>
      </c>
      <c r="I18" s="1565">
        <v>181.05557328657537</v>
      </c>
      <c r="J18" s="1565">
        <v>36.573225803888228</v>
      </c>
      <c r="K18" s="1565">
        <v>0</v>
      </c>
      <c r="L18" s="1565">
        <v>0</v>
      </c>
      <c r="M18" s="1565">
        <v>2.9461144150941156</v>
      </c>
      <c r="N18" s="1565">
        <v>0</v>
      </c>
      <c r="O18" s="1565">
        <v>0</v>
      </c>
      <c r="P18" s="1565">
        <v>100.94901592051959</v>
      </c>
      <c r="Q18" s="1565">
        <v>32.152392942607733</v>
      </c>
      <c r="R18" s="1565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563">
        <v>376.94837305459691</v>
      </c>
      <c r="F19" s="188">
        <v>0.22</v>
      </c>
      <c r="G19" s="1558">
        <v>82.928642072011328</v>
      </c>
      <c r="H19" s="1560">
        <v>1.3271980358493585E-2</v>
      </c>
      <c r="I19" s="1565">
        <v>42.028671312657536</v>
      </c>
      <c r="J19" s="1565">
        <v>8.489791605156821</v>
      </c>
      <c r="K19" s="1565">
        <v>0</v>
      </c>
      <c r="L19" s="1565">
        <v>0</v>
      </c>
      <c r="M19" s="1565">
        <v>0.6838854620922834</v>
      </c>
      <c r="N19" s="1565">
        <v>0</v>
      </c>
      <c r="O19" s="1565">
        <v>0</v>
      </c>
      <c r="P19" s="1565">
        <v>23.433429484903545</v>
      </c>
      <c r="Q19" s="1565">
        <v>7.4635777864810189</v>
      </c>
      <c r="R19" s="1565">
        <v>0.82928642072011371</v>
      </c>
      <c r="S19" s="177">
        <v>82.928642072011328</v>
      </c>
      <c r="V19" s="540">
        <f>H10+H11+H14+H15+H17+H18+H19</f>
        <v>0.36816913799112144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558">
        <v>25.650488583277326</v>
      </c>
      <c r="H20" s="156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57">
        <v>22.28453108228754</v>
      </c>
      <c r="H21" s="1559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548"/>
      <c r="I22" s="161"/>
      <c r="J22" s="195"/>
      <c r="K22" s="195"/>
      <c r="L22" s="195"/>
      <c r="M22" s="195"/>
      <c r="N22" s="1537"/>
      <c r="O22" s="197"/>
      <c r="P22" s="197"/>
      <c r="Q22" s="197"/>
      <c r="R22" s="197"/>
      <c r="S22" s="1532"/>
    </row>
    <row r="23" spans="1:22" ht="25.5">
      <c r="A23" s="1852"/>
      <c r="B23" s="19" t="s">
        <v>31</v>
      </c>
      <c r="C23" s="1961"/>
      <c r="D23" s="1593" t="s">
        <v>246</v>
      </c>
      <c r="E23" s="30">
        <v>1126.2954418847103</v>
      </c>
      <c r="F23" s="1543">
        <v>0.18200000000000002</v>
      </c>
      <c r="G23" s="199">
        <v>204.9857704230173</v>
      </c>
      <c r="H23" s="154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565">
        <v>204.9857704230173</v>
      </c>
    </row>
    <row r="24" spans="1:22" ht="25.5">
      <c r="A24" s="1852"/>
      <c r="B24" s="19" t="s">
        <v>32</v>
      </c>
      <c r="C24" s="1961"/>
      <c r="D24" s="1593" t="s">
        <v>247</v>
      </c>
      <c r="E24" s="30">
        <v>4805.0471364364521</v>
      </c>
      <c r="F24" s="1543">
        <v>0.1</v>
      </c>
      <c r="G24" s="199">
        <v>480.50471364364523</v>
      </c>
      <c r="H24" s="154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565">
        <v>480.50471364364518</v>
      </c>
    </row>
    <row r="25" spans="1:22" ht="25.5">
      <c r="A25" s="1852"/>
      <c r="B25" s="19" t="s">
        <v>33</v>
      </c>
      <c r="C25" s="1961"/>
      <c r="D25" s="1593" t="s">
        <v>248</v>
      </c>
      <c r="E25" s="30">
        <v>2762.731430345988</v>
      </c>
      <c r="F25" s="1543">
        <v>0.05</v>
      </c>
      <c r="G25" s="199">
        <v>138.13657151729942</v>
      </c>
      <c r="H25" s="154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565">
        <v>138.13657151729939</v>
      </c>
    </row>
    <row r="26" spans="1:22">
      <c r="A26" s="1852"/>
      <c r="B26" s="19" t="s">
        <v>34</v>
      </c>
      <c r="C26" s="1961"/>
      <c r="D26" s="1593" t="s">
        <v>249</v>
      </c>
      <c r="E26" s="30">
        <v>681.19928507448594</v>
      </c>
      <c r="F26" s="201">
        <v>0.05</v>
      </c>
      <c r="G26" s="199">
        <v>34.059964253724296</v>
      </c>
      <c r="H26" s="154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565">
        <v>34.059964253724303</v>
      </c>
    </row>
    <row r="27" spans="1:22" ht="45">
      <c r="A27" s="1853"/>
      <c r="B27" s="19" t="s">
        <v>35</v>
      </c>
      <c r="C27" s="1962"/>
      <c r="D27" s="1593" t="s">
        <v>250</v>
      </c>
      <c r="E27" s="30">
        <v>601.34704488767522</v>
      </c>
      <c r="F27" s="201">
        <v>3.58</v>
      </c>
      <c r="G27" s="202">
        <v>2152.8224206978775</v>
      </c>
      <c r="H27" s="155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565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92"/>
      <c r="E28" s="204"/>
      <c r="F28" s="205"/>
      <c r="G28" s="1545"/>
      <c r="H28" s="1548"/>
      <c r="I28" s="161"/>
      <c r="J28" s="195"/>
      <c r="K28" s="195"/>
      <c r="L28" s="195"/>
      <c r="M28" s="195"/>
      <c r="N28" s="1537"/>
      <c r="O28" s="197"/>
      <c r="P28" s="197"/>
      <c r="Q28" s="197"/>
      <c r="R28" s="153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546"/>
      <c r="H29" s="1549"/>
      <c r="I29" s="167"/>
      <c r="J29" s="210"/>
      <c r="K29" s="210"/>
      <c r="L29" s="210"/>
      <c r="M29" s="210"/>
      <c r="N29" s="1538"/>
      <c r="O29" s="212"/>
      <c r="P29" s="212"/>
      <c r="Q29" s="212"/>
      <c r="R29" s="153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546"/>
      <c r="H30" s="1549"/>
      <c r="I30" s="167"/>
      <c r="J30" s="210"/>
      <c r="K30" s="210"/>
      <c r="L30" s="210"/>
      <c r="M30" s="210"/>
      <c r="N30" s="1538"/>
      <c r="O30" s="212"/>
      <c r="P30" s="212"/>
      <c r="Q30" s="212"/>
      <c r="R30" s="1538"/>
      <c r="S30" s="212"/>
    </row>
    <row r="31" spans="1:22">
      <c r="A31" s="1945"/>
      <c r="B31" s="214" t="s">
        <v>14</v>
      </c>
      <c r="C31" s="2015"/>
      <c r="D31" s="1593" t="s">
        <v>251</v>
      </c>
      <c r="E31" s="16">
        <v>977.20461054117141</v>
      </c>
      <c r="F31" s="208"/>
      <c r="G31" s="1546">
        <v>0</v>
      </c>
      <c r="H31" s="154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565">
        <v>0</v>
      </c>
      <c r="S31" s="212">
        <v>0</v>
      </c>
    </row>
    <row r="32" spans="1:22">
      <c r="A32" s="1945"/>
      <c r="B32" s="214" t="s">
        <v>15</v>
      </c>
      <c r="C32" s="2015"/>
      <c r="D32" s="1593" t="s">
        <v>252</v>
      </c>
      <c r="E32" s="16">
        <v>422.96781417391372</v>
      </c>
      <c r="F32" s="208"/>
      <c r="G32" s="1546">
        <v>0</v>
      </c>
      <c r="H32" s="154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565">
        <v>0</v>
      </c>
      <c r="S32" s="212">
        <v>0</v>
      </c>
    </row>
    <row r="33" spans="1:22">
      <c r="A33" s="1945"/>
      <c r="B33" s="214" t="s">
        <v>16</v>
      </c>
      <c r="C33" s="2015"/>
      <c r="D33" s="1593" t="s">
        <v>252</v>
      </c>
      <c r="E33" s="16">
        <v>457.39808578148273</v>
      </c>
      <c r="F33" s="201">
        <v>7.6000000000000005</v>
      </c>
      <c r="G33" s="1546">
        <v>3476.2254519392691</v>
      </c>
      <c r="H33" s="154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565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93" t="s">
        <v>38</v>
      </c>
      <c r="E34" s="16">
        <v>1.2</v>
      </c>
      <c r="F34" s="201">
        <v>950.4</v>
      </c>
      <c r="G34" s="1546">
        <f>F34*E34</f>
        <v>1140.48</v>
      </c>
      <c r="H34" s="154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565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93" t="s">
        <v>253</v>
      </c>
      <c r="E35" s="16">
        <v>4080.0586663749868</v>
      </c>
      <c r="F35" s="201">
        <v>0.15000000000000002</v>
      </c>
      <c r="G35" s="1546">
        <v>612.00879995624814</v>
      </c>
      <c r="H35" s="154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565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93" t="s">
        <v>254</v>
      </c>
      <c r="E36" s="16">
        <v>542.63400340229032</v>
      </c>
      <c r="F36" s="201">
        <v>0.48</v>
      </c>
      <c r="G36" s="1546">
        <v>260.46432163309936</v>
      </c>
      <c r="H36" s="154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565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93" t="s">
        <v>255</v>
      </c>
      <c r="E37" s="16">
        <v>306.58840066870818</v>
      </c>
      <c r="F37" s="201">
        <v>2.4</v>
      </c>
      <c r="G37" s="1546">
        <v>735.81216160489964</v>
      </c>
      <c r="H37" s="154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565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93" t="s">
        <v>257</v>
      </c>
      <c r="E38" s="16">
        <v>156.95420578206742</v>
      </c>
      <c r="F38" s="201">
        <v>22</v>
      </c>
      <c r="G38" s="1546">
        <v>3452.9925272054834</v>
      </c>
      <c r="H38" s="154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565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94" t="s">
        <v>247</v>
      </c>
      <c r="E39" s="16">
        <v>7155.5468887154684</v>
      </c>
      <c r="F39" s="190"/>
      <c r="G39" s="1546">
        <v>0</v>
      </c>
      <c r="H39" s="154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565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551" t="s">
        <v>52</v>
      </c>
      <c r="D42" s="1593" t="s">
        <v>50</v>
      </c>
      <c r="E42" s="30">
        <v>93.576840809582535</v>
      </c>
      <c r="F42" s="220">
        <v>0</v>
      </c>
      <c r="G42" s="1566">
        <v>0</v>
      </c>
      <c r="H42" s="1567">
        <v>0</v>
      </c>
      <c r="I42" s="167">
        <v>0</v>
      </c>
      <c r="J42" s="1565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565">
        <v>0</v>
      </c>
      <c r="S42" s="212">
        <v>0</v>
      </c>
    </row>
    <row r="43" spans="1:22">
      <c r="A43" s="1945"/>
      <c r="B43" s="27" t="s">
        <v>51</v>
      </c>
      <c r="C43" s="1551" t="s">
        <v>52</v>
      </c>
      <c r="D43" s="1593" t="s">
        <v>53</v>
      </c>
      <c r="E43" s="30">
        <v>93.576840809582535</v>
      </c>
      <c r="F43" s="220">
        <v>8</v>
      </c>
      <c r="G43" s="1566">
        <v>748.61472647666028</v>
      </c>
      <c r="H43" s="1567">
        <v>0.11980902734726655</v>
      </c>
      <c r="I43" s="167">
        <v>390.2081669260275</v>
      </c>
      <c r="J43" s="1565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565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93" t="s">
        <v>56</v>
      </c>
      <c r="E44" s="30">
        <v>64.983917228876734</v>
      </c>
      <c r="F44" s="221">
        <v>3</v>
      </c>
      <c r="G44" s="1566">
        <v>194.95175168663019</v>
      </c>
      <c r="H44" s="1567">
        <v>3.1200267538350646E-2</v>
      </c>
      <c r="I44" s="167">
        <v>101.61671013698628</v>
      </c>
      <c r="J44" s="1565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565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90" t="s">
        <v>37</v>
      </c>
      <c r="D45" s="1594" t="s">
        <v>58</v>
      </c>
      <c r="E45" s="35">
        <v>74.374665417378125</v>
      </c>
      <c r="F45" s="172">
        <v>6.4</v>
      </c>
      <c r="G45" s="1558">
        <v>475.99785867122</v>
      </c>
      <c r="H45" s="1560">
        <v>7.6179159252163745E-2</v>
      </c>
      <c r="I45" s="167">
        <v>243.22975738389047</v>
      </c>
      <c r="J45" s="1565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565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9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950.4</v>
      </c>
      <c r="G47" s="1892">
        <f>F47*E47</f>
        <v>11632.896000000001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94" t="s">
        <v>259</v>
      </c>
      <c r="E59" s="35">
        <v>2099.0528703355221</v>
      </c>
      <c r="F59" s="242">
        <v>0</v>
      </c>
      <c r="G59" s="1558">
        <v>0</v>
      </c>
      <c r="H59" s="156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91"/>
      <c r="D60" s="25"/>
      <c r="E60" s="25"/>
      <c r="F60" s="164"/>
      <c r="G60" s="1566"/>
      <c r="H60" s="156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950.4</v>
      </c>
      <c r="G61" s="1901">
        <f>F61*E61</f>
        <v>7717.2479999999987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9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98" t="s">
        <v>77</v>
      </c>
      <c r="D68" s="1594" t="s">
        <v>259</v>
      </c>
      <c r="E68" s="246">
        <v>2099.0528703355221</v>
      </c>
      <c r="F68" s="242">
        <v>1</v>
      </c>
      <c r="G68" s="1558">
        <v>2099.0528703355221</v>
      </c>
      <c r="H68" s="156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950.4</v>
      </c>
      <c r="G69" s="1892">
        <f>F69*E69</f>
        <v>11005.632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9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9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581" t="s">
        <v>91</v>
      </c>
      <c r="D74" s="15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59"/>
      <c r="I75" s="161"/>
      <c r="J75" s="161"/>
      <c r="K75" s="161"/>
      <c r="L75" s="161"/>
      <c r="M75" s="1532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950.4</v>
      </c>
      <c r="G76" s="165">
        <f>F76*E76</f>
        <v>26357.741938555711</v>
      </c>
      <c r="H76" s="1567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565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950.4</v>
      </c>
      <c r="G77" s="173">
        <f>F77*E77</f>
        <v>27647.135999999999</v>
      </c>
      <c r="H77" s="1560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5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558">
        <v>0</v>
      </c>
      <c r="H78" s="1560">
        <v>0</v>
      </c>
      <c r="I78" s="1533">
        <v>0</v>
      </c>
      <c r="J78" s="1533">
        <v>0</v>
      </c>
      <c r="K78" s="1533">
        <v>0</v>
      </c>
      <c r="L78" s="1533">
        <v>0</v>
      </c>
      <c r="M78" s="1533">
        <v>0</v>
      </c>
      <c r="N78" s="1533">
        <v>0</v>
      </c>
      <c r="O78" s="1533">
        <v>0</v>
      </c>
      <c r="P78" s="1533">
        <v>0</v>
      </c>
      <c r="Q78" s="1533">
        <v>0</v>
      </c>
      <c r="R78" s="15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59"/>
      <c r="I80" s="1532"/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567">
        <v>0.13997141476637565</v>
      </c>
      <c r="I81" s="1565">
        <v>474.06009863013696</v>
      </c>
      <c r="J81" s="1565">
        <v>95.760139923287653</v>
      </c>
      <c r="K81" s="1565">
        <v>0</v>
      </c>
      <c r="L81" s="1565">
        <v>0</v>
      </c>
      <c r="M81" s="1565">
        <v>7.7985621679240875</v>
      </c>
      <c r="N81" s="1565">
        <v>0</v>
      </c>
      <c r="O81" s="1565">
        <v>0</v>
      </c>
      <c r="P81" s="1565">
        <v>209.5188485022509</v>
      </c>
      <c r="Q81" s="1565">
        <v>78.713764922359957</v>
      </c>
      <c r="R81" s="167">
        <v>8.7459738802622269</v>
      </c>
      <c r="S81" s="1565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567">
        <v>0.10497856107478176</v>
      </c>
      <c r="I82" s="1565">
        <v>355.54507397260272</v>
      </c>
      <c r="J82" s="1565">
        <v>71.820104942465747</v>
      </c>
      <c r="K82" s="1565">
        <v>0</v>
      </c>
      <c r="L82" s="1565">
        <v>0</v>
      </c>
      <c r="M82" s="1565">
        <v>5.8489216259430652</v>
      </c>
      <c r="N82" s="1565">
        <v>0</v>
      </c>
      <c r="O82" s="1565">
        <v>0</v>
      </c>
      <c r="P82" s="1565">
        <v>157.13913637668821</v>
      </c>
      <c r="Q82" s="1565">
        <v>59.035323691769975</v>
      </c>
      <c r="R82" s="167">
        <v>6.5594804101966702</v>
      </c>
      <c r="S82" s="1565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567">
        <v>1.2541438763067266E-2</v>
      </c>
      <c r="I83" s="1565">
        <v>42.475784837260278</v>
      </c>
      <c r="J83" s="1565">
        <v>8.5801085371265771</v>
      </c>
      <c r="K83" s="1565">
        <v>0</v>
      </c>
      <c r="L83" s="1565">
        <v>0</v>
      </c>
      <c r="M83" s="1565">
        <v>0.69875117024599831</v>
      </c>
      <c r="N83" s="1565">
        <v>0</v>
      </c>
      <c r="O83" s="1565">
        <v>0</v>
      </c>
      <c r="P83" s="1565">
        <v>18.77288882580169</v>
      </c>
      <c r="Q83" s="1565">
        <v>7.0527533370434554</v>
      </c>
      <c r="R83" s="167">
        <v>0.7836392596714995</v>
      </c>
      <c r="S83" s="1565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567">
        <v>3.135359690766816E-2</v>
      </c>
      <c r="I84" s="1565">
        <v>106.18946209315069</v>
      </c>
      <c r="J84" s="1565">
        <v>21.450271342816439</v>
      </c>
      <c r="K84" s="1565">
        <v>0</v>
      </c>
      <c r="L84" s="1565">
        <v>0</v>
      </c>
      <c r="M84" s="1565">
        <v>1.7468779256149958</v>
      </c>
      <c r="N84" s="1565">
        <v>0</v>
      </c>
      <c r="O84" s="1565">
        <v>0</v>
      </c>
      <c r="P84" s="1565">
        <v>46.932222064504217</v>
      </c>
      <c r="Q84" s="1565">
        <v>17.631883342608639</v>
      </c>
      <c r="R84" s="167">
        <v>1.9590981491787431</v>
      </c>
      <c r="S84" s="1565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567">
        <v>0.31493568322434529</v>
      </c>
      <c r="I85" s="1565">
        <v>1066.6352219178082</v>
      </c>
      <c r="J85" s="1565">
        <v>215.46031482739724</v>
      </c>
      <c r="K85" s="1565">
        <v>0</v>
      </c>
      <c r="L85" s="1565">
        <v>0</v>
      </c>
      <c r="M85" s="1565">
        <v>17.546764877829197</v>
      </c>
      <c r="N85" s="1565">
        <v>0</v>
      </c>
      <c r="O85" s="1565">
        <v>0</v>
      </c>
      <c r="P85" s="1565">
        <v>471.41740913006464</v>
      </c>
      <c r="Q85" s="1565">
        <v>177.10597107530992</v>
      </c>
      <c r="R85" s="167">
        <v>19.67844123059001</v>
      </c>
      <c r="S85" s="1565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560">
        <v>7.8383992269170408E-2</v>
      </c>
      <c r="I86" s="1533">
        <v>265.47365523287675</v>
      </c>
      <c r="J86" s="1533">
        <v>53.625678357041103</v>
      </c>
      <c r="K86" s="1533">
        <v>0</v>
      </c>
      <c r="L86" s="1533">
        <v>0</v>
      </c>
      <c r="M86" s="1533">
        <v>4.3671948140374894</v>
      </c>
      <c r="N86" s="1533">
        <v>0</v>
      </c>
      <c r="O86" s="1533">
        <v>0</v>
      </c>
      <c r="P86" s="1533">
        <v>117.33055516126056</v>
      </c>
      <c r="Q86" s="1533">
        <v>44.079708356521593</v>
      </c>
      <c r="R86" s="175">
        <v>4.8977453729468721</v>
      </c>
      <c r="S86" s="1533">
        <v>489.77453729468442</v>
      </c>
    </row>
    <row r="87" spans="1:22" ht="38.25">
      <c r="A87" s="270" t="s">
        <v>61</v>
      </c>
      <c r="B87" s="15" t="s">
        <v>104</v>
      </c>
      <c r="C87" s="1580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2.9932742144461097</v>
      </c>
    </row>
    <row r="88" spans="1:22" ht="76.5">
      <c r="A88" s="1534"/>
      <c r="B88" s="20" t="s">
        <v>105</v>
      </c>
      <c r="C88" s="1581" t="s">
        <v>66</v>
      </c>
      <c r="D88" s="1980"/>
      <c r="E88" s="1872">
        <v>1.79</v>
      </c>
      <c r="F88" s="1875">
        <f>F69</f>
        <v>950.4</v>
      </c>
      <c r="G88" s="1901">
        <f>F88*E88</f>
        <v>1701.2159999999999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53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53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53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53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53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53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534"/>
      <c r="B95" s="20" t="s">
        <v>113</v>
      </c>
      <c r="C95" s="1581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535"/>
      <c r="B96" s="287" t="s">
        <v>76</v>
      </c>
      <c r="C96" s="1586" t="s">
        <v>77</v>
      </c>
      <c r="D96" s="1586" t="s">
        <v>259</v>
      </c>
      <c r="E96" s="288">
        <v>2099.0528703355221</v>
      </c>
      <c r="F96" s="242">
        <v>1</v>
      </c>
      <c r="G96" s="1558">
        <v>2099.0528703355221</v>
      </c>
      <c r="H96" s="156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544">
        <f>F69</f>
        <v>950.4</v>
      </c>
      <c r="G97" s="1558">
        <f>F97*E97</f>
        <v>3592.5119999999997</v>
      </c>
      <c r="H97" s="156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5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5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57"/>
      <c r="H100" s="1559"/>
      <c r="I100" s="153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566"/>
      <c r="H101" s="1567"/>
      <c r="I101" s="1565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31.6</v>
      </c>
      <c r="G102" s="1566">
        <f>F102*E102</f>
        <v>18686.344000000001</v>
      </c>
      <c r="H102" s="1567">
        <f>G102/12/F97</f>
        <v>1.6384631032547701</v>
      </c>
      <c r="I102" s="1565">
        <v>1826.8529664</v>
      </c>
      <c r="J102" s="1565">
        <v>369.02429921279997</v>
      </c>
      <c r="K102" s="1565">
        <v>0</v>
      </c>
      <c r="L102" s="1565">
        <v>0</v>
      </c>
      <c r="M102" s="1565">
        <v>24.80073503669497</v>
      </c>
      <c r="N102" s="1565">
        <v>0</v>
      </c>
      <c r="O102" s="1565">
        <v>0</v>
      </c>
      <c r="P102" s="1565">
        <v>1291.8535215567422</v>
      </c>
      <c r="Q102" s="1565">
        <v>351.2531522206238</v>
      </c>
      <c r="R102" s="1565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558">
        <v>0</v>
      </c>
      <c r="H103" s="1560">
        <v>0</v>
      </c>
      <c r="I103" s="1565">
        <v>0</v>
      </c>
      <c r="J103" s="1565">
        <v>0</v>
      </c>
      <c r="K103" s="1565">
        <v>0</v>
      </c>
      <c r="L103" s="1565">
        <v>0</v>
      </c>
      <c r="M103" s="1565">
        <v>0</v>
      </c>
      <c r="N103" s="1565">
        <v>0</v>
      </c>
      <c r="O103" s="1565">
        <v>0</v>
      </c>
      <c r="P103" s="1565">
        <v>0</v>
      </c>
      <c r="Q103" s="1565">
        <v>0</v>
      </c>
      <c r="R103" s="1565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540"/>
      <c r="F104" s="1555"/>
      <c r="G104" s="1557"/>
      <c r="H104" s="1559"/>
      <c r="I104" s="153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541"/>
      <c r="F105" s="1564"/>
      <c r="G105" s="1566"/>
      <c r="H105" s="1567"/>
      <c r="I105" s="1565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541">
        <v>69.97</v>
      </c>
      <c r="F106" s="1564">
        <f>F102</f>
        <v>31.6</v>
      </c>
      <c r="G106" s="1566">
        <f>F106*E106</f>
        <v>2211.0520000000001</v>
      </c>
      <c r="H106" s="1567">
        <f>G106/12/F97</f>
        <v>0.19387030022446688</v>
      </c>
      <c r="I106" s="1565">
        <v>192.39853855561645</v>
      </c>
      <c r="J106" s="1565">
        <v>38.86450478823452</v>
      </c>
      <c r="K106" s="1565">
        <v>0</v>
      </c>
      <c r="L106" s="1565">
        <v>45.72131298048</v>
      </c>
      <c r="M106" s="1565">
        <v>2.6119371749813882</v>
      </c>
      <c r="N106" s="1565">
        <v>0</v>
      </c>
      <c r="O106" s="1565">
        <v>0</v>
      </c>
      <c r="P106" s="1565">
        <v>136.05404164804696</v>
      </c>
      <c r="Q106" s="1565">
        <v>41.56503351473593</v>
      </c>
      <c r="R106" s="1565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542">
        <v>65.177121105322314</v>
      </c>
      <c r="F107" s="1556">
        <v>0</v>
      </c>
      <c r="G107" s="1558">
        <v>0</v>
      </c>
      <c r="H107" s="1560">
        <v>0</v>
      </c>
      <c r="I107" s="1533">
        <v>0</v>
      </c>
      <c r="J107" s="1533">
        <v>0</v>
      </c>
      <c r="K107" s="1533">
        <v>0</v>
      </c>
      <c r="L107" s="1533">
        <v>0</v>
      </c>
      <c r="M107" s="1533">
        <v>0</v>
      </c>
      <c r="N107" s="1533">
        <v>0</v>
      </c>
      <c r="O107" s="1533">
        <v>0</v>
      </c>
      <c r="P107" s="1533">
        <v>0</v>
      </c>
      <c r="Q107" s="1533">
        <v>0</v>
      </c>
      <c r="R107" s="1533">
        <v>0</v>
      </c>
      <c r="S107" s="177">
        <v>0</v>
      </c>
    </row>
    <row r="108" spans="1:22" ht="22.5">
      <c r="A108" s="98"/>
      <c r="B108" s="1553" t="s">
        <v>126</v>
      </c>
      <c r="C108" s="1590" t="s">
        <v>127</v>
      </c>
      <c r="D108" s="1589" t="s">
        <v>128</v>
      </c>
      <c r="E108" s="1554">
        <v>5.44</v>
      </c>
      <c r="F108" s="307">
        <v>28.8</v>
      </c>
      <c r="G108" s="1558">
        <f>F108*E108</f>
        <v>156.67200000000003</v>
      </c>
      <c r="H108" s="1567">
        <f>G108/12/F97</f>
        <v>1.3737373737373741E-2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57"/>
      <c r="H109" s="1559"/>
      <c r="I109" s="1532"/>
      <c r="J109" s="1532"/>
      <c r="K109" s="1532"/>
      <c r="L109" s="1532"/>
      <c r="M109" s="1532"/>
      <c r="N109" s="1532"/>
      <c r="O109" s="1532"/>
      <c r="P109" s="1532"/>
      <c r="Q109" s="1532"/>
      <c r="R109" s="1532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566"/>
      <c r="H110" s="285"/>
      <c r="I110" s="1565"/>
      <c r="J110" s="1565"/>
      <c r="K110" s="1565"/>
      <c r="L110" s="1565"/>
      <c r="M110" s="1565"/>
      <c r="N110" s="1565"/>
      <c r="O110" s="1565"/>
      <c r="P110" s="1565"/>
      <c r="Q110" s="1565"/>
      <c r="R110" s="1565"/>
      <c r="S110" s="169"/>
    </row>
    <row r="111" spans="1:22">
      <c r="A111" s="1921"/>
      <c r="B111" s="1534" t="s">
        <v>132</v>
      </c>
      <c r="C111" s="1921"/>
      <c r="D111" s="1980"/>
      <c r="E111" s="300">
        <v>46.25</v>
      </c>
      <c r="F111" s="164">
        <v>3.64</v>
      </c>
      <c r="G111" s="1566">
        <f>F111*E111</f>
        <v>168.35</v>
      </c>
      <c r="H111" s="181">
        <f>G111/12/F97</f>
        <v>1.4761328563411898E-2</v>
      </c>
      <c r="I111" s="1565">
        <v>20.873765873972602</v>
      </c>
      <c r="J111" s="1565">
        <v>4.2165007065424653</v>
      </c>
      <c r="K111" s="1565">
        <v>0</v>
      </c>
      <c r="L111" s="1565">
        <v>1.4893288645352729</v>
      </c>
      <c r="M111" s="1565">
        <v>0.28337515179371581</v>
      </c>
      <c r="N111" s="1565">
        <v>0</v>
      </c>
      <c r="O111" s="1565">
        <v>0</v>
      </c>
      <c r="P111" s="1565">
        <v>14.760820081531467</v>
      </c>
      <c r="Q111" s="1565">
        <v>4.162379067837553</v>
      </c>
      <c r="R111" s="1565">
        <v>0.46248656309306169</v>
      </c>
      <c r="S111" s="169">
        <v>46.248656309306142</v>
      </c>
    </row>
    <row r="112" spans="1:22">
      <c r="A112" s="1923"/>
      <c r="B112" s="1534" t="s">
        <v>133</v>
      </c>
      <c r="C112" s="1923"/>
      <c r="D112" s="1982"/>
      <c r="E112" s="300">
        <v>60.08812590028554</v>
      </c>
      <c r="F112" s="172"/>
      <c r="G112" s="1558">
        <v>0</v>
      </c>
      <c r="H112" s="1560">
        <v>0</v>
      </c>
      <c r="I112" s="1533">
        <v>0</v>
      </c>
      <c r="J112" s="1533">
        <v>0</v>
      </c>
      <c r="K112" s="1533">
        <v>0</v>
      </c>
      <c r="L112" s="1533">
        <v>0</v>
      </c>
      <c r="M112" s="1533">
        <v>0</v>
      </c>
      <c r="N112" s="1533">
        <v>0</v>
      </c>
      <c r="O112" s="1533">
        <v>0</v>
      </c>
      <c r="P112" s="1533">
        <v>0</v>
      </c>
      <c r="Q112" s="1533">
        <v>0</v>
      </c>
      <c r="R112" s="15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557"/>
      <c r="H113" s="1567"/>
      <c r="I113" s="1532"/>
      <c r="J113" s="1532"/>
      <c r="K113" s="1532"/>
      <c r="L113" s="1532"/>
      <c r="M113" s="1532"/>
      <c r="N113" s="1532"/>
      <c r="O113" s="1532"/>
      <c r="P113" s="1532"/>
      <c r="Q113" s="1532"/>
      <c r="R113" s="1532"/>
      <c r="S113" s="1532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48</v>
      </c>
      <c r="G114" s="1566">
        <f>F114*E114</f>
        <v>355.20000000000005</v>
      </c>
      <c r="H114" s="181">
        <f>G114/12/F97</f>
        <v>3.1144781144781152E-2</v>
      </c>
      <c r="I114" s="1565">
        <v>157.20105058191783</v>
      </c>
      <c r="J114" s="1565">
        <v>31.754612217547397</v>
      </c>
      <c r="K114" s="1565">
        <v>0</v>
      </c>
      <c r="L114" s="1565">
        <v>23.444737563927276</v>
      </c>
      <c r="M114" s="1565">
        <v>2.1341080397154326</v>
      </c>
      <c r="N114" s="1565">
        <v>0</v>
      </c>
      <c r="O114" s="1565">
        <v>0</v>
      </c>
      <c r="P114" s="1565">
        <v>111.16424502780941</v>
      </c>
      <c r="Q114" s="1565">
        <v>32.569875343091738</v>
      </c>
      <c r="R114" s="1565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2.73</v>
      </c>
      <c r="G115" s="1566">
        <f t="shared" ref="G115:G122" si="0">F115*E115</f>
        <v>30.2211</v>
      </c>
      <c r="H115" s="181">
        <f>G115/12/F97</f>
        <v>2.6498579545454547E-3</v>
      </c>
      <c r="I115" s="1565">
        <v>13.460339956076712</v>
      </c>
      <c r="J115" s="1565">
        <v>2.7189886711274958</v>
      </c>
      <c r="K115" s="1565">
        <v>0</v>
      </c>
      <c r="L115" s="1565">
        <v>1.3334194489483637</v>
      </c>
      <c r="M115" s="1565">
        <v>0.18273300090063391</v>
      </c>
      <c r="N115" s="1565">
        <v>0</v>
      </c>
      <c r="O115" s="1565">
        <v>0</v>
      </c>
      <c r="P115" s="1565">
        <v>9.5184384805061804</v>
      </c>
      <c r="Q115" s="1565">
        <v>2.721391955755939</v>
      </c>
      <c r="R115" s="1565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0.39</v>
      </c>
      <c r="G116" s="1566">
        <f t="shared" si="0"/>
        <v>4.29</v>
      </c>
      <c r="H116" s="181">
        <f>G116/12/F97</f>
        <v>3.7615740740740741E-4</v>
      </c>
      <c r="I116" s="1565">
        <v>1.9088698999232876</v>
      </c>
      <c r="J116" s="1565">
        <v>0.38559171978450407</v>
      </c>
      <c r="K116" s="1565">
        <v>0</v>
      </c>
      <c r="L116" s="1565">
        <v>0.19048849270690912</v>
      </c>
      <c r="M116" s="1565">
        <v>2.5914169053687399E-2</v>
      </c>
      <c r="N116" s="1565">
        <v>0</v>
      </c>
      <c r="O116" s="1565">
        <v>0</v>
      </c>
      <c r="P116" s="1565">
        <v>1.3498515467662571</v>
      </c>
      <c r="Q116" s="1565">
        <v>0.38607158282346454</v>
      </c>
      <c r="R116" s="1565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566">
        <f t="shared" si="0"/>
        <v>0</v>
      </c>
      <c r="H117" s="181">
        <f>G117/12/F97</f>
        <v>0</v>
      </c>
      <c r="I117" s="1565">
        <v>0</v>
      </c>
      <c r="J117" s="1565">
        <v>0</v>
      </c>
      <c r="K117" s="1565">
        <v>0</v>
      </c>
      <c r="L117" s="1565">
        <v>0</v>
      </c>
      <c r="M117" s="1565">
        <v>0</v>
      </c>
      <c r="N117" s="1565">
        <v>0</v>
      </c>
      <c r="O117" s="1565">
        <v>0</v>
      </c>
      <c r="P117" s="1565">
        <v>0</v>
      </c>
      <c r="Q117" s="1565">
        <v>0</v>
      </c>
      <c r="R117" s="1565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566">
        <v>0</v>
      </c>
      <c r="H118" s="181">
        <v>0</v>
      </c>
      <c r="I118" s="1565">
        <v>5.5063554805479447</v>
      </c>
      <c r="J118" s="1565">
        <v>1.1122838070706849</v>
      </c>
      <c r="K118" s="1565">
        <v>0</v>
      </c>
      <c r="L118" s="1565">
        <v>0.87917765864727282</v>
      </c>
      <c r="M118" s="1565">
        <v>7.4752410731790564E-2</v>
      </c>
      <c r="N118" s="1565">
        <v>0</v>
      </c>
      <c r="O118" s="1565">
        <v>0</v>
      </c>
      <c r="P118" s="1565">
        <v>3.8938025387488184</v>
      </c>
      <c r="Q118" s="1565">
        <v>1.146637189574651</v>
      </c>
      <c r="R118" s="1565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0.36</v>
      </c>
      <c r="G119" s="1566">
        <f t="shared" si="0"/>
        <v>4.9284714131476814</v>
      </c>
      <c r="H119" s="181">
        <f>G119/12/F97</f>
        <v>4.3214010005854388E-4</v>
      </c>
      <c r="I119" s="1565">
        <v>2.2154983227616438</v>
      </c>
      <c r="J119" s="1565">
        <v>0.44753066119785201</v>
      </c>
      <c r="K119" s="1565">
        <v>0</v>
      </c>
      <c r="L119" s="1565">
        <v>0.17583553172945454</v>
      </c>
      <c r="M119" s="1565">
        <v>3.0076852317967494E-2</v>
      </c>
      <c r="N119" s="1565">
        <v>0</v>
      </c>
      <c r="O119" s="1565">
        <v>0</v>
      </c>
      <c r="P119" s="1565">
        <v>1.5666829038259951</v>
      </c>
      <c r="Q119" s="1565">
        <v>0.44356242718329131</v>
      </c>
      <c r="R119" s="1565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0.39</v>
      </c>
      <c r="G120" s="1566">
        <f t="shared" si="0"/>
        <v>2.1307269974012644</v>
      </c>
      <c r="H120" s="181">
        <f>G120/12/F97</f>
        <v>1.8682721287539145E-4</v>
      </c>
      <c r="I120" s="1565">
        <v>0.89829171761095883</v>
      </c>
      <c r="J120" s="1565">
        <v>0.18145492695741369</v>
      </c>
      <c r="K120" s="1565">
        <v>0</v>
      </c>
      <c r="L120" s="1565">
        <v>0.19048849270690912</v>
      </c>
      <c r="M120" s="1565">
        <v>1.2194903084088188E-2</v>
      </c>
      <c r="N120" s="1565">
        <v>0</v>
      </c>
      <c r="O120" s="1565">
        <v>0</v>
      </c>
      <c r="P120" s="1565">
        <v>0.63522425730176812</v>
      </c>
      <c r="Q120" s="1565">
        <v>0.1917654297661138</v>
      </c>
      <c r="R120" s="1565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1.62</v>
      </c>
      <c r="G121" s="1566">
        <f t="shared" si="0"/>
        <v>10.968150990471257</v>
      </c>
      <c r="H121" s="181">
        <f>G121/12/F97</f>
        <v>9.6171357590411563E-4</v>
      </c>
      <c r="I121" s="1565">
        <v>4.722509582728768</v>
      </c>
      <c r="J121" s="1565">
        <v>0.95394693571121114</v>
      </c>
      <c r="K121" s="1565">
        <v>0</v>
      </c>
      <c r="L121" s="1565">
        <v>0.7912598927825456</v>
      </c>
      <c r="M121" s="1565">
        <v>6.4111185204088608E-2</v>
      </c>
      <c r="N121" s="1565">
        <v>0</v>
      </c>
      <c r="O121" s="1565">
        <v>0</v>
      </c>
      <c r="P121" s="1565">
        <v>3.339508294997517</v>
      </c>
      <c r="Q121" s="1565">
        <v>0.987133589142413</v>
      </c>
      <c r="R121" s="1565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97" t="s">
        <v>145</v>
      </c>
      <c r="E122" s="313">
        <v>4.2875164418998795</v>
      </c>
      <c r="F122" s="1523">
        <v>2</v>
      </c>
      <c r="G122" s="1558">
        <f t="shared" si="0"/>
        <v>8.5750328837997589</v>
      </c>
      <c r="H122" s="318">
        <f>G122/12/F97</f>
        <v>7.5187928624787458E-4</v>
      </c>
      <c r="I122" s="1533">
        <v>3.8868391627397254</v>
      </c>
      <c r="J122" s="1533">
        <v>0.78514151087342454</v>
      </c>
      <c r="K122" s="1533">
        <v>0</v>
      </c>
      <c r="L122" s="1533">
        <v>0.24421601629090911</v>
      </c>
      <c r="M122" s="1533">
        <v>5.276640757538157E-2</v>
      </c>
      <c r="N122" s="1533">
        <v>0</v>
      </c>
      <c r="O122" s="1533">
        <v>0</v>
      </c>
      <c r="P122" s="1533">
        <v>2.7485664979403417</v>
      </c>
      <c r="Q122" s="1533">
        <v>0.77175295954197831</v>
      </c>
      <c r="R122" s="153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477.47</v>
      </c>
      <c r="G123" s="1546">
        <f>F123*E123</f>
        <v>3249.0144516744167</v>
      </c>
      <c r="H123" s="1267">
        <f>G123/12/F97</f>
        <v>0.28488131766224895</v>
      </c>
      <c r="I123" s="1565">
        <v>0</v>
      </c>
      <c r="J123" s="1565">
        <v>0</v>
      </c>
      <c r="K123" s="1565">
        <v>0</v>
      </c>
      <c r="L123" s="1565">
        <v>0</v>
      </c>
      <c r="M123" s="1565">
        <v>0</v>
      </c>
      <c r="N123" s="1565">
        <v>0</v>
      </c>
      <c r="O123" s="1565">
        <v>0</v>
      </c>
      <c r="P123" s="1565">
        <v>0</v>
      </c>
      <c r="Q123" s="1565">
        <v>0</v>
      </c>
      <c r="R123" s="1565">
        <v>0</v>
      </c>
      <c r="S123" s="169">
        <v>0</v>
      </c>
      <c r="V123" s="536"/>
    </row>
    <row r="124" spans="1:22" ht="25.5">
      <c r="A124" s="1916"/>
      <c r="B124" s="15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552" t="s">
        <v>149</v>
      </c>
      <c r="C125" s="1885"/>
      <c r="D125" s="1969"/>
      <c r="E125" s="1600"/>
      <c r="F125" s="1564"/>
      <c r="G125" s="165"/>
      <c r="H125" s="1567"/>
      <c r="I125" s="1565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00"/>
      <c r="F126" s="1564"/>
      <c r="G126" s="165"/>
      <c r="H126" s="1567"/>
      <c r="I126" s="1565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00">
        <v>1.6744097760441321</v>
      </c>
      <c r="F127" s="1564"/>
      <c r="G127" s="165">
        <v>0</v>
      </c>
      <c r="H127" s="1567">
        <v>0</v>
      </c>
      <c r="I127" s="1565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00">
        <v>1.67</v>
      </c>
      <c r="F128" s="1564">
        <v>620</v>
      </c>
      <c r="G128" s="165">
        <f>F128*E128</f>
        <v>1035.3999999999999</v>
      </c>
      <c r="H128" s="1567">
        <f>G128/12/F88</f>
        <v>9.0786335578002225E-2</v>
      </c>
      <c r="I128" s="1565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552" t="s">
        <v>152</v>
      </c>
      <c r="C129" s="1969" t="s">
        <v>153</v>
      </c>
      <c r="D129" s="1969"/>
      <c r="E129" s="1600"/>
      <c r="F129" s="1564"/>
      <c r="G129" s="165"/>
      <c r="H129" s="1567"/>
      <c r="I129" s="1565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00"/>
      <c r="F130" s="1564"/>
      <c r="G130" s="165"/>
      <c r="H130" s="1567"/>
      <c r="I130" s="1565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00">
        <v>7.4418212268628103</v>
      </c>
      <c r="F131" s="1564">
        <v>0</v>
      </c>
      <c r="G131" s="165"/>
      <c r="H131" s="1567"/>
      <c r="I131" s="1565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554">
        <v>11.16</v>
      </c>
      <c r="F132" s="1556">
        <f>F128</f>
        <v>620</v>
      </c>
      <c r="G132" s="173">
        <f t="shared" ref="G132" si="1">F132*E132</f>
        <v>6919.2</v>
      </c>
      <c r="H132" s="1560">
        <f>G132/12/F88</f>
        <v>0.60669191919191923</v>
      </c>
      <c r="I132" s="15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2.8796950348940134</v>
      </c>
    </row>
    <row r="133" spans="1:22" ht="25.5">
      <c r="A133" s="324" t="s">
        <v>154</v>
      </c>
      <c r="B133" s="61" t="s">
        <v>155</v>
      </c>
      <c r="C133" s="1568"/>
      <c r="D133" s="1587"/>
      <c r="E133" s="50"/>
      <c r="F133" s="201"/>
      <c r="G133" s="285"/>
      <c r="H133" s="285"/>
      <c r="I133" s="15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565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2"/>
      <c r="P135" s="162"/>
      <c r="Q135" s="162"/>
      <c r="R135" s="1532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564">
        <v>107</v>
      </c>
      <c r="G136" s="332">
        <f>E136*F136</f>
        <v>5592.89</v>
      </c>
      <c r="H136" s="1567">
        <f>G136/12/F157</f>
        <v>0.49039790263748601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565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564">
        <v>0</v>
      </c>
      <c r="G137" s="332">
        <v>0</v>
      </c>
      <c r="H137" s="15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565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564">
        <v>20</v>
      </c>
      <c r="G138" s="332">
        <f t="shared" ref="G138:G142" si="2">E138*F138</f>
        <v>1698.8</v>
      </c>
      <c r="H138" s="1567">
        <f>G138/12/F157</f>
        <v>0.14895482603815938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565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564">
        <v>80</v>
      </c>
      <c r="G139" s="332">
        <f t="shared" si="2"/>
        <v>2012.8</v>
      </c>
      <c r="H139" s="1567">
        <f>G139/12/F157</f>
        <v>0.17648709315375982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565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84" t="s">
        <v>165</v>
      </c>
      <c r="E140" s="331">
        <v>8.92</v>
      </c>
      <c r="F140" s="1564">
        <f>F139</f>
        <v>80</v>
      </c>
      <c r="G140" s="332">
        <f t="shared" si="2"/>
        <v>713.6</v>
      </c>
      <c r="H140" s="1567">
        <f>G140/12/F157</f>
        <v>6.2570145903479243E-2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565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88" t="s">
        <v>168</v>
      </c>
      <c r="E141" s="331">
        <v>5.08</v>
      </c>
      <c r="F141" s="1564">
        <f>F139</f>
        <v>80</v>
      </c>
      <c r="G141" s="332">
        <f t="shared" si="2"/>
        <v>406.4</v>
      </c>
      <c r="H141" s="1567">
        <f>G141/12/F157</f>
        <v>3.5634118967452305E-2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565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88" t="s">
        <v>170</v>
      </c>
      <c r="E142" s="331">
        <v>174.42962983887779</v>
      </c>
      <c r="F142" s="1564">
        <v>3</v>
      </c>
      <c r="G142" s="332">
        <f t="shared" si="2"/>
        <v>523.28888951663339</v>
      </c>
      <c r="H142" s="1567">
        <f>G142/12/F157</f>
        <v>4.5883214919738478E-2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565">
        <v>0</v>
      </c>
      <c r="S142" s="169">
        <v>0</v>
      </c>
    </row>
    <row r="143" spans="1:22">
      <c r="A143" s="1904"/>
      <c r="B143" s="336" t="s">
        <v>171</v>
      </c>
      <c r="C143" s="2007"/>
      <c r="D143" s="1588" t="s">
        <v>172</v>
      </c>
      <c r="E143" s="331">
        <v>41.863111161330671</v>
      </c>
      <c r="F143" s="1564">
        <v>0</v>
      </c>
      <c r="G143" s="332">
        <v>0</v>
      </c>
      <c r="H143" s="156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565">
        <v>0</v>
      </c>
      <c r="S143" s="169">
        <v>0</v>
      </c>
    </row>
    <row r="144" spans="1:22">
      <c r="A144" s="1904"/>
      <c r="B144" s="336" t="s">
        <v>282</v>
      </c>
      <c r="C144" s="2007"/>
      <c r="D144" s="1588" t="s">
        <v>170</v>
      </c>
      <c r="E144" s="331">
        <v>7484.6018673159369</v>
      </c>
      <c r="F144" s="1564"/>
      <c r="G144" s="332">
        <v>0</v>
      </c>
      <c r="H144" s="156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565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84" t="s">
        <v>174</v>
      </c>
      <c r="E145" s="331">
        <v>275.7512716512706</v>
      </c>
      <c r="F145" s="1564">
        <v>0</v>
      </c>
      <c r="G145" s="332">
        <v>0</v>
      </c>
      <c r="H145" s="1567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565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89" t="s">
        <v>176</v>
      </c>
      <c r="E146" s="331">
        <v>277.75200811317757</v>
      </c>
      <c r="F146" s="1556">
        <v>0</v>
      </c>
      <c r="G146" s="332">
        <v>0</v>
      </c>
      <c r="H146" s="156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565">
        <v>0</v>
      </c>
      <c r="S146" s="169">
        <v>0</v>
      </c>
    </row>
    <row r="147" spans="1:22">
      <c r="A147" s="339"/>
      <c r="B147" s="340" t="s">
        <v>177</v>
      </c>
      <c r="C147" s="1582"/>
      <c r="D147" s="158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527" t="s">
        <v>179</v>
      </c>
      <c r="D148" s="1979" t="s">
        <v>159</v>
      </c>
      <c r="E148" s="1897">
        <v>54.567402534595601</v>
      </c>
      <c r="F148" s="1890">
        <f>F136</f>
        <v>107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570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570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570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H136+H138+H139+H140+H141+H148+H142</f>
        <v>1.9362789441794166</v>
      </c>
    </row>
    <row r="152" spans="1:22" ht="24.75">
      <c r="A152" s="1885"/>
      <c r="B152" s="1886"/>
      <c r="C152" s="1570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570" t="s">
        <v>184</v>
      </c>
      <c r="D153" s="1980"/>
      <c r="E153" s="1888">
        <v>14.117171374959844</v>
      </c>
      <c r="F153" s="1890">
        <f>F138</f>
        <v>20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570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88" t="s">
        <v>37</v>
      </c>
      <c r="D155" s="1981"/>
      <c r="E155" s="1563">
        <v>27.345040250096812</v>
      </c>
      <c r="F155" s="1556">
        <v>10</v>
      </c>
      <c r="G155" s="1547">
        <f>F155*E155</f>
        <v>273.4504025009681</v>
      </c>
      <c r="H155" s="351">
        <f>G155/12/F157</f>
        <v>2.3976781925239204E-2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F165</f>
        <v>950.4</v>
      </c>
      <c r="G157" s="1877">
        <f>F157*E157</f>
        <v>31591.295999999995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9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8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84" t="s">
        <v>37</v>
      </c>
      <c r="D160" s="1584" t="s">
        <v>285</v>
      </c>
      <c r="E160" s="288">
        <v>8.31</v>
      </c>
      <c r="F160" s="262">
        <v>0</v>
      </c>
      <c r="G160" s="1547">
        <f>F160*E160</f>
        <v>0</v>
      </c>
      <c r="H160" s="155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581"/>
      <c r="B161" s="44" t="s">
        <v>189</v>
      </c>
      <c r="C161" s="1584" t="s">
        <v>190</v>
      </c>
      <c r="D161" s="1584" t="s">
        <v>191</v>
      </c>
      <c r="E161" s="57">
        <v>866.68268745943726</v>
      </c>
      <c r="F161" s="363">
        <v>1.6</v>
      </c>
      <c r="G161" s="150">
        <v>1386.6922999350998</v>
      </c>
      <c r="H161" s="155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581"/>
      <c r="B162" s="44" t="s">
        <v>192</v>
      </c>
      <c r="C162" s="1584" t="s">
        <v>193</v>
      </c>
      <c r="D162" s="1584" t="s">
        <v>176</v>
      </c>
      <c r="E162" s="57">
        <v>1103.5581247806338</v>
      </c>
      <c r="F162" s="363">
        <v>0</v>
      </c>
      <c r="G162" s="150">
        <v>0</v>
      </c>
      <c r="H162" s="155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581"/>
      <c r="B163" s="44" t="s">
        <v>194</v>
      </c>
      <c r="C163" s="1584" t="s">
        <v>158</v>
      </c>
      <c r="D163" s="1584" t="s">
        <v>195</v>
      </c>
      <c r="E163" s="1540">
        <v>264.72000000000003</v>
      </c>
      <c r="F163" s="155">
        <v>7.2</v>
      </c>
      <c r="G163" s="1557">
        <f>F163*E163</f>
        <v>1905.9840000000002</v>
      </c>
      <c r="H163" s="1549">
        <f>G163/12/F165</f>
        <v>0.16712121212121214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548"/>
      <c r="I164" s="195"/>
      <c r="J164" s="195"/>
      <c r="K164" s="195"/>
      <c r="L164" s="195"/>
      <c r="M164" s="1537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950.4</v>
      </c>
      <c r="G165" s="165">
        <f>F165*E165</f>
        <v>48673.858522527407</v>
      </c>
      <c r="H165" s="154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53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549">
        <v>0</v>
      </c>
      <c r="I166" s="210">
        <v>0</v>
      </c>
      <c r="J166" s="210">
        <v>0</v>
      </c>
      <c r="K166" s="210">
        <v>0</v>
      </c>
      <c r="L166" s="210">
        <v>0</v>
      </c>
      <c r="M166" s="153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9.1906381692514483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5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53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529" t="s">
        <v>290</v>
      </c>
      <c r="D168" s="1584" t="s">
        <v>291</v>
      </c>
      <c r="E168" s="1541">
        <v>7.6047019999999996</v>
      </c>
      <c r="F168" s="190">
        <f>F169*2</f>
        <v>954.94</v>
      </c>
      <c r="G168" s="1558">
        <f>F168*E168</f>
        <v>7262.0341278799997</v>
      </c>
      <c r="H168" s="1558">
        <f>G168/12/F165</f>
        <v>0.63675243124649261</v>
      </c>
      <c r="I168" s="1558"/>
      <c r="J168" s="1558"/>
      <c r="K168" s="1558"/>
      <c r="L168" s="1558"/>
      <c r="M168" s="1558"/>
      <c r="N168" s="1558">
        <v>2612.2151369999997</v>
      </c>
      <c r="O168" s="1558"/>
      <c r="P168" s="1558"/>
      <c r="Q168" s="1558"/>
      <c r="R168" s="155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528" t="s">
        <v>203</v>
      </c>
      <c r="D169" s="1585" t="s">
        <v>291</v>
      </c>
      <c r="E169" s="1540">
        <v>9.7774739999999998</v>
      </c>
      <c r="F169" s="155">
        <v>477.47</v>
      </c>
      <c r="G169" s="1558">
        <f>F169*E169</f>
        <v>4668.4505107800005</v>
      </c>
      <c r="H169" s="1558">
        <f>G169/12/F168</f>
        <v>0.40739475000000003</v>
      </c>
      <c r="I169" s="1557"/>
      <c r="J169" s="1557"/>
      <c r="K169" s="1557"/>
      <c r="L169" s="1557"/>
      <c r="M169" s="1557"/>
      <c r="N169" s="1557">
        <v>0</v>
      </c>
      <c r="O169" s="1557"/>
      <c r="P169" s="1557"/>
      <c r="Q169" s="1557"/>
      <c r="R169" s="1557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950.4</v>
      </c>
      <c r="G170" s="160">
        <f>F170*E170</f>
        <v>2290.4639999999999</v>
      </c>
      <c r="H170" s="154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53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54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53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54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53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54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53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54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53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5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53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542">
        <v>5300.3178379683068</v>
      </c>
      <c r="F176" s="1544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99" t="s">
        <v>307</v>
      </c>
      <c r="D178" s="1993" t="s">
        <v>308</v>
      </c>
      <c r="E178" s="1994"/>
      <c r="F178" s="155"/>
      <c r="G178" s="1557">
        <v>42726</v>
      </c>
      <c r="H178" s="1559">
        <f>G178/12/F180</f>
        <v>3.74631734006734</v>
      </c>
      <c r="I178" s="1532">
        <v>72931</v>
      </c>
      <c r="J178" s="1532">
        <v>14732.061999999998</v>
      </c>
      <c r="K178" s="1532">
        <v>1168</v>
      </c>
      <c r="L178" s="1532">
        <v>54899</v>
      </c>
      <c r="M178" s="1532">
        <v>0</v>
      </c>
      <c r="N178" s="1532">
        <v>0</v>
      </c>
      <c r="O178" s="1532">
        <v>3920</v>
      </c>
      <c r="P178" s="1532">
        <v>33033.938000000002</v>
      </c>
      <c r="Q178" s="1532">
        <v>27594</v>
      </c>
      <c r="R178" s="1532">
        <v>2103.8181818181947</v>
      </c>
      <c r="S178" s="1532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533"/>
      <c r="J179" s="1533"/>
      <c r="K179" s="1533"/>
      <c r="L179" s="1533"/>
      <c r="M179" s="1533"/>
      <c r="N179" s="1533"/>
      <c r="O179" s="1533"/>
      <c r="P179" s="1533"/>
      <c r="Q179" s="1533"/>
      <c r="R179" s="1533"/>
      <c r="S179" s="153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950.4</v>
      </c>
      <c r="G180" s="150">
        <f>F180*E180</f>
        <v>31002.047999999995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950.4</v>
      </c>
      <c r="G181" s="150">
        <f>F181*E181</f>
        <v>12478.752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350</v>
      </c>
      <c r="D183" s="1864"/>
      <c r="E183" s="402">
        <v>34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26"/>
      <c r="B184" s="1844" t="s">
        <v>216</v>
      </c>
      <c r="C184" s="1844"/>
      <c r="D184" s="1844"/>
      <c r="E184" s="1844"/>
      <c r="F184" s="405">
        <f>F180</f>
        <v>950.4</v>
      </c>
      <c r="G184" s="406"/>
    </row>
    <row r="185" spans="1:22">
      <c r="A185" s="1526"/>
      <c r="B185" s="1845" t="s">
        <v>217</v>
      </c>
      <c r="C185" s="1845"/>
      <c r="D185" s="1845"/>
      <c r="E185" s="1845"/>
      <c r="F185" s="407">
        <f>F184</f>
        <v>950.4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23.341101365364267</v>
      </c>
      <c r="G187" s="1838"/>
      <c r="V187" s="541">
        <f>V19+V37+V57+V73+V87+V101+V132+V151+V166</f>
        <v>23.341101365364267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3.74631734006734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27.153529496694976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30.899846836762315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7" right="0.35" top="0.51" bottom="0.43" header="0.3" footer="0.3"/>
  <pageSetup paperSize="9" orientation="landscape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015"/>
      <c r="B2" s="1015"/>
      <c r="C2" s="1015"/>
      <c r="D2" s="1015"/>
      <c r="E2" s="1015"/>
      <c r="F2" s="1015"/>
      <c r="G2" s="1015"/>
      <c r="H2" s="1015"/>
      <c r="V2" s="536"/>
    </row>
    <row r="3" spans="1:22" ht="18.75">
      <c r="A3" s="506"/>
      <c r="B3" s="496" t="s">
        <v>226</v>
      </c>
      <c r="C3" s="2012" t="s">
        <v>350</v>
      </c>
      <c r="D3" s="2012"/>
      <c r="E3" s="843">
        <v>36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0.83899999999999997</v>
      </c>
      <c r="G10" s="150">
        <f>F10*E10</f>
        <v>266.44961999999998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0.83899999999999997</v>
      </c>
      <c r="G11" s="150">
        <f>F11*E11</f>
        <v>990.64085999999998</v>
      </c>
      <c r="H11" s="9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0.94599999999999995</v>
      </c>
      <c r="G14" s="173">
        <f>F14*E14</f>
        <v>1363.2900599999998</v>
      </c>
      <c r="H14" s="1000">
        <f>G14/12/F34</f>
        <v>0.13540823003575683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0.42523419673058194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2015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2015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2015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045" t="s">
        <v>38</v>
      </c>
      <c r="E34" s="16">
        <v>1.2</v>
      </c>
      <c r="F34" s="201">
        <v>839</v>
      </c>
      <c r="G34" s="1038">
        <f>F34*E34</f>
        <v>1006.8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839</v>
      </c>
      <c r="G47" s="1892">
        <f>F47*E47</f>
        <v>10269.36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839</v>
      </c>
      <c r="G61" s="1901">
        <f>F61*E61</f>
        <v>6812.6799999999994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058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839</v>
      </c>
      <c r="G69" s="1892">
        <f>F69*E69</f>
        <v>9715.6200000000008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05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010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839</v>
      </c>
      <c r="G76" s="165">
        <f>F76*E76</f>
        <v>23268.250722272984</v>
      </c>
      <c r="H76" s="999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0</v>
      </c>
      <c r="G77" s="173">
        <v>0</v>
      </c>
      <c r="H77" s="1000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2.9932742144461097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839</v>
      </c>
      <c r="G88" s="1901">
        <f>F88*E88</f>
        <v>1501.81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21.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839</v>
      </c>
      <c r="G97" s="1008">
        <f>F97*E97</f>
        <v>3171.4199999999996</v>
      </c>
      <c r="H97" s="1000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0.80010112514171972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f>F102*E102</f>
        <v>3902.812802451374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603.6</v>
      </c>
      <c r="G123" s="1038">
        <f>F123*E123</f>
        <v>4107.284484953354</v>
      </c>
      <c r="H123" s="999">
        <f>G123/12/F167</f>
        <v>0.27134430559651668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  <c r="V123" s="536"/>
    </row>
    <row r="124" spans="1:22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34">
        <v>946</v>
      </c>
      <c r="G128" s="165">
        <f>F128*E128</f>
        <v>1579.82</v>
      </c>
      <c r="H128" s="999">
        <f>G128/12/F88</f>
        <v>0.1569149781485896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23" t="s">
        <v>152</v>
      </c>
      <c r="C129" s="1969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24">
        <v>11.16</v>
      </c>
      <c r="F132" s="1026">
        <v>946</v>
      </c>
      <c r="G132" s="165">
        <f t="shared" ref="G132" si="0">F132*E132</f>
        <v>10557.36</v>
      </c>
      <c r="H132" s="999">
        <f>G132/12/F88</f>
        <v>1.0486054827175209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2.2775841964424628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14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1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01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01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01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01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01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01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048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839</v>
      </c>
      <c r="G157" s="1877">
        <f>F157*E157</f>
        <v>27888.359999999997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05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54" t="s">
        <v>37</v>
      </c>
      <c r="D160" s="1054" t="s">
        <v>285</v>
      </c>
      <c r="E160" s="288">
        <v>8.31</v>
      </c>
      <c r="F160" s="262">
        <v>0</v>
      </c>
      <c r="G160" s="1039">
        <f>F160*E160</f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54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54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54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839</v>
      </c>
      <c r="G165" s="165">
        <f>F165*E165</f>
        <v>42968.61037500052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9.5602349595989971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12" t="s">
        <v>290</v>
      </c>
      <c r="D168" s="1054" t="s">
        <v>291</v>
      </c>
      <c r="E168" s="1013">
        <v>7.6047019999999996</v>
      </c>
      <c r="F168" s="190">
        <v>1207.2</v>
      </c>
      <c r="G168" s="1008">
        <f>F168*E168</f>
        <v>9180.3962544000005</v>
      </c>
      <c r="H168" s="1008">
        <f>G168/12/F167</f>
        <v>0.6064951809100998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11" t="s">
        <v>203</v>
      </c>
      <c r="D169" s="1053" t="s">
        <v>291</v>
      </c>
      <c r="E169" s="1035">
        <v>9.7774739999999998</v>
      </c>
      <c r="F169" s="155">
        <v>603.6</v>
      </c>
      <c r="G169" s="1008">
        <f>F169*E169</f>
        <v>5901.6833064000002</v>
      </c>
      <c r="H169" s="1008">
        <f>G169/12/F168</f>
        <v>0.40739475000000003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839</v>
      </c>
      <c r="G170" s="160">
        <f>F170*E170</f>
        <v>2021.99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38704</v>
      </c>
      <c r="H178" s="998">
        <f>G178/12/F180</f>
        <v>3.8442590385379423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839</v>
      </c>
      <c r="G180" s="150">
        <f>F180*E180</f>
        <v>27368.179999999997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839</v>
      </c>
      <c r="G181" s="150">
        <f>F181*E181</f>
        <v>11016.070000000002</v>
      </c>
      <c r="H181" s="151">
        <f>G181/12/F181</f>
        <v>1.094166666666667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350</v>
      </c>
      <c r="D183" s="1864"/>
      <c r="E183" s="401">
        <v>36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839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839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27.835483560087418</v>
      </c>
      <c r="G187" s="1838"/>
      <c r="V187" s="541">
        <f>V19+V37+V57+V73+V87+V101+V132+V151+V166</f>
        <v>27.835483560087418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3.8442590385379423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31.647911691418127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35.492170729956065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8000000000000003" right="0.25" top="0.38" bottom="0.41" header="0.3" footer="0.3"/>
  <pageSetup paperSize="9" orientation="landscape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V192"/>
  <sheetViews>
    <sheetView topLeftCell="A180" zoomScale="80" zoomScaleNormal="80" workbookViewId="0">
      <selection activeCell="C202" sqref="C202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350</v>
      </c>
      <c r="D3" s="2012"/>
      <c r="E3" s="843">
        <v>40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2.3125</v>
      </c>
      <c r="G10" s="150">
        <f>F10*E10</f>
        <v>734.40374999999995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2.3125</v>
      </c>
      <c r="G11" s="150">
        <f>F11*E11</f>
        <v>2730.4612499999998</v>
      </c>
      <c r="H11" s="1301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1.0846</v>
      </c>
      <c r="G14" s="173">
        <f>F14*E14</f>
        <v>1563.0279059999998</v>
      </c>
      <c r="H14" s="1302">
        <f>G14/12/F34</f>
        <v>5.632532994594594E-2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0.3461512966407711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2312.5</v>
      </c>
      <c r="G34" s="1288">
        <f>F34*E34</f>
        <v>2775</v>
      </c>
      <c r="H34" s="129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2312.5</v>
      </c>
      <c r="G47" s="1892">
        <f>F47*E47</f>
        <v>28305</v>
      </c>
      <c r="H47" s="1894">
        <v>0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0.77980872928109479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2312.5</v>
      </c>
      <c r="G61" s="1901">
        <f>F61*E61</f>
        <v>18777.5</v>
      </c>
      <c r="H61" s="1902">
        <f>G61/12/F61</f>
        <v>0.67666666666666675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2312.5</v>
      </c>
      <c r="G69" s="1892">
        <f>F69*E69</f>
        <v>26778.75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1.97760112514172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1084.5999999999999</v>
      </c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0</v>
      </c>
      <c r="G77" s="173">
        <v>0</v>
      </c>
      <c r="H77" s="130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0.68216468700540844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2312.5</v>
      </c>
      <c r="G88" s="1901">
        <f>F88*E88</f>
        <v>4139.375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21.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2312.5</v>
      </c>
      <c r="G97" s="1300">
        <f>F97*E97</f>
        <v>8741.25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f>F102*E102</f>
        <v>3902.812802451374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1288">
        <v>0</v>
      </c>
      <c r="H123" s="1309">
        <v>0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1084.5999999999999</v>
      </c>
      <c r="G128" s="165">
        <f>F128*E128</f>
        <v>1811.2819999999997</v>
      </c>
      <c r="H128" s="1309">
        <f>G128/12/F88</f>
        <v>6.5271423423423416E-2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1084.5999999999999</v>
      </c>
      <c r="G132" s="173">
        <f t="shared" ref="G132" si="0">F132*E132</f>
        <v>12104.135999999999</v>
      </c>
      <c r="H132" s="1758">
        <f>G132/12/F88</f>
        <v>0.43618508108108101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1.3021759344843402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 ht="43.5" customHeight="1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2312.5</v>
      </c>
      <c r="G157" s="1877">
        <f>F157*E157</f>
        <v>76867.499999999985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2312.5</v>
      </c>
      <c r="G165" s="165">
        <f>F165*E165</f>
        <v>118432.55243407474</v>
      </c>
      <c r="H165" s="129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8.8976721327399524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699.3</v>
      </c>
      <c r="G168" s="1300">
        <f>F168*E168</f>
        <v>5317.9681085999991</v>
      </c>
      <c r="H168" s="1300">
        <f>G168/12/F167</f>
        <v>0.35132710405105433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0</v>
      </c>
      <c r="G169" s="1300">
        <v>0</v>
      </c>
      <c r="H169" s="1300">
        <v>0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2312.5</v>
      </c>
      <c r="G170" s="160">
        <f>F170*E170</f>
        <v>5573.125</v>
      </c>
      <c r="H170" s="129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22.794991610807394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25041.200000000001</v>
      </c>
      <c r="H178" s="1301">
        <f>G178/12/F180</f>
        <v>0.90238558558558568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2312.5</v>
      </c>
      <c r="G180" s="150">
        <f>F180*E180</f>
        <v>75433.75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2312.5</v>
      </c>
      <c r="G181" s="150">
        <f>F181*E181</f>
        <v>30363.125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350</v>
      </c>
      <c r="D183" s="1864"/>
      <c r="E183" s="401">
        <v>40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2312.5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2312.5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22.78732004373974</v>
      </c>
      <c r="G187" s="1838"/>
      <c r="V187" s="541">
        <f>V19+V37+V57+V73+V87+V101+V132+V151+V166</f>
        <v>22.78732004373974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0.90238558558558568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26.599748175070449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27.502133760656033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2" right="0.27" top="0.48" bottom="0.38" header="0.3" footer="0.3"/>
  <pageSetup paperSize="9" orientation="landscape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V192"/>
  <sheetViews>
    <sheetView topLeftCell="A173" zoomScale="80" zoomScaleNormal="80" workbookViewId="0">
      <selection activeCell="H9" sqref="H9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1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10"/>
      <c r="B2" s="810"/>
      <c r="C2" s="810"/>
      <c r="D2" s="810"/>
      <c r="E2" s="810"/>
      <c r="F2" s="810"/>
      <c r="G2" s="810"/>
      <c r="H2" s="810"/>
    </row>
    <row r="3" spans="1:19" customFormat="1" ht="18.75">
      <c r="A3" s="506"/>
      <c r="B3" s="496" t="s">
        <v>226</v>
      </c>
      <c r="C3" s="2012" t="s">
        <v>324</v>
      </c>
      <c r="D3" s="2012"/>
      <c r="E3" s="843">
        <v>1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9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67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905" t="s">
        <v>234</v>
      </c>
      <c r="H6" s="906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36">
      <c r="A8" s="4" t="s">
        <v>4</v>
      </c>
      <c r="B8" s="907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0.37880000000000003</v>
      </c>
      <c r="G10" s="150">
        <f>F10*E10</f>
        <v>120.29930400000001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0.37880000000000003</v>
      </c>
      <c r="G11" s="150">
        <f>F11*E11</f>
        <v>447.26431200000002</v>
      </c>
      <c r="H11" s="797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0.25700000000000001</v>
      </c>
      <c r="G14" s="173">
        <f>F14*E14</f>
        <v>370.36527000000001</v>
      </c>
      <c r="H14" s="798">
        <f>G14/12/F34</f>
        <v>8.1477752111932408E-2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0.37130371880675755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1961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1961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1961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824" t="s">
        <v>38</v>
      </c>
      <c r="E34" s="16">
        <v>1.2</v>
      </c>
      <c r="F34" s="201">
        <v>378.8</v>
      </c>
      <c r="G34" s="784">
        <f>F34*E34</f>
        <v>454.56</v>
      </c>
      <c r="H34" s="787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378.8</v>
      </c>
      <c r="G47" s="1892">
        <f>F47*E47</f>
        <v>4636.5120000000006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3">
      <c r="A59" s="239"/>
      <c r="B59" s="240" t="s">
        <v>76</v>
      </c>
      <c r="C59" s="438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7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516"/>
      <c r="D61" s="1964" t="s">
        <v>38</v>
      </c>
      <c r="E61" s="1938">
        <v>8.1199999999999992</v>
      </c>
      <c r="F61" s="1875">
        <v>378.8</v>
      </c>
      <c r="G61" s="1901">
        <f>F61*E61</f>
        <v>3075.8559999999998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830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378.8</v>
      </c>
      <c r="G69" s="1892">
        <f>F69*E69</f>
        <v>4386.5039999999999</v>
      </c>
      <c r="H69" s="1894">
        <f>G69/12/F69</f>
        <v>0.96499999999999986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767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378.8</v>
      </c>
      <c r="G77" s="173">
        <f>F77*E77</f>
        <v>11019.291999999999</v>
      </c>
      <c r="H77" s="798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378.8</v>
      </c>
      <c r="G88" s="1901">
        <f>F88*E88</f>
        <v>678.05200000000002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80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80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80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4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772"/>
      <c r="B96" s="287" t="s">
        <v>76</v>
      </c>
      <c r="C96" s="77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3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782">
        <v>378.8</v>
      </c>
      <c r="G97" s="796">
        <f>F97*E97</f>
        <v>1431.864</v>
      </c>
      <c r="H97" s="79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v>3902.8128024513753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</row>
    <row r="123" spans="1:19" customFormat="1" ht="25.5">
      <c r="A123" s="319"/>
      <c r="B123" s="78" t="s">
        <v>279</v>
      </c>
      <c r="C123" s="461" t="s">
        <v>280</v>
      </c>
      <c r="D123" s="74" t="s">
        <v>136</v>
      </c>
      <c r="E123" s="320">
        <v>6.8046462640048935</v>
      </c>
      <c r="F123" s="844">
        <v>0</v>
      </c>
      <c r="G123" s="784">
        <v>0</v>
      </c>
      <c r="H123" s="805">
        <v>0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</row>
    <row r="124" spans="1:19" customFormat="1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802">
        <v>257</v>
      </c>
      <c r="G128" s="165">
        <f>F128*E128</f>
        <v>429.19</v>
      </c>
      <c r="H128" s="805">
        <f>G128/12/F88</f>
        <v>9.4418778599084832E-2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90" t="s">
        <v>152</v>
      </c>
      <c r="C129" s="1885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92">
        <v>11.16</v>
      </c>
      <c r="F132" s="794">
        <v>257</v>
      </c>
      <c r="G132" s="165">
        <f t="shared" ref="G132" si="0">F132*E132</f>
        <v>2868.12</v>
      </c>
      <c r="H132" s="805">
        <f>G132/12/F88</f>
        <v>0.6309662090813094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1.5261044176602301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1966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1966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3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83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8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8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8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8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83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8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836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9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542"/>
      <c r="D157" s="45"/>
      <c r="E157" s="1871">
        <v>33.239999999999995</v>
      </c>
      <c r="F157" s="1874">
        <v>378.8</v>
      </c>
      <c r="G157" s="1877">
        <f>F157*E157</f>
        <v>12591.311999999998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19.5">
      <c r="A159" s="95"/>
      <c r="B159" s="96" t="s">
        <v>188</v>
      </c>
      <c r="C159" s="83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33" t="s">
        <v>37</v>
      </c>
      <c r="D160" s="814" t="s">
        <v>285</v>
      </c>
      <c r="E160" s="288">
        <v>8.31</v>
      </c>
      <c r="F160" s="262">
        <v>0</v>
      </c>
      <c r="G160" s="785"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2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2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2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/>
      <c r="G165" s="165">
        <v>0</v>
      </c>
      <c r="H165" s="787">
        <v>0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</f>
        <v>7.2378774144552329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378.8</v>
      </c>
      <c r="G167" s="173">
        <f>F167*E167</f>
        <v>11598.856000000002</v>
      </c>
      <c r="H167" s="788">
        <f>G167/12/F167</f>
        <v>2.5516666666666667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812" t="s">
        <v>290</v>
      </c>
      <c r="D168" s="814" t="s">
        <v>291</v>
      </c>
      <c r="E168" s="778">
        <v>7.6047019999999996</v>
      </c>
      <c r="F168" s="190">
        <v>243.7</v>
      </c>
      <c r="G168" s="796">
        <f>F168*E168</f>
        <v>1853.2658773999999</v>
      </c>
      <c r="H168" s="796">
        <f>G168/12/F167</f>
        <v>0.40770544645371348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51">
      <c r="A169" s="289" t="s">
        <v>201</v>
      </c>
      <c r="B169" s="371" t="s">
        <v>202</v>
      </c>
      <c r="C169" s="811" t="s">
        <v>203</v>
      </c>
      <c r="D169" s="815" t="s">
        <v>291</v>
      </c>
      <c r="E169" s="777">
        <v>9.7774739999999998</v>
      </c>
      <c r="F169" s="155">
        <v>0</v>
      </c>
      <c r="G169" s="795">
        <v>0</v>
      </c>
      <c r="H169" s="796">
        <v>0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378.8</v>
      </c>
      <c r="G170" s="160">
        <f>F170*E170</f>
        <v>912.90800000000013</v>
      </c>
      <c r="H170" s="786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78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795">
        <v>27750.799999999999</v>
      </c>
      <c r="H178" s="797">
        <f>G178/12/F180</f>
        <v>6.1049806406195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378.8</v>
      </c>
      <c r="G180" s="150">
        <f>F180*E180</f>
        <v>12356.456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378.8</v>
      </c>
      <c r="G181" s="150">
        <f>F181*E181</f>
        <v>4973.6440000000002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39.7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345</v>
      </c>
      <c r="D183" s="1864"/>
      <c r="E183" s="401">
        <v>1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378.8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378.8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24.820772897463563</v>
      </c>
      <c r="G187" s="1838"/>
      <c r="V187" s="541">
        <f>V19+V37+V57+V73+V87+V101+V132+V151+V166</f>
        <v>24.820772897463563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6.1049806406195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28.633201028794272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34.73818166941377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6" right="0.28000000000000003" top="0.42" bottom="0.37" header="0.3" footer="0.3"/>
  <pageSetup paperSize="9" orientation="landscape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U197"/>
  <sheetViews>
    <sheetView topLeftCell="A178" workbookViewId="0">
      <selection activeCell="D200" sqref="D200"/>
    </sheetView>
  </sheetViews>
  <sheetFormatPr defaultRowHeight="15" outlineLevelCol="1"/>
  <cols>
    <col min="1" max="1" width="5.85546875" customWidth="1"/>
    <col min="2" max="2" width="66.42578125" customWidth="1"/>
    <col min="3" max="3" width="16.42578125" customWidth="1"/>
    <col min="4" max="4" width="14.28515625" customWidth="1"/>
    <col min="5" max="5" width="10.42578125" customWidth="1"/>
    <col min="6" max="6" width="9.7109375" customWidth="1"/>
    <col min="7" max="7" width="8.710937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5.4257812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ht="19.5" customHeight="1">
      <c r="A2" s="493"/>
      <c r="B2" s="496" t="s">
        <v>226</v>
      </c>
      <c r="C2" s="2021" t="s">
        <v>324</v>
      </c>
      <c r="D2" s="2021"/>
      <c r="E2" s="503">
        <v>2</v>
      </c>
      <c r="F2" s="495"/>
      <c r="G2" s="495"/>
      <c r="H2" s="493"/>
    </row>
    <row r="3" spans="1:19">
      <c r="A3" s="499"/>
      <c r="B3" s="499"/>
      <c r="C3" s="137"/>
      <c r="D3" s="138"/>
      <c r="E3" s="137"/>
      <c r="F3" s="139"/>
      <c r="G3" s="140"/>
      <c r="H3" s="141"/>
      <c r="K3" s="1953"/>
      <c r="L3" s="1953"/>
      <c r="M3" s="1953"/>
      <c r="N3" s="1953"/>
      <c r="O3" s="1953"/>
      <c r="P3" s="1953"/>
      <c r="Q3" s="1953"/>
    </row>
    <row r="4" spans="1:19" ht="25.5" customHeight="1">
      <c r="A4" s="1954" t="s">
        <v>230</v>
      </c>
      <c r="B4" s="1954"/>
      <c r="C4" s="1954"/>
      <c r="D4" s="1954"/>
      <c r="E4" s="1954"/>
      <c r="F4" s="1954"/>
      <c r="G4" s="1954"/>
      <c r="H4" s="1954"/>
    </row>
    <row r="5" spans="1:19" ht="145.5" customHeight="1">
      <c r="A5" s="103" t="s">
        <v>0</v>
      </c>
      <c r="B5" s="103" t="s">
        <v>1</v>
      </c>
      <c r="C5" s="103" t="s">
        <v>231</v>
      </c>
      <c r="D5" s="103" t="s">
        <v>2</v>
      </c>
      <c r="E5" s="103" t="s">
        <v>232</v>
      </c>
      <c r="F5" s="142" t="s">
        <v>233</v>
      </c>
      <c r="G5" s="103" t="s">
        <v>234</v>
      </c>
      <c r="H5" s="143" t="s">
        <v>235</v>
      </c>
      <c r="I5" s="1" t="s">
        <v>236</v>
      </c>
      <c r="J5" s="1" t="s">
        <v>237</v>
      </c>
      <c r="K5" s="1" t="s">
        <v>238</v>
      </c>
      <c r="L5" s="1" t="s">
        <v>239</v>
      </c>
      <c r="M5" s="1" t="s">
        <v>240</v>
      </c>
      <c r="N5" s="1" t="s">
        <v>3</v>
      </c>
      <c r="O5" s="1" t="s">
        <v>241</v>
      </c>
      <c r="P5" s="1" t="s">
        <v>242</v>
      </c>
      <c r="Q5" s="1" t="s">
        <v>243</v>
      </c>
      <c r="R5" s="1" t="s">
        <v>244</v>
      </c>
      <c r="S5" s="1" t="s">
        <v>245</v>
      </c>
    </row>
    <row r="6" spans="1:19">
      <c r="A6" s="144">
        <v>1</v>
      </c>
      <c r="B6" s="144">
        <v>2</v>
      </c>
      <c r="C6" s="144">
        <v>3</v>
      </c>
      <c r="D6" s="144">
        <v>4</v>
      </c>
      <c r="E6" s="144">
        <v>5</v>
      </c>
      <c r="F6" s="145">
        <v>6</v>
      </c>
      <c r="G6" s="144">
        <v>7</v>
      </c>
      <c r="H6" s="144">
        <v>8</v>
      </c>
      <c r="I6" s="146">
        <v>9</v>
      </c>
      <c r="J6" s="146">
        <v>10</v>
      </c>
      <c r="K6" s="146">
        <v>11</v>
      </c>
      <c r="L6" s="146">
        <v>12</v>
      </c>
      <c r="M6" s="146">
        <v>13</v>
      </c>
      <c r="N6" s="146">
        <v>14</v>
      </c>
      <c r="O6" s="146">
        <v>15</v>
      </c>
      <c r="P6" s="146">
        <v>16</v>
      </c>
      <c r="Q6" s="146">
        <v>17</v>
      </c>
      <c r="R6" s="146">
        <v>18</v>
      </c>
      <c r="S6" s="146">
        <v>19</v>
      </c>
    </row>
    <row r="7" spans="1:19" ht="37.5" customHeight="1">
      <c r="A7" s="4" t="s">
        <v>4</v>
      </c>
      <c r="B7" s="5" t="s">
        <v>5</v>
      </c>
      <c r="C7" s="6"/>
      <c r="D7" s="7"/>
      <c r="E7" s="8"/>
      <c r="F7" s="145"/>
      <c r="G7" s="144"/>
      <c r="H7" s="144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</row>
    <row r="8" spans="1:19" ht="29.25" customHeight="1">
      <c r="A8" s="1944" t="s">
        <v>6</v>
      </c>
      <c r="B8" s="9" t="s">
        <v>7</v>
      </c>
      <c r="C8" s="10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34.5">
      <c r="A9" s="1945"/>
      <c r="B9" s="147" t="s">
        <v>8</v>
      </c>
      <c r="C9" s="148" t="s">
        <v>9</v>
      </c>
      <c r="D9" s="7" t="s">
        <v>10</v>
      </c>
      <c r="E9" s="11">
        <v>317.57747769771919</v>
      </c>
      <c r="F9" s="149">
        <v>0.38100000000000001</v>
      </c>
      <c r="G9" s="150">
        <v>148.02286235490692</v>
      </c>
      <c r="H9" s="151">
        <v>2.6464789808143267E-2</v>
      </c>
      <c r="I9" s="152">
        <v>73.887135807964938</v>
      </c>
      <c r="J9" s="152">
        <v>14.925201433208915</v>
      </c>
      <c r="K9" s="152">
        <v>0</v>
      </c>
      <c r="L9" s="152">
        <v>0</v>
      </c>
      <c r="M9" s="152">
        <v>1.2022825475210175</v>
      </c>
      <c r="N9" s="152">
        <v>0</v>
      </c>
      <c r="O9" s="152">
        <v>0</v>
      </c>
      <c r="P9" s="152">
        <v>43.205956330721349</v>
      </c>
      <c r="Q9" s="152">
        <v>13.322057611941624</v>
      </c>
      <c r="R9" s="152">
        <v>1.4802286235490827</v>
      </c>
      <c r="S9" s="153">
        <v>148.02286235490695</v>
      </c>
    </row>
    <row r="10" spans="1:19" ht="34.5">
      <c r="A10" s="1945"/>
      <c r="B10" s="154" t="s">
        <v>11</v>
      </c>
      <c r="C10" s="104" t="s">
        <v>9</v>
      </c>
      <c r="D10" s="7" t="s">
        <v>10</v>
      </c>
      <c r="E10" s="11">
        <v>1180.7367760556226</v>
      </c>
      <c r="F10" s="155">
        <v>0.38100000000000001</v>
      </c>
      <c r="G10" s="156">
        <v>550.34141131952572</v>
      </c>
      <c r="H10" s="157">
        <v>9.8394731337968555E-2</v>
      </c>
      <c r="I10" s="152">
        <v>274.70858185012605</v>
      </c>
      <c r="J10" s="152">
        <v>55.491133533725467</v>
      </c>
      <c r="K10" s="152">
        <v>0</v>
      </c>
      <c r="L10" s="152">
        <v>0</v>
      </c>
      <c r="M10" s="152">
        <v>4.4700248561678855</v>
      </c>
      <c r="N10" s="152">
        <v>0</v>
      </c>
      <c r="O10" s="152">
        <v>0</v>
      </c>
      <c r="P10" s="152">
        <v>160.63752994755376</v>
      </c>
      <c r="Q10" s="152">
        <v>49.530727018757318</v>
      </c>
      <c r="R10" s="152">
        <v>5.5034141131952401</v>
      </c>
      <c r="S10" s="153">
        <v>550.34141131952583</v>
      </c>
    </row>
    <row r="11" spans="1:19">
      <c r="A11" s="1945"/>
      <c r="B11" s="147" t="s">
        <v>12</v>
      </c>
      <c r="C11" s="1965" t="s">
        <v>9</v>
      </c>
      <c r="D11" s="1968" t="s">
        <v>25</v>
      </c>
      <c r="E11" s="12"/>
      <c r="F11" s="159"/>
      <c r="G11" s="160"/>
      <c r="H11" s="157"/>
      <c r="I11" s="161"/>
      <c r="J11" s="161"/>
      <c r="K11" s="161"/>
      <c r="L11" s="161"/>
      <c r="M11" s="161"/>
      <c r="N11" s="153"/>
      <c r="O11" s="162"/>
      <c r="P11" s="162"/>
      <c r="Q11" s="162"/>
      <c r="R11" s="162"/>
      <c r="S11" s="162"/>
    </row>
    <row r="12" spans="1:19">
      <c r="A12" s="1945"/>
      <c r="B12" s="163" t="s">
        <v>13</v>
      </c>
      <c r="C12" s="1966"/>
      <c r="D12" s="1969"/>
      <c r="E12" s="13"/>
      <c r="F12" s="164"/>
      <c r="G12" s="165"/>
      <c r="H12" s="166"/>
      <c r="I12" s="167"/>
      <c r="J12" s="167"/>
      <c r="K12" s="167"/>
      <c r="L12" s="167"/>
      <c r="M12" s="167"/>
      <c r="N12" s="168"/>
      <c r="O12" s="169"/>
      <c r="P12" s="169"/>
      <c r="Q12" s="169"/>
      <c r="R12" s="169"/>
      <c r="S12" s="169"/>
    </row>
    <row r="13" spans="1:19">
      <c r="A13" s="1945"/>
      <c r="B13" s="171" t="s">
        <v>16</v>
      </c>
      <c r="C13" s="1967"/>
      <c r="D13" s="1970"/>
      <c r="E13" s="13">
        <v>1441.108714778142</v>
      </c>
      <c r="F13" s="172">
        <v>0.25700000000000001</v>
      </c>
      <c r="G13" s="173">
        <v>576.29937503977897</v>
      </c>
      <c r="H13" s="174">
        <v>0.10303571748547861</v>
      </c>
      <c r="I13" s="175">
        <v>290.95750026787073</v>
      </c>
      <c r="J13" s="175">
        <v>58.773415054109883</v>
      </c>
      <c r="K13" s="175">
        <v>0</v>
      </c>
      <c r="L13" s="175">
        <v>0</v>
      </c>
      <c r="M13" s="175">
        <v>4.7344252936205073</v>
      </c>
      <c r="N13" s="175">
        <v>0</v>
      </c>
      <c r="O13" s="175">
        <v>0</v>
      </c>
      <c r="P13" s="175">
        <v>164.20409692019987</v>
      </c>
      <c r="Q13" s="175">
        <v>51.866943753580102</v>
      </c>
      <c r="R13" s="176">
        <v>5.7629937503978104</v>
      </c>
      <c r="S13" s="177">
        <v>576.29937503977885</v>
      </c>
    </row>
    <row r="14" spans="1:19" ht="56.25">
      <c r="A14" s="1945"/>
      <c r="B14" s="178" t="s">
        <v>17</v>
      </c>
      <c r="C14" s="104" t="s">
        <v>9</v>
      </c>
      <c r="D14" s="14" t="s">
        <v>18</v>
      </c>
      <c r="E14" s="40">
        <v>1203.0267225146711</v>
      </c>
      <c r="F14" s="179">
        <v>3.1850000000000003E-2</v>
      </c>
      <c r="G14" s="180">
        <v>38.316401112092279</v>
      </c>
      <c r="H14" s="181">
        <v>6.8505329886455477E-3</v>
      </c>
      <c r="I14" s="167">
        <v>19.418953307178089</v>
      </c>
      <c r="J14" s="167">
        <v>3.9226285680499733</v>
      </c>
      <c r="K14" s="167">
        <v>0</v>
      </c>
      <c r="L14" s="167">
        <v>0</v>
      </c>
      <c r="M14" s="167">
        <v>0.31598286219979543</v>
      </c>
      <c r="N14" s="167">
        <v>0</v>
      </c>
      <c r="O14" s="167">
        <v>0</v>
      </c>
      <c r="P14" s="167">
        <v>10.827196263455194</v>
      </c>
      <c r="Q14" s="167">
        <v>3.4484761000883051</v>
      </c>
      <c r="R14" s="167">
        <v>0.38316401112092069</v>
      </c>
      <c r="S14" s="152">
        <v>38.316401112092279</v>
      </c>
    </row>
    <row r="15" spans="1:19">
      <c r="A15" s="1945"/>
      <c r="B15" s="178" t="s">
        <v>19</v>
      </c>
      <c r="C15" s="1971" t="s">
        <v>9</v>
      </c>
      <c r="D15" s="1963" t="s">
        <v>20</v>
      </c>
      <c r="E15" s="40"/>
      <c r="F15" s="182"/>
      <c r="G15" s="183"/>
      <c r="H15" s="183"/>
      <c r="I15" s="153"/>
      <c r="J15" s="184"/>
      <c r="K15" s="161"/>
      <c r="L15" s="161"/>
      <c r="M15" s="161"/>
      <c r="N15" s="161"/>
      <c r="O15" s="153"/>
      <c r="P15" s="162"/>
      <c r="Q15" s="162"/>
      <c r="R15" s="162"/>
      <c r="S15" s="162"/>
    </row>
    <row r="16" spans="1:19">
      <c r="A16" s="1945"/>
      <c r="B16" s="185" t="s">
        <v>21</v>
      </c>
      <c r="C16" s="1972"/>
      <c r="D16" s="1964"/>
      <c r="E16" s="48">
        <v>601.51336125733553</v>
      </c>
      <c r="F16" s="186">
        <v>0.99974999999999992</v>
      </c>
      <c r="G16" s="180">
        <v>601.3629829170211</v>
      </c>
      <c r="H16" s="166">
        <v>0.10751680306747856</v>
      </c>
      <c r="I16" s="168">
        <v>304.7739178783562</v>
      </c>
      <c r="J16" s="168">
        <v>61.564331411427943</v>
      </c>
      <c r="K16" s="168">
        <v>0</v>
      </c>
      <c r="L16" s="168">
        <v>0</v>
      </c>
      <c r="M16" s="168">
        <v>4.9592443718091905</v>
      </c>
      <c r="N16" s="168">
        <v>0</v>
      </c>
      <c r="O16" s="168">
        <v>0</v>
      </c>
      <c r="P16" s="168">
        <v>169.92919096372572</v>
      </c>
      <c r="Q16" s="168">
        <v>54.122668462531905</v>
      </c>
      <c r="R16" s="168">
        <v>6.0136298291701786</v>
      </c>
      <c r="S16" s="169">
        <v>601.3629829170211</v>
      </c>
    </row>
    <row r="17" spans="1:19">
      <c r="A17" s="1945"/>
      <c r="B17" s="185" t="s">
        <v>22</v>
      </c>
      <c r="C17" s="1972"/>
      <c r="D17" s="1964"/>
      <c r="E17" s="48">
        <v>200.50445375244516</v>
      </c>
      <c r="F17" s="186">
        <v>2.1252499999999999</v>
      </c>
      <c r="G17" s="180">
        <v>426.12209033738407</v>
      </c>
      <c r="H17" s="166">
        <v>7.6185741675138391E-2</v>
      </c>
      <c r="I17" s="168">
        <v>215.96091321863014</v>
      </c>
      <c r="J17" s="168">
        <v>43.624104470163289</v>
      </c>
      <c r="K17" s="168">
        <v>0</v>
      </c>
      <c r="L17" s="168">
        <v>0</v>
      </c>
      <c r="M17" s="168">
        <v>3.5140898895348776</v>
      </c>
      <c r="N17" s="168">
        <v>0</v>
      </c>
      <c r="O17" s="168">
        <v>0</v>
      </c>
      <c r="P17" s="168">
        <v>120.41077372531737</v>
      </c>
      <c r="Q17" s="168">
        <v>38.35098813036457</v>
      </c>
      <c r="R17" s="168">
        <v>4.2612209033738173</v>
      </c>
      <c r="S17" s="169">
        <v>426.12209033738407</v>
      </c>
    </row>
    <row r="18" spans="1:19">
      <c r="A18" s="1945"/>
      <c r="B18" s="187" t="s">
        <v>23</v>
      </c>
      <c r="C18" s="1973"/>
      <c r="D18" s="1974"/>
      <c r="E18" s="72">
        <v>376.94837305459691</v>
      </c>
      <c r="F18" s="188">
        <v>0.38799999999999996</v>
      </c>
      <c r="G18" s="189">
        <v>146.25596874518359</v>
      </c>
      <c r="H18" s="174">
        <v>2.6148889498888578E-2</v>
      </c>
      <c r="I18" s="168">
        <v>74.123293042323283</v>
      </c>
      <c r="J18" s="168">
        <v>14.9729051945493</v>
      </c>
      <c r="K18" s="168">
        <v>0</v>
      </c>
      <c r="L18" s="168">
        <v>0</v>
      </c>
      <c r="M18" s="168">
        <v>1.2061252695082088</v>
      </c>
      <c r="N18" s="168">
        <v>0</v>
      </c>
      <c r="O18" s="168">
        <v>0</v>
      </c>
      <c r="P18" s="168">
        <v>41.328048364284435</v>
      </c>
      <c r="Q18" s="168">
        <v>13.163037187066523</v>
      </c>
      <c r="R18" s="168">
        <v>1.4625596874518367</v>
      </c>
      <c r="S18" s="177">
        <v>146.25596874518357</v>
      </c>
    </row>
    <row r="19" spans="1:19" ht="35.25" customHeight="1">
      <c r="A19" s="1945"/>
      <c r="B19" s="154" t="s">
        <v>24</v>
      </c>
      <c r="C19" s="104" t="s">
        <v>9</v>
      </c>
      <c r="D19" s="14" t="s">
        <v>25</v>
      </c>
      <c r="E19" s="35">
        <v>1465.7422047587042</v>
      </c>
      <c r="F19" s="190">
        <v>3.3700000000000001E-2</v>
      </c>
      <c r="G19" s="189">
        <v>49.395512300368331</v>
      </c>
      <c r="H19" s="174">
        <v>8.8313509798269903E-3</v>
      </c>
      <c r="I19" s="152">
        <v>24.656278547638365</v>
      </c>
      <c r="J19" s="152">
        <v>4.9805682666229494</v>
      </c>
      <c r="K19" s="152">
        <v>0</v>
      </c>
      <c r="L19" s="152">
        <v>0</v>
      </c>
      <c r="M19" s="152">
        <v>0.40120398578837446</v>
      </c>
      <c r="N19" s="152">
        <v>0</v>
      </c>
      <c r="O19" s="152">
        <v>0</v>
      </c>
      <c r="P19" s="152">
        <v>14.417910270281816</v>
      </c>
      <c r="Q19" s="152">
        <v>4.4455961070331504</v>
      </c>
      <c r="R19" s="152">
        <v>0.49395512300368305</v>
      </c>
      <c r="S19" s="191">
        <v>49.395512300368331</v>
      </c>
    </row>
    <row r="20" spans="1:19" ht="34.5" customHeight="1">
      <c r="A20" s="1946"/>
      <c r="B20" s="154" t="s">
        <v>26</v>
      </c>
      <c r="C20" s="104" t="s">
        <v>9</v>
      </c>
      <c r="D20" s="14" t="s">
        <v>25</v>
      </c>
      <c r="E20" s="35">
        <v>1273.4017761307164</v>
      </c>
      <c r="F20" s="155">
        <v>3.3700000000000001E-2</v>
      </c>
      <c r="G20" s="156">
        <v>42.91363985560514</v>
      </c>
      <c r="H20" s="157">
        <v>7.6724665407289462E-3</v>
      </c>
      <c r="I20" s="152">
        <v>21.916692042345208</v>
      </c>
      <c r="J20" s="152">
        <v>4.4271717925537315</v>
      </c>
      <c r="K20" s="152">
        <v>0</v>
      </c>
      <c r="L20" s="152">
        <v>0</v>
      </c>
      <c r="M20" s="152">
        <v>0.35662576514522176</v>
      </c>
      <c r="N20" s="152">
        <v>0</v>
      </c>
      <c r="O20" s="152">
        <v>0</v>
      </c>
      <c r="P20" s="152">
        <v>11.921786270000466</v>
      </c>
      <c r="Q20" s="152">
        <v>3.8622275870044636</v>
      </c>
      <c r="R20" s="152">
        <v>0.42913639855604885</v>
      </c>
      <c r="S20" s="152">
        <v>42.913639855605133</v>
      </c>
    </row>
    <row r="21" spans="1:19" ht="27.75" customHeight="1">
      <c r="A21" s="1851" t="s">
        <v>27</v>
      </c>
      <c r="B21" s="15" t="s">
        <v>30</v>
      </c>
      <c r="C21" s="1960" t="s">
        <v>28</v>
      </c>
      <c r="D21" s="25"/>
      <c r="E21" s="26"/>
      <c r="F21" s="192"/>
      <c r="G21" s="193"/>
      <c r="H21" s="194"/>
      <c r="I21" s="161"/>
      <c r="J21" s="195"/>
      <c r="K21" s="195"/>
      <c r="L21" s="195"/>
      <c r="M21" s="195"/>
      <c r="N21" s="196"/>
      <c r="O21" s="197"/>
      <c r="P21" s="197"/>
      <c r="Q21" s="197"/>
      <c r="R21" s="197"/>
      <c r="S21" s="153"/>
    </row>
    <row r="22" spans="1:19" ht="27.75" customHeight="1">
      <c r="A22" s="1852"/>
      <c r="B22" s="19" t="s">
        <v>31</v>
      </c>
      <c r="C22" s="1961"/>
      <c r="D22" s="29" t="s">
        <v>246</v>
      </c>
      <c r="E22" s="30">
        <v>1126.2954418847103</v>
      </c>
      <c r="F22" s="198">
        <v>0.36400000000000005</v>
      </c>
      <c r="G22" s="199">
        <v>409.9715408460346</v>
      </c>
      <c r="H22" s="200">
        <v>7.3298208690201413E-2</v>
      </c>
      <c r="I22" s="167">
        <v>101.94025774206253</v>
      </c>
      <c r="J22" s="167">
        <v>20.591932063896628</v>
      </c>
      <c r="K22" s="167">
        <v>0.62335728000000012</v>
      </c>
      <c r="L22" s="167">
        <v>77.230896783039995</v>
      </c>
      <c r="M22" s="167">
        <v>1.6587595585193073</v>
      </c>
      <c r="N22" s="167">
        <v>0</v>
      </c>
      <c r="O22" s="167">
        <v>0</v>
      </c>
      <c r="P22" s="167">
        <v>166.92918333391268</v>
      </c>
      <c r="Q22" s="167">
        <v>36.897438676143111</v>
      </c>
      <c r="R22" s="167">
        <v>4.099715408460356</v>
      </c>
      <c r="S22" s="168">
        <v>409.9715408460346</v>
      </c>
    </row>
    <row r="23" spans="1:19" ht="25.5">
      <c r="A23" s="1852"/>
      <c r="B23" s="19" t="s">
        <v>32</v>
      </c>
      <c r="C23" s="1961"/>
      <c r="D23" s="29" t="s">
        <v>247</v>
      </c>
      <c r="E23" s="30">
        <v>4805.0471364364521</v>
      </c>
      <c r="F23" s="198">
        <v>0.2</v>
      </c>
      <c r="G23" s="199">
        <v>961.00942728729046</v>
      </c>
      <c r="H23" s="200">
        <v>0.17181746179061905</v>
      </c>
      <c r="I23" s="167">
        <v>387.69807994599461</v>
      </c>
      <c r="J23" s="167">
        <v>42.790520241233359</v>
      </c>
      <c r="K23" s="167">
        <v>1.4998980000000002</v>
      </c>
      <c r="L23" s="167">
        <v>210.53389041599999</v>
      </c>
      <c r="M23" s="167">
        <v>6.2218601111500087</v>
      </c>
      <c r="N23" s="167">
        <v>0</v>
      </c>
      <c r="O23" s="167">
        <v>0</v>
      </c>
      <c r="P23" s="167">
        <v>216.16423584418322</v>
      </c>
      <c r="Q23" s="167">
        <v>86.490848455856124</v>
      </c>
      <c r="R23" s="167">
        <v>9.6100942728729937</v>
      </c>
      <c r="S23" s="168">
        <v>961.00942728729035</v>
      </c>
    </row>
    <row r="24" spans="1:19" ht="25.5">
      <c r="A24" s="1852"/>
      <c r="B24" s="19" t="s">
        <v>33</v>
      </c>
      <c r="C24" s="1961"/>
      <c r="D24" s="29" t="s">
        <v>248</v>
      </c>
      <c r="E24" s="30">
        <v>2762.731430345988</v>
      </c>
      <c r="F24" s="198">
        <v>0.1</v>
      </c>
      <c r="G24" s="199">
        <v>276.27314303459883</v>
      </c>
      <c r="H24" s="200">
        <v>4.9394468825466421E-2</v>
      </c>
      <c r="I24" s="167">
        <v>127.43859586033976</v>
      </c>
      <c r="J24" s="167">
        <v>25.742596363788625</v>
      </c>
      <c r="K24" s="167">
        <v>0.10678399999999999</v>
      </c>
      <c r="L24" s="167">
        <v>22.326965496</v>
      </c>
      <c r="M24" s="167">
        <v>1.976455441363995</v>
      </c>
      <c r="N24" s="167">
        <v>0</v>
      </c>
      <c r="O24" s="167">
        <v>0</v>
      </c>
      <c r="P24" s="167">
        <v>71.054431569646553</v>
      </c>
      <c r="Q24" s="167">
        <v>24.864582873113893</v>
      </c>
      <c r="R24" s="167">
        <v>2.7627314303460029</v>
      </c>
      <c r="S24" s="168">
        <v>276.27314303459877</v>
      </c>
    </row>
    <row r="25" spans="1:19">
      <c r="A25" s="1852"/>
      <c r="B25" s="19" t="s">
        <v>34</v>
      </c>
      <c r="C25" s="1961"/>
      <c r="D25" s="29" t="s">
        <v>249</v>
      </c>
      <c r="E25" s="30">
        <v>681.19928507448594</v>
      </c>
      <c r="F25" s="201">
        <v>0.1</v>
      </c>
      <c r="G25" s="199">
        <v>68.119928507448591</v>
      </c>
      <c r="H25" s="200">
        <v>1.2179061808526173E-2</v>
      </c>
      <c r="I25" s="167">
        <v>31.782711460765814</v>
      </c>
      <c r="J25" s="167">
        <v>6.4201077150746944</v>
      </c>
      <c r="K25" s="167">
        <v>1.4440122000000002</v>
      </c>
      <c r="L25" s="167">
        <v>2.5703264166799999</v>
      </c>
      <c r="M25" s="167">
        <v>0.50564219165205682</v>
      </c>
      <c r="N25" s="167">
        <v>0</v>
      </c>
      <c r="O25" s="167">
        <v>0</v>
      </c>
      <c r="P25" s="167">
        <v>18.585135672531177</v>
      </c>
      <c r="Q25" s="167">
        <v>6.1307935656703734</v>
      </c>
      <c r="R25" s="167">
        <v>0.68119928507449012</v>
      </c>
      <c r="S25" s="168">
        <v>68.119928507448606</v>
      </c>
    </row>
    <row r="26" spans="1:19" ht="29.25" customHeight="1">
      <c r="A26" s="1853"/>
      <c r="B26" s="19" t="s">
        <v>35</v>
      </c>
      <c r="C26" s="1962"/>
      <c r="D26" s="29" t="s">
        <v>250</v>
      </c>
      <c r="E26" s="30">
        <v>601.34704488767522</v>
      </c>
      <c r="F26" s="201">
        <v>3.78</v>
      </c>
      <c r="G26" s="202">
        <v>2273.0918296754121</v>
      </c>
      <c r="H26" s="203">
        <v>0.40640274434588641</v>
      </c>
      <c r="I26" s="167">
        <v>356.3447285271846</v>
      </c>
      <c r="J26" s="167">
        <v>71.981635162491273</v>
      </c>
      <c r="K26" s="167">
        <v>51.711458399999998</v>
      </c>
      <c r="L26" s="167">
        <v>1260.5839568783999</v>
      </c>
      <c r="M26" s="167">
        <v>7.1364903044781043</v>
      </c>
      <c r="N26" s="167">
        <v>0</v>
      </c>
      <c r="O26" s="167">
        <v>0</v>
      </c>
      <c r="P26" s="167">
        <v>298.02437743531669</v>
      </c>
      <c r="Q26" s="167">
        <v>204.57826467078706</v>
      </c>
      <c r="R26" s="167">
        <v>22.730918296754204</v>
      </c>
      <c r="S26" s="168">
        <v>2273.0918296754116</v>
      </c>
    </row>
    <row r="27" spans="1:19" ht="38.25">
      <c r="A27" s="1944" t="s">
        <v>29</v>
      </c>
      <c r="B27" s="15" t="s">
        <v>36</v>
      </c>
      <c r="C27" s="1960" t="s">
        <v>37</v>
      </c>
      <c r="D27" s="132"/>
      <c r="E27" s="204"/>
      <c r="F27" s="205"/>
      <c r="G27" s="106"/>
      <c r="H27" s="194"/>
      <c r="I27" s="161"/>
      <c r="J27" s="195"/>
      <c r="K27" s="195"/>
      <c r="L27" s="195"/>
      <c r="M27" s="195"/>
      <c r="N27" s="196"/>
      <c r="O27" s="197"/>
      <c r="P27" s="197"/>
      <c r="Q27" s="197"/>
      <c r="R27" s="196"/>
      <c r="S27" s="197"/>
    </row>
    <row r="28" spans="1:19" ht="24">
      <c r="A28" s="1945"/>
      <c r="B28" s="20" t="s">
        <v>39</v>
      </c>
      <c r="C28" s="1961"/>
      <c r="D28" s="206"/>
      <c r="E28" s="207"/>
      <c r="F28" s="208"/>
      <c r="G28" s="209"/>
      <c r="H28" s="200"/>
      <c r="I28" s="167"/>
      <c r="J28" s="210"/>
      <c r="K28" s="210"/>
      <c r="L28" s="210"/>
      <c r="M28" s="210"/>
      <c r="N28" s="211"/>
      <c r="O28" s="212"/>
      <c r="P28" s="212"/>
      <c r="Q28" s="212"/>
      <c r="R28" s="211"/>
      <c r="S28" s="212"/>
    </row>
    <row r="29" spans="1:19">
      <c r="A29" s="1945"/>
      <c r="B29" s="213" t="s">
        <v>13</v>
      </c>
      <c r="C29" s="1961"/>
      <c r="D29" s="206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19">
      <c r="A30" s="1945"/>
      <c r="B30" s="214" t="s">
        <v>14</v>
      </c>
      <c r="C30" s="1961"/>
      <c r="D30" s="29" t="s">
        <v>251</v>
      </c>
      <c r="E30" s="16">
        <v>977.20461054117141</v>
      </c>
      <c r="F30" s="208"/>
      <c r="G30" s="209">
        <v>0</v>
      </c>
      <c r="H30" s="200">
        <v>0</v>
      </c>
      <c r="I30" s="167">
        <v>0</v>
      </c>
      <c r="J30" s="167">
        <v>0</v>
      </c>
      <c r="K30" s="167">
        <v>0</v>
      </c>
      <c r="L30" s="167">
        <v>0</v>
      </c>
      <c r="M30" s="167">
        <v>0</v>
      </c>
      <c r="N30" s="167">
        <v>0</v>
      </c>
      <c r="O30" s="167">
        <v>0</v>
      </c>
      <c r="P30" s="167">
        <v>0</v>
      </c>
      <c r="Q30" s="167">
        <v>0</v>
      </c>
      <c r="R30" s="168">
        <v>0</v>
      </c>
      <c r="S30" s="212">
        <v>0</v>
      </c>
    </row>
    <row r="31" spans="1:19">
      <c r="A31" s="1945"/>
      <c r="B31" s="214" t="s">
        <v>15</v>
      </c>
      <c r="C31" s="1961"/>
      <c r="D31" s="29" t="s">
        <v>252</v>
      </c>
      <c r="E31" s="16">
        <v>422.96781417391372</v>
      </c>
      <c r="F31" s="208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19">
      <c r="A32" s="1945"/>
      <c r="B32" s="214" t="s">
        <v>16</v>
      </c>
      <c r="C32" s="1961"/>
      <c r="D32" s="29" t="s">
        <v>252</v>
      </c>
      <c r="E32" s="16">
        <v>457.39808578148273</v>
      </c>
      <c r="F32" s="201">
        <v>7.9979999999999993</v>
      </c>
      <c r="G32" s="209">
        <v>3658.2698900802984</v>
      </c>
      <c r="H32" s="200">
        <v>0.65405669206899419</v>
      </c>
      <c r="I32" s="167">
        <v>1178.4591491296439</v>
      </c>
      <c r="J32" s="167">
        <v>238.04874812418802</v>
      </c>
      <c r="K32" s="167">
        <v>141.94746425999998</v>
      </c>
      <c r="L32" s="167">
        <v>1049.7393350611198</v>
      </c>
      <c r="M32" s="167">
        <v>19.175744904328869</v>
      </c>
      <c r="N32" s="167">
        <v>0</v>
      </c>
      <c r="O32" s="167">
        <v>0</v>
      </c>
      <c r="P32" s="167">
        <v>665.07245959298814</v>
      </c>
      <c r="Q32" s="167">
        <v>329.2442901072269</v>
      </c>
      <c r="R32" s="168">
        <v>36.582698900803017</v>
      </c>
      <c r="S32" s="212">
        <v>3658.2698900802989</v>
      </c>
    </row>
    <row r="33" spans="1:19" ht="60">
      <c r="A33" s="1945"/>
      <c r="B33" s="20" t="s">
        <v>40</v>
      </c>
      <c r="C33" s="1961"/>
      <c r="D33" s="29" t="s">
        <v>38</v>
      </c>
      <c r="E33" s="16">
        <v>1.197248866200316</v>
      </c>
      <c r="F33" s="201">
        <v>381</v>
      </c>
      <c r="G33" s="209">
        <v>558.03769653596737</v>
      </c>
      <c r="H33" s="200">
        <v>9.9770738850026339E-2</v>
      </c>
      <c r="I33" s="167">
        <v>196.46817906005134</v>
      </c>
      <c r="J33" s="167">
        <v>39.686572170130368</v>
      </c>
      <c r="K33" s="167">
        <v>4.4044287692094946</v>
      </c>
      <c r="L33" s="167">
        <v>158.36750098105836</v>
      </c>
      <c r="M33" s="167">
        <v>3.1969064742345958</v>
      </c>
      <c r="N33" s="167">
        <v>0</v>
      </c>
      <c r="O33" s="167">
        <v>0</v>
      </c>
      <c r="P33" s="167">
        <v>102.40854655184613</v>
      </c>
      <c r="Q33" s="167">
        <v>47.925185564077353</v>
      </c>
      <c r="R33" s="168">
        <v>5.5803769653596813</v>
      </c>
      <c r="S33" s="212">
        <v>558.03769653596737</v>
      </c>
    </row>
    <row r="34" spans="1:19" ht="36">
      <c r="A34" s="1945"/>
      <c r="B34" s="20" t="s">
        <v>41</v>
      </c>
      <c r="C34" s="1961"/>
      <c r="D34" s="29" t="s">
        <v>253</v>
      </c>
      <c r="E34" s="16">
        <v>4080.0586663749868</v>
      </c>
      <c r="F34" s="201">
        <v>0.30000000000000004</v>
      </c>
      <c r="G34" s="209">
        <v>1224.0175999124963</v>
      </c>
      <c r="H34" s="200">
        <v>0.21884030607031688</v>
      </c>
      <c r="I34" s="167">
        <v>465.52035392876712</v>
      </c>
      <c r="J34" s="167">
        <v>94.605400417817734</v>
      </c>
      <c r="K34" s="167">
        <v>1.1856290000000003</v>
      </c>
      <c r="L34" s="167">
        <v>273.16087057600004</v>
      </c>
      <c r="M34" s="167">
        <v>7.4583541753645939</v>
      </c>
      <c r="N34" s="167">
        <v>0</v>
      </c>
      <c r="O34" s="167">
        <v>0</v>
      </c>
      <c r="P34" s="167">
        <v>259.42857614183578</v>
      </c>
      <c r="Q34" s="167">
        <v>110.41823967358586</v>
      </c>
      <c r="R34" s="168">
        <v>12.240175999124997</v>
      </c>
      <c r="S34" s="212">
        <v>1224.0175999124961</v>
      </c>
    </row>
    <row r="35" spans="1:19" ht="48">
      <c r="A35" s="1945"/>
      <c r="B35" s="20" t="s">
        <v>42</v>
      </c>
      <c r="C35" s="1961"/>
      <c r="D35" s="29" t="s">
        <v>254</v>
      </c>
      <c r="E35" s="16">
        <v>542.63400340229032</v>
      </c>
      <c r="F35" s="201">
        <v>0.96</v>
      </c>
      <c r="G35" s="209">
        <v>520.92864326619872</v>
      </c>
      <c r="H35" s="200">
        <v>9.3136065806014204E-2</v>
      </c>
      <c r="I35" s="167">
        <v>240.04770268931509</v>
      </c>
      <c r="J35" s="167">
        <v>48.489635943241652</v>
      </c>
      <c r="K35" s="167">
        <v>0.56709119999999991</v>
      </c>
      <c r="L35" s="167">
        <v>46.881367526399998</v>
      </c>
      <c r="M35" s="167">
        <v>3.9060272178633597</v>
      </c>
      <c r="N35" s="167">
        <v>0</v>
      </c>
      <c r="O35" s="167">
        <v>0</v>
      </c>
      <c r="P35" s="167">
        <v>128.94395436275872</v>
      </c>
      <c r="Q35" s="167">
        <v>46.883577893957884</v>
      </c>
      <c r="R35" s="168">
        <v>5.2092864326620241</v>
      </c>
      <c r="S35" s="212">
        <v>520.92864326619861</v>
      </c>
    </row>
    <row r="36" spans="1:19" ht="56.25">
      <c r="A36" s="1945"/>
      <c r="B36" s="20" t="s">
        <v>43</v>
      </c>
      <c r="C36" s="1961"/>
      <c r="D36" s="29" t="s">
        <v>255</v>
      </c>
      <c r="E36" s="16">
        <v>306.58840066870818</v>
      </c>
      <c r="F36" s="201">
        <v>4.8</v>
      </c>
      <c r="G36" s="209">
        <v>1471.6243232097993</v>
      </c>
      <c r="H36" s="200">
        <v>0.26310954788132002</v>
      </c>
      <c r="I36" s="167">
        <v>326.54838281819178</v>
      </c>
      <c r="J36" s="167">
        <v>65.962773329274739</v>
      </c>
      <c r="K36" s="167">
        <v>61.430355311999989</v>
      </c>
      <c r="L36" s="167">
        <v>629.29621404249599</v>
      </c>
      <c r="M36" s="167">
        <v>6.2975476559702654</v>
      </c>
      <c r="N36" s="167">
        <v>0</v>
      </c>
      <c r="O36" s="167">
        <v>0</v>
      </c>
      <c r="P36" s="167">
        <v>235.41457619110614</v>
      </c>
      <c r="Q36" s="167">
        <v>131.95823062866231</v>
      </c>
      <c r="R36" s="168">
        <v>14.716243232098</v>
      </c>
      <c r="S36" s="212">
        <v>1471.6243232097988</v>
      </c>
    </row>
    <row r="37" spans="1:19" ht="24">
      <c r="A37" s="1945"/>
      <c r="B37" s="20" t="s">
        <v>256</v>
      </c>
      <c r="C37" s="1961"/>
      <c r="D37" s="29" t="s">
        <v>257</v>
      </c>
      <c r="E37" s="16">
        <v>156.95420578206742</v>
      </c>
      <c r="F37" s="201">
        <v>38.799999999999997</v>
      </c>
      <c r="G37" s="209">
        <v>6089.8231843442154</v>
      </c>
      <c r="H37" s="200">
        <v>1.0887905285604333</v>
      </c>
      <c r="I37" s="167">
        <v>2867.6308184021914</v>
      </c>
      <c r="J37" s="167">
        <v>579.26142531724258</v>
      </c>
      <c r="K37" s="167">
        <v>63.332851999999988</v>
      </c>
      <c r="L37" s="167">
        <v>364.07986208000005</v>
      </c>
      <c r="M37" s="167">
        <v>46.661742236957963</v>
      </c>
      <c r="N37" s="167">
        <v>0</v>
      </c>
      <c r="O37" s="167">
        <v>0</v>
      </c>
      <c r="P37" s="167">
        <v>1559.8741658734011</v>
      </c>
      <c r="Q37" s="167">
        <v>548.08408659097938</v>
      </c>
      <c r="R37" s="168">
        <v>60.898231843442076</v>
      </c>
      <c r="S37" s="212">
        <v>6089.8231843442145</v>
      </c>
    </row>
    <row r="38" spans="1:19" ht="24">
      <c r="A38" s="1946"/>
      <c r="B38" s="41" t="s">
        <v>44</v>
      </c>
      <c r="C38" s="1962"/>
      <c r="D38" s="34" t="s">
        <v>247</v>
      </c>
      <c r="E38" s="16">
        <v>7155.5468887154684</v>
      </c>
      <c r="F38" s="190"/>
      <c r="G38" s="209">
        <v>0</v>
      </c>
      <c r="H38" s="200">
        <v>0</v>
      </c>
      <c r="I38" s="167">
        <v>0</v>
      </c>
      <c r="J38" s="167">
        <v>0</v>
      </c>
      <c r="K38" s="167">
        <v>0</v>
      </c>
      <c r="L38" s="167">
        <v>0</v>
      </c>
      <c r="M38" s="167">
        <v>0</v>
      </c>
      <c r="N38" s="167">
        <v>0</v>
      </c>
      <c r="O38" s="167">
        <v>0</v>
      </c>
      <c r="P38" s="167">
        <v>0</v>
      </c>
      <c r="Q38" s="167">
        <v>0</v>
      </c>
      <c r="R38" s="168">
        <v>0</v>
      </c>
      <c r="S38" s="212">
        <v>0</v>
      </c>
    </row>
    <row r="39" spans="1:19" ht="38.25">
      <c r="A39" s="21" t="s">
        <v>45</v>
      </c>
      <c r="B39" s="22" t="s">
        <v>46</v>
      </c>
      <c r="C39" s="2"/>
      <c r="D39" s="2"/>
      <c r="E39" s="2"/>
      <c r="F39" s="201"/>
      <c r="G39" s="183"/>
      <c r="H39" s="183"/>
      <c r="I39" s="215"/>
      <c r="J39" s="216"/>
      <c r="K39" s="216"/>
      <c r="L39" s="216"/>
      <c r="M39" s="216"/>
      <c r="N39" s="216"/>
      <c r="O39" s="216"/>
      <c r="P39" s="216"/>
      <c r="Q39" s="216"/>
      <c r="R39" s="216"/>
      <c r="S39" s="217"/>
    </row>
    <row r="40" spans="1:19">
      <c r="A40" s="1944" t="s">
        <v>47</v>
      </c>
      <c r="B40" s="23" t="s">
        <v>48</v>
      </c>
      <c r="C40" s="24"/>
      <c r="D40" s="25"/>
      <c r="E40" s="26"/>
      <c r="F40" s="159"/>
      <c r="G40" s="183"/>
      <c r="H40" s="183"/>
      <c r="I40" s="167"/>
      <c r="J40" s="218"/>
      <c r="K40" s="219"/>
      <c r="L40" s="219"/>
      <c r="M40" s="219"/>
      <c r="N40" s="219"/>
      <c r="O40" s="219"/>
      <c r="P40" s="219"/>
      <c r="Q40" s="219"/>
      <c r="R40" s="218"/>
      <c r="S40" s="212"/>
    </row>
    <row r="41" spans="1:19">
      <c r="A41" s="1945"/>
      <c r="B41" s="27" t="s">
        <v>49</v>
      </c>
      <c r="C41" s="28" t="s">
        <v>52</v>
      </c>
      <c r="D41" s="29" t="s">
        <v>50</v>
      </c>
      <c r="E41" s="30">
        <v>93.576840809582535</v>
      </c>
      <c r="F41" s="220">
        <v>5</v>
      </c>
      <c r="G41" s="180">
        <v>467.8842040479127</v>
      </c>
      <c r="H41" s="166">
        <v>8.3652328550366986E-2</v>
      </c>
      <c r="I41" s="167">
        <v>243.88010432876717</v>
      </c>
      <c r="J41" s="168">
        <v>49.263781074410964</v>
      </c>
      <c r="K41" s="167">
        <v>0</v>
      </c>
      <c r="L41" s="167">
        <v>0</v>
      </c>
      <c r="M41" s="167">
        <v>5.2406337768449873</v>
      </c>
      <c r="N41" s="167">
        <v>0</v>
      </c>
      <c r="O41" s="167">
        <v>0</v>
      </c>
      <c r="P41" s="167">
        <v>122.71126446309827</v>
      </c>
      <c r="Q41" s="167">
        <v>42.109578364312142</v>
      </c>
      <c r="R41" s="168">
        <v>4.6788420404791253</v>
      </c>
      <c r="S41" s="212">
        <v>467.8842040479127</v>
      </c>
    </row>
    <row r="42" spans="1:19">
      <c r="A42" s="1945"/>
      <c r="B42" s="27" t="s">
        <v>51</v>
      </c>
      <c r="C42" s="28" t="s">
        <v>52</v>
      </c>
      <c r="D42" s="29" t="s">
        <v>53</v>
      </c>
      <c r="E42" s="30">
        <v>93.576840809582535</v>
      </c>
      <c r="F42" s="220">
        <v>31</v>
      </c>
      <c r="G42" s="180">
        <v>2900.8820650970588</v>
      </c>
      <c r="H42" s="166">
        <v>0.51864443701227536</v>
      </c>
      <c r="I42" s="167">
        <v>1512.0566468383565</v>
      </c>
      <c r="J42" s="168">
        <v>305.43544266134796</v>
      </c>
      <c r="K42" s="167">
        <v>0</v>
      </c>
      <c r="L42" s="167">
        <v>0</v>
      </c>
      <c r="M42" s="167">
        <v>32.491929416438921</v>
      </c>
      <c r="N42" s="167">
        <v>0</v>
      </c>
      <c r="O42" s="167">
        <v>0</v>
      </c>
      <c r="P42" s="167">
        <v>760.80983967120926</v>
      </c>
      <c r="Q42" s="167">
        <v>261.07938585873529</v>
      </c>
      <c r="R42" s="168">
        <v>29.008820650970577</v>
      </c>
      <c r="S42" s="212">
        <v>2900.8820650970583</v>
      </c>
    </row>
    <row r="43" spans="1:19" ht="33.75">
      <c r="A43" s="1945"/>
      <c r="B43" s="27" t="s">
        <v>54</v>
      </c>
      <c r="C43" s="31" t="s">
        <v>55</v>
      </c>
      <c r="D43" s="29" t="s">
        <v>56</v>
      </c>
      <c r="E43" s="30">
        <v>64.983917228876734</v>
      </c>
      <c r="F43" s="221">
        <v>6</v>
      </c>
      <c r="G43" s="180">
        <v>389.90350337326038</v>
      </c>
      <c r="H43" s="166">
        <v>6.9710273791972463E-2</v>
      </c>
      <c r="I43" s="167">
        <v>203.23342027397257</v>
      </c>
      <c r="J43" s="168">
        <v>41.053150895342462</v>
      </c>
      <c r="K43" s="167">
        <v>0</v>
      </c>
      <c r="L43" s="167">
        <v>0</v>
      </c>
      <c r="M43" s="167">
        <v>4.3671948140374894</v>
      </c>
      <c r="N43" s="167">
        <v>0</v>
      </c>
      <c r="O43" s="167">
        <v>0</v>
      </c>
      <c r="P43" s="167">
        <v>102.25938705258187</v>
      </c>
      <c r="Q43" s="167">
        <v>35.09131530359344</v>
      </c>
      <c r="R43" s="168">
        <v>3.8990350337325879</v>
      </c>
      <c r="S43" s="212">
        <v>389.90350337326038</v>
      </c>
    </row>
    <row r="44" spans="1:19" ht="33.75">
      <c r="A44" s="1946"/>
      <c r="B44" s="32" t="s">
        <v>57</v>
      </c>
      <c r="C44" s="33" t="s">
        <v>37</v>
      </c>
      <c r="D44" s="34" t="s">
        <v>58</v>
      </c>
      <c r="E44" s="35">
        <v>74.374665417378125</v>
      </c>
      <c r="F44" s="172">
        <v>10.4</v>
      </c>
      <c r="G44" s="189">
        <v>773.49652034073256</v>
      </c>
      <c r="H44" s="174">
        <v>0.13829230500263401</v>
      </c>
      <c r="I44" s="167">
        <v>395.24835574882201</v>
      </c>
      <c r="J44" s="168">
        <v>79.840167861262032</v>
      </c>
      <c r="K44" s="167">
        <v>0</v>
      </c>
      <c r="L44" s="167">
        <v>15.752855262144001</v>
      </c>
      <c r="M44" s="167">
        <v>6.431433494569986</v>
      </c>
      <c r="N44" s="167">
        <v>0</v>
      </c>
      <c r="O44" s="167">
        <v>0</v>
      </c>
      <c r="P44" s="167">
        <v>198.87405593986122</v>
      </c>
      <c r="Q44" s="167">
        <v>69.614686830665931</v>
      </c>
      <c r="R44" s="168">
        <v>7.7349652034073442</v>
      </c>
      <c r="S44" s="212">
        <v>773.49652034073256</v>
      </c>
    </row>
    <row r="45" spans="1:19" ht="25.5">
      <c r="A45" s="222" t="s">
        <v>59</v>
      </c>
      <c r="B45" s="223" t="s">
        <v>60</v>
      </c>
      <c r="C45" s="224"/>
      <c r="D45" s="34"/>
      <c r="E45" s="35"/>
      <c r="F45" s="225"/>
      <c r="G45" s="150"/>
      <c r="H45" s="151"/>
      <c r="I45" s="191"/>
      <c r="J45" s="191"/>
      <c r="K45" s="191"/>
      <c r="L45" s="191"/>
      <c r="M45" s="191"/>
      <c r="N45" s="191"/>
      <c r="O45" s="191"/>
      <c r="P45" s="191"/>
      <c r="Q45" s="191"/>
      <c r="R45" s="191"/>
      <c r="S45" s="191"/>
    </row>
    <row r="46" spans="1:19" ht="25.5">
      <c r="A46" s="226" t="s">
        <v>61</v>
      </c>
      <c r="B46" s="18" t="s">
        <v>62</v>
      </c>
      <c r="C46" s="227"/>
      <c r="D46" s="1963" t="s">
        <v>38</v>
      </c>
      <c r="E46" s="2002">
        <v>12.240150382004195</v>
      </c>
      <c r="F46" s="1874">
        <v>381</v>
      </c>
      <c r="G46" s="1892">
        <v>5705.1340930521555</v>
      </c>
      <c r="H46" s="1894">
        <v>1.020012531833683</v>
      </c>
      <c r="I46" s="1883">
        <v>2624.0124297440866</v>
      </c>
      <c r="J46" s="1883">
        <v>530.38145792315197</v>
      </c>
      <c r="K46" s="1883">
        <v>91.296306731918136</v>
      </c>
      <c r="L46" s="1883">
        <v>520.36057584749881</v>
      </c>
      <c r="M46" s="1883">
        <v>50.493914197228101</v>
      </c>
      <c r="N46" s="1883">
        <v>0</v>
      </c>
      <c r="O46" s="1883">
        <v>0</v>
      </c>
      <c r="P46" s="1883">
        <v>1318.0876412493626</v>
      </c>
      <c r="Q46" s="1883">
        <v>513.45206837469402</v>
      </c>
      <c r="R46" s="1883">
        <v>57.051340930521427</v>
      </c>
      <c r="S46" s="1883">
        <v>5705.1357349984619</v>
      </c>
    </row>
    <row r="47" spans="1:19" ht="36">
      <c r="A47" s="231"/>
      <c r="B47" s="232" t="s">
        <v>63</v>
      </c>
      <c r="C47" s="233" t="s">
        <v>64</v>
      </c>
      <c r="D47" s="1964"/>
      <c r="E47" s="2003"/>
      <c r="F47" s="1875"/>
      <c r="G47" s="1901"/>
      <c r="H47" s="1902"/>
      <c r="I47" s="1896"/>
      <c r="J47" s="1896"/>
      <c r="K47" s="1896"/>
      <c r="L47" s="1896"/>
      <c r="M47" s="1896"/>
      <c r="N47" s="1896"/>
      <c r="O47" s="1896"/>
      <c r="P47" s="1896"/>
      <c r="Q47" s="1896"/>
      <c r="R47" s="1896"/>
      <c r="S47" s="1896"/>
    </row>
    <row r="48" spans="1:19" ht="63.75">
      <c r="A48" s="238"/>
      <c r="B48" s="232" t="s">
        <v>65</v>
      </c>
      <c r="C48" s="233" t="s">
        <v>66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19" ht="24">
      <c r="A49" s="238"/>
      <c r="B49" s="232" t="s">
        <v>67</v>
      </c>
      <c r="C49" s="1975" t="s">
        <v>258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19" ht="24">
      <c r="A50" s="238"/>
      <c r="B50" s="232" t="s">
        <v>68</v>
      </c>
      <c r="C50" s="1975"/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>
      <c r="A51" s="238"/>
      <c r="B51" s="232" t="s">
        <v>69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>
      <c r="A52" s="238"/>
      <c r="B52" s="232" t="s">
        <v>70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>
      <c r="A53" s="238"/>
      <c r="B53" s="232" t="s">
        <v>71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72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 ht="24">
      <c r="A55" s="238"/>
      <c r="B55" s="232" t="s">
        <v>73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74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>
      <c r="A57" s="238"/>
      <c r="B57" s="232" t="s">
        <v>75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 ht="27" customHeight="1">
      <c r="A58" s="239"/>
      <c r="B58" s="240" t="s">
        <v>76</v>
      </c>
      <c r="C58" s="241" t="s">
        <v>77</v>
      </c>
      <c r="D58" s="34" t="s">
        <v>259</v>
      </c>
      <c r="E58" s="35">
        <v>2099.0528703355221</v>
      </c>
      <c r="F58" s="242">
        <v>0</v>
      </c>
      <c r="G58" s="189">
        <v>0</v>
      </c>
      <c r="H58" s="174">
        <v>0</v>
      </c>
      <c r="I58" s="177">
        <v>0</v>
      </c>
      <c r="J58" s="177">
        <v>0</v>
      </c>
      <c r="K58" s="177">
        <v>0</v>
      </c>
      <c r="L58" s="177">
        <v>0</v>
      </c>
      <c r="M58" s="177">
        <v>0</v>
      </c>
      <c r="N58" s="177">
        <v>0</v>
      </c>
      <c r="O58" s="177">
        <v>0</v>
      </c>
      <c r="P58" s="177">
        <v>0</v>
      </c>
      <c r="Q58" s="177">
        <v>0</v>
      </c>
      <c r="R58" s="177">
        <v>0</v>
      </c>
      <c r="S58" s="177">
        <v>0</v>
      </c>
    </row>
    <row r="59" spans="1:19" ht="30.75" customHeight="1">
      <c r="A59" s="226" t="s">
        <v>61</v>
      </c>
      <c r="B59" s="18" t="s">
        <v>78</v>
      </c>
      <c r="C59" s="87"/>
      <c r="D59" s="25"/>
      <c r="E59" s="25"/>
      <c r="F59" s="164"/>
      <c r="G59" s="180"/>
      <c r="H59" s="166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</row>
    <row r="60" spans="1:19">
      <c r="A60" s="1940"/>
      <c r="B60" s="243" t="s">
        <v>79</v>
      </c>
      <c r="C60" s="86"/>
      <c r="D60" s="1964" t="s">
        <v>38</v>
      </c>
      <c r="E60" s="1938">
        <v>8.1161719024279044</v>
      </c>
      <c r="F60" s="1875">
        <v>381</v>
      </c>
      <c r="G60" s="1901">
        <v>3782.9477237216465</v>
      </c>
      <c r="H60" s="1902">
        <v>0.6763476585356587</v>
      </c>
      <c r="I60" s="1896">
        <v>1341.4904609340151</v>
      </c>
      <c r="J60" s="1896">
        <v>270.98107310867107</v>
      </c>
      <c r="K60" s="1896">
        <v>7.7685552426276381</v>
      </c>
      <c r="L60" s="1896">
        <v>969.41466889798016</v>
      </c>
      <c r="M60" s="1896">
        <v>27.062388510854728</v>
      </c>
      <c r="N60" s="1896">
        <v>0</v>
      </c>
      <c r="O60" s="1896">
        <v>0</v>
      </c>
      <c r="P60" s="1896">
        <v>787.9358046553333</v>
      </c>
      <c r="Q60" s="1896">
        <v>340.46529513494818</v>
      </c>
      <c r="R60" s="1896">
        <v>37.829477237216878</v>
      </c>
      <c r="S60" s="1896">
        <v>3782.947723721647</v>
      </c>
    </row>
    <row r="61" spans="1:19" ht="48.75" customHeight="1">
      <c r="A61" s="1940"/>
      <c r="B61" s="244" t="s">
        <v>80</v>
      </c>
      <c r="C61" s="87" t="s">
        <v>64</v>
      </c>
      <c r="D61" s="1964"/>
      <c r="E61" s="1938"/>
      <c r="F61" s="1875"/>
      <c r="G61" s="1901"/>
      <c r="H61" s="1902"/>
      <c r="I61" s="1896"/>
      <c r="J61" s="1896"/>
      <c r="K61" s="1896"/>
      <c r="L61" s="1896"/>
      <c r="M61" s="1896"/>
      <c r="N61" s="1896"/>
      <c r="O61" s="1896"/>
      <c r="P61" s="1896"/>
      <c r="Q61" s="1896"/>
      <c r="R61" s="1896"/>
      <c r="S61" s="1896"/>
    </row>
    <row r="62" spans="1:19" ht="21.75" customHeight="1">
      <c r="A62" s="1940"/>
      <c r="B62" s="244" t="s">
        <v>81</v>
      </c>
      <c r="C62" s="1975" t="s">
        <v>37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19" ht="32.25" customHeight="1">
      <c r="A63" s="1940"/>
      <c r="B63" s="244" t="s">
        <v>82</v>
      </c>
      <c r="C63" s="1975"/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19">
      <c r="A64" s="1940"/>
      <c r="B64" s="244" t="s">
        <v>83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>
      <c r="A65" s="1940"/>
      <c r="B65" s="244" t="s">
        <v>84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 ht="26.25" customHeight="1">
      <c r="A66" s="1940"/>
      <c r="B66" s="244" t="s">
        <v>85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 ht="31.5" customHeight="1">
      <c r="A67" s="1941"/>
      <c r="B67" s="245" t="s">
        <v>76</v>
      </c>
      <c r="C67" s="89" t="s">
        <v>77</v>
      </c>
      <c r="D67" s="34" t="s">
        <v>259</v>
      </c>
      <c r="E67" s="246">
        <v>2099.0528703355221</v>
      </c>
      <c r="F67" s="242">
        <v>1</v>
      </c>
      <c r="G67" s="189">
        <v>2099.0528703355221</v>
      </c>
      <c r="H67" s="174">
        <v>0.37528657482935029</v>
      </c>
      <c r="I67" s="177">
        <v>1048.6844486136988</v>
      </c>
      <c r="J67" s="177">
        <v>211.83425861996713</v>
      </c>
      <c r="K67" s="177">
        <v>0</v>
      </c>
      <c r="L67" s="177">
        <v>0</v>
      </c>
      <c r="M67" s="177">
        <v>22.534725240433445</v>
      </c>
      <c r="N67" s="177">
        <v>0</v>
      </c>
      <c r="O67" s="177">
        <v>0</v>
      </c>
      <c r="P67" s="177">
        <v>606.09415082787041</v>
      </c>
      <c r="Q67" s="177">
        <v>188.914758330197</v>
      </c>
      <c r="R67" s="177">
        <v>20.990528703355267</v>
      </c>
      <c r="S67" s="177">
        <v>2099.0528703355221</v>
      </c>
    </row>
    <row r="68" spans="1:19">
      <c r="A68" s="1934"/>
      <c r="B68" s="247" t="s">
        <v>86</v>
      </c>
      <c r="C68" s="18"/>
      <c r="D68" s="1963" t="s">
        <v>38</v>
      </c>
      <c r="E68" s="1937">
        <v>11.578393545992489</v>
      </c>
      <c r="F68" s="1874">
        <v>381</v>
      </c>
      <c r="G68" s="1892">
        <v>5396.6892317870988</v>
      </c>
      <c r="H68" s="1894">
        <v>0.96486612883270728</v>
      </c>
      <c r="I68" s="1883">
        <v>2774.2637935166877</v>
      </c>
      <c r="J68" s="1883">
        <v>560.40128629037088</v>
      </c>
      <c r="K68" s="1883">
        <v>0.2891288001270641</v>
      </c>
      <c r="L68" s="1883">
        <v>68.76558228611259</v>
      </c>
      <c r="M68" s="1883">
        <v>47.130795947737063</v>
      </c>
      <c r="N68" s="1883">
        <v>0</v>
      </c>
      <c r="O68" s="1883">
        <v>0</v>
      </c>
      <c r="P68" s="1883">
        <v>1404.3382267854054</v>
      </c>
      <c r="Q68" s="1883">
        <v>487.53352584278787</v>
      </c>
      <c r="R68" s="1883">
        <v>53.966892317871064</v>
      </c>
      <c r="S68" s="1883">
        <v>5396.6892317870997</v>
      </c>
    </row>
    <row r="69" spans="1:19" ht="42.75" customHeight="1">
      <c r="A69" s="1935"/>
      <c r="B69" s="244" t="s">
        <v>87</v>
      </c>
      <c r="C69" s="87" t="s">
        <v>64</v>
      </c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</row>
    <row r="70" spans="1:19" ht="34.5" customHeight="1">
      <c r="A70" s="1935"/>
      <c r="B70" s="244" t="s">
        <v>81</v>
      </c>
      <c r="C70" s="1975" t="s">
        <v>37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19">
      <c r="A71" s="1935"/>
      <c r="B71" s="248"/>
      <c r="C71" s="1975"/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19" ht="34.5" customHeight="1">
      <c r="A72" s="1936"/>
      <c r="B72" s="249" t="s">
        <v>88</v>
      </c>
      <c r="C72" s="89" t="s">
        <v>28</v>
      </c>
      <c r="D72" s="1974"/>
      <c r="E72" s="1939"/>
      <c r="F72" s="1876"/>
      <c r="G72" s="1893"/>
      <c r="H72" s="1895"/>
      <c r="I72" s="1884"/>
      <c r="J72" s="1884"/>
      <c r="K72" s="1884"/>
      <c r="L72" s="1884"/>
      <c r="M72" s="1884"/>
      <c r="N72" s="1884"/>
      <c r="O72" s="1884"/>
      <c r="P72" s="1884"/>
      <c r="Q72" s="1884"/>
      <c r="R72" s="1884"/>
      <c r="S72" s="1884"/>
    </row>
    <row r="73" spans="1:19" ht="39" customHeight="1">
      <c r="A73" s="253" t="s">
        <v>89</v>
      </c>
      <c r="B73" s="254" t="s">
        <v>90</v>
      </c>
      <c r="C73" s="42" t="s">
        <v>91</v>
      </c>
      <c r="D73" s="43" t="s">
        <v>92</v>
      </c>
      <c r="E73" s="255">
        <v>3291.5686487196836</v>
      </c>
      <c r="F73" s="225">
        <v>0</v>
      </c>
      <c r="G73" s="256">
        <v>0</v>
      </c>
      <c r="H73" s="151">
        <v>0</v>
      </c>
      <c r="I73" s="215">
        <v>0</v>
      </c>
      <c r="J73" s="215">
        <v>0</v>
      </c>
      <c r="K73" s="215">
        <v>0</v>
      </c>
      <c r="L73" s="215">
        <v>0</v>
      </c>
      <c r="M73" s="152">
        <v>0</v>
      </c>
      <c r="N73" s="191">
        <v>0</v>
      </c>
      <c r="O73" s="191">
        <v>0</v>
      </c>
      <c r="P73" s="191">
        <v>0</v>
      </c>
      <c r="Q73" s="191">
        <v>0</v>
      </c>
      <c r="R73" s="191">
        <v>0</v>
      </c>
      <c r="S73" s="191">
        <v>0</v>
      </c>
    </row>
    <row r="74" spans="1:19" ht="60.75" customHeight="1">
      <c r="A74" s="1927" t="s">
        <v>95</v>
      </c>
      <c r="B74" s="178" t="s">
        <v>93</v>
      </c>
      <c r="C74" s="1976" t="s">
        <v>94</v>
      </c>
      <c r="D74" s="1963" t="s">
        <v>38</v>
      </c>
      <c r="E74" s="204"/>
      <c r="F74" s="257"/>
      <c r="G74" s="160"/>
      <c r="H74" s="157"/>
      <c r="I74" s="161"/>
      <c r="J74" s="161"/>
      <c r="K74" s="161"/>
      <c r="L74" s="161"/>
      <c r="M74" s="153"/>
      <c r="N74" s="162"/>
      <c r="O74" s="162"/>
      <c r="P74" s="162"/>
      <c r="Q74" s="162"/>
      <c r="R74" s="162"/>
      <c r="S74" s="162"/>
    </row>
    <row r="75" spans="1:19">
      <c r="A75" s="1928"/>
      <c r="B75" s="258" t="s">
        <v>260</v>
      </c>
      <c r="C75" s="1975"/>
      <c r="D75" s="1964"/>
      <c r="E75" s="16">
        <v>27.733314329288419</v>
      </c>
      <c r="F75" s="259"/>
      <c r="G75" s="165">
        <v>0</v>
      </c>
      <c r="H75" s="166">
        <v>0</v>
      </c>
      <c r="I75" s="167">
        <v>0</v>
      </c>
      <c r="J75" s="167">
        <v>0</v>
      </c>
      <c r="K75" s="167">
        <v>0</v>
      </c>
      <c r="L75" s="167">
        <v>0</v>
      </c>
      <c r="M75" s="168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</row>
    <row r="76" spans="1:19">
      <c r="A76" s="1929"/>
      <c r="B76" s="260" t="s">
        <v>261</v>
      </c>
      <c r="C76" s="1977"/>
      <c r="D76" s="1974"/>
      <c r="E76" s="17">
        <v>29.093629578047384</v>
      </c>
      <c r="F76" s="262">
        <v>381</v>
      </c>
      <c r="G76" s="173">
        <v>13560.540746327886</v>
      </c>
      <c r="H76" s="174">
        <v>2.4244691315039488</v>
      </c>
      <c r="I76" s="175">
        <v>6924.2547823882514</v>
      </c>
      <c r="J76" s="175">
        <v>1398.6994660424266</v>
      </c>
      <c r="K76" s="175">
        <v>0</v>
      </c>
      <c r="L76" s="175">
        <v>259.49848185074939</v>
      </c>
      <c r="M76" s="176">
        <v>138.01025629139085</v>
      </c>
      <c r="N76" s="177">
        <v>0</v>
      </c>
      <c r="O76" s="177">
        <v>0</v>
      </c>
      <c r="P76" s="177">
        <v>3484.0236851222803</v>
      </c>
      <c r="Q76" s="177">
        <v>1220.4486671695099</v>
      </c>
      <c r="R76" s="177">
        <v>135.6054074632782</v>
      </c>
      <c r="S76" s="177">
        <v>13560.540746327886</v>
      </c>
    </row>
    <row r="77" spans="1:19" ht="76.5">
      <c r="A77" s="263" t="s">
        <v>98</v>
      </c>
      <c r="B77" s="58" t="s">
        <v>96</v>
      </c>
      <c r="C77" s="264" t="s">
        <v>262</v>
      </c>
      <c r="D77" s="59" t="s">
        <v>97</v>
      </c>
      <c r="E77" s="60">
        <v>281.1898880555068</v>
      </c>
      <c r="F77" s="265">
        <v>0</v>
      </c>
      <c r="G77" s="189">
        <v>0</v>
      </c>
      <c r="H77" s="174">
        <v>0</v>
      </c>
      <c r="I77" s="176">
        <v>0</v>
      </c>
      <c r="J77" s="176">
        <v>0</v>
      </c>
      <c r="K77" s="176">
        <v>0</v>
      </c>
      <c r="L77" s="176">
        <v>0</v>
      </c>
      <c r="M77" s="176">
        <v>0</v>
      </c>
      <c r="N77" s="176">
        <v>0</v>
      </c>
      <c r="O77" s="176">
        <v>0</v>
      </c>
      <c r="P77" s="176">
        <v>0</v>
      </c>
      <c r="Q77" s="176">
        <v>0</v>
      </c>
      <c r="R77" s="176">
        <v>0</v>
      </c>
      <c r="S77" s="177">
        <v>0</v>
      </c>
    </row>
    <row r="78" spans="1:19">
      <c r="A78" s="266" t="s">
        <v>263</v>
      </c>
      <c r="B78" s="267" t="s">
        <v>264</v>
      </c>
      <c r="C78" s="268"/>
      <c r="D78" s="269"/>
      <c r="E78" s="268"/>
      <c r="F78" s="155"/>
      <c r="G78" s="183"/>
      <c r="H78" s="183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</row>
    <row r="79" spans="1:19" ht="34.5" customHeight="1">
      <c r="A79" s="270" t="s">
        <v>61</v>
      </c>
      <c r="B79" s="61" t="s">
        <v>99</v>
      </c>
      <c r="C79" s="62"/>
      <c r="D79" s="271"/>
      <c r="E79" s="272"/>
      <c r="F79" s="273"/>
      <c r="G79" s="160"/>
      <c r="H79" s="157"/>
      <c r="I79" s="153"/>
      <c r="J79" s="153"/>
      <c r="K79" s="153"/>
      <c r="L79" s="153"/>
      <c r="M79" s="153"/>
      <c r="N79" s="153"/>
      <c r="O79" s="153"/>
      <c r="P79" s="153"/>
      <c r="Q79" s="153"/>
      <c r="R79" s="153"/>
      <c r="S79" s="153"/>
    </row>
    <row r="80" spans="1:19" ht="30" customHeight="1">
      <c r="A80" s="274"/>
      <c r="B80" s="275" t="s">
        <v>265</v>
      </c>
      <c r="C80" s="1978" t="s">
        <v>28</v>
      </c>
      <c r="D80" s="276" t="s">
        <v>266</v>
      </c>
      <c r="E80" s="277">
        <v>874.59738802622167</v>
      </c>
      <c r="F80" s="186">
        <v>1</v>
      </c>
      <c r="G80" s="165">
        <v>874.59738802622167</v>
      </c>
      <c r="H80" s="166">
        <v>0.15636798040946534</v>
      </c>
      <c r="I80" s="168">
        <v>474.06009863013696</v>
      </c>
      <c r="J80" s="168">
        <v>95.760139923287653</v>
      </c>
      <c r="K80" s="168">
        <v>0</v>
      </c>
      <c r="L80" s="168">
        <v>0</v>
      </c>
      <c r="M80" s="168">
        <v>7.7985621679240875</v>
      </c>
      <c r="N80" s="168">
        <v>0</v>
      </c>
      <c r="O80" s="168">
        <v>0</v>
      </c>
      <c r="P80" s="168">
        <v>209.5188485022509</v>
      </c>
      <c r="Q80" s="168">
        <v>78.713764922359957</v>
      </c>
      <c r="R80" s="167">
        <v>8.7459738802622269</v>
      </c>
      <c r="S80" s="168">
        <v>874.59738802622167</v>
      </c>
    </row>
    <row r="81" spans="1:19" ht="26.25" customHeight="1">
      <c r="A81" s="274"/>
      <c r="B81" s="275" t="s">
        <v>267</v>
      </c>
      <c r="C81" s="1978"/>
      <c r="D81" s="276" t="s">
        <v>266</v>
      </c>
      <c r="E81" s="277">
        <v>655.94804101966645</v>
      </c>
      <c r="F81" s="186">
        <v>1</v>
      </c>
      <c r="G81" s="165">
        <v>655.94804101966645</v>
      </c>
      <c r="H81" s="166">
        <v>0.11727598530709905</v>
      </c>
      <c r="I81" s="168">
        <v>355.54507397260272</v>
      </c>
      <c r="J81" s="168">
        <v>71.820104942465747</v>
      </c>
      <c r="K81" s="168">
        <v>0</v>
      </c>
      <c r="L81" s="168">
        <v>0</v>
      </c>
      <c r="M81" s="168">
        <v>5.8489216259430652</v>
      </c>
      <c r="N81" s="168">
        <v>0</v>
      </c>
      <c r="O81" s="168">
        <v>0</v>
      </c>
      <c r="P81" s="168">
        <v>157.13913637668821</v>
      </c>
      <c r="Q81" s="168">
        <v>59.035323691769975</v>
      </c>
      <c r="R81" s="167">
        <v>6.5594804101966702</v>
      </c>
      <c r="S81" s="168">
        <v>655.94804101966645</v>
      </c>
    </row>
    <row r="82" spans="1:19" ht="29.25" customHeight="1">
      <c r="A82" s="274"/>
      <c r="B82" s="275" t="s">
        <v>268</v>
      </c>
      <c r="C82" s="1978"/>
      <c r="D82" s="276" t="s">
        <v>100</v>
      </c>
      <c r="E82" s="277">
        <v>7836.3925967149507</v>
      </c>
      <c r="F82" s="186">
        <v>0.01</v>
      </c>
      <c r="G82" s="165">
        <v>78.363925967149513</v>
      </c>
      <c r="H82" s="166">
        <v>1.4010571044688105E-2</v>
      </c>
      <c r="I82" s="168">
        <v>42.475784837260278</v>
      </c>
      <c r="J82" s="168">
        <v>8.5801085371265771</v>
      </c>
      <c r="K82" s="168">
        <v>0</v>
      </c>
      <c r="L82" s="168">
        <v>0</v>
      </c>
      <c r="M82" s="168">
        <v>0.69875117024599831</v>
      </c>
      <c r="N82" s="168">
        <v>0</v>
      </c>
      <c r="O82" s="168">
        <v>0</v>
      </c>
      <c r="P82" s="168">
        <v>18.77288882580169</v>
      </c>
      <c r="Q82" s="168">
        <v>7.0527533370434554</v>
      </c>
      <c r="R82" s="167">
        <v>0.7836392596714995</v>
      </c>
      <c r="S82" s="168">
        <v>78.363925967149498</v>
      </c>
    </row>
    <row r="83" spans="1:19" ht="51.75" customHeight="1">
      <c r="A83" s="274"/>
      <c r="B83" s="275" t="s">
        <v>269</v>
      </c>
      <c r="C83" s="1978"/>
      <c r="D83" s="276" t="s">
        <v>103</v>
      </c>
      <c r="E83" s="277">
        <v>195.90981491787375</v>
      </c>
      <c r="F83" s="186">
        <v>1</v>
      </c>
      <c r="G83" s="165">
        <v>195.90981491787375</v>
      </c>
      <c r="H83" s="166">
        <v>3.5026427611720257E-2</v>
      </c>
      <c r="I83" s="168">
        <v>106.18946209315069</v>
      </c>
      <c r="J83" s="168">
        <v>21.450271342816439</v>
      </c>
      <c r="K83" s="168">
        <v>0</v>
      </c>
      <c r="L83" s="168">
        <v>0</v>
      </c>
      <c r="M83" s="168">
        <v>1.7468779256149958</v>
      </c>
      <c r="N83" s="168">
        <v>0</v>
      </c>
      <c r="O83" s="168">
        <v>0</v>
      </c>
      <c r="P83" s="168">
        <v>46.932222064504217</v>
      </c>
      <c r="Q83" s="168">
        <v>17.631883342608639</v>
      </c>
      <c r="R83" s="167">
        <v>1.9590981491787431</v>
      </c>
      <c r="S83" s="168">
        <v>195.90981491787375</v>
      </c>
    </row>
    <row r="84" spans="1:19">
      <c r="A84" s="274"/>
      <c r="B84" s="275" t="s">
        <v>270</v>
      </c>
      <c r="C84" s="1978"/>
      <c r="D84" s="276" t="s">
        <v>101</v>
      </c>
      <c r="E84" s="277">
        <v>655.94804101966645</v>
      </c>
      <c r="F84" s="278">
        <v>9</v>
      </c>
      <c r="G84" s="165">
        <v>5903.5323691769981</v>
      </c>
      <c r="H84" s="166">
        <v>1.0554838677638914</v>
      </c>
      <c r="I84" s="168">
        <v>3199.9056657534247</v>
      </c>
      <c r="J84" s="168">
        <v>646.38094448219169</v>
      </c>
      <c r="K84" s="168">
        <v>0</v>
      </c>
      <c r="L84" s="168">
        <v>0</v>
      </c>
      <c r="M84" s="168">
        <v>52.640294633487585</v>
      </c>
      <c r="N84" s="168">
        <v>0</v>
      </c>
      <c r="O84" s="168">
        <v>0</v>
      </c>
      <c r="P84" s="168">
        <v>1414.2522273901939</v>
      </c>
      <c r="Q84" s="168">
        <v>531.31791322592971</v>
      </c>
      <c r="R84" s="167">
        <v>59.035323691770031</v>
      </c>
      <c r="S84" s="168">
        <v>5903.5323691769981</v>
      </c>
    </row>
    <row r="85" spans="1:19">
      <c r="A85" s="279"/>
      <c r="B85" s="280" t="s">
        <v>271</v>
      </c>
      <c r="C85" s="281" t="s">
        <v>272</v>
      </c>
      <c r="D85" s="282" t="s">
        <v>102</v>
      </c>
      <c r="E85" s="283">
        <v>244.88726864734221</v>
      </c>
      <c r="F85" s="186">
        <v>4</v>
      </c>
      <c r="G85" s="173">
        <v>979.54907458936884</v>
      </c>
      <c r="H85" s="174">
        <v>0.17513213805860128</v>
      </c>
      <c r="I85" s="176">
        <v>530.9473104657535</v>
      </c>
      <c r="J85" s="176">
        <v>107.25135671408221</v>
      </c>
      <c r="K85" s="176">
        <v>0</v>
      </c>
      <c r="L85" s="176">
        <v>0</v>
      </c>
      <c r="M85" s="176">
        <v>8.7343896280749789</v>
      </c>
      <c r="N85" s="176">
        <v>0</v>
      </c>
      <c r="O85" s="176">
        <v>0</v>
      </c>
      <c r="P85" s="176">
        <v>234.66111032252113</v>
      </c>
      <c r="Q85" s="176">
        <v>88.159416713043186</v>
      </c>
      <c r="R85" s="175">
        <v>9.7954907458937441</v>
      </c>
      <c r="S85" s="176">
        <v>979.54907458936884</v>
      </c>
    </row>
    <row r="86" spans="1:19" ht="52.5" customHeight="1">
      <c r="A86" s="270" t="s">
        <v>61</v>
      </c>
      <c r="B86" s="15" t="s">
        <v>104</v>
      </c>
      <c r="C86" s="52"/>
      <c r="D86" s="1979" t="s">
        <v>273</v>
      </c>
      <c r="E86" s="284"/>
      <c r="F86" s="159"/>
      <c r="G86" s="285"/>
      <c r="H86" s="285"/>
      <c r="I86" s="219"/>
      <c r="J86" s="286"/>
      <c r="K86" s="286"/>
      <c r="L86" s="286"/>
      <c r="M86" s="286"/>
      <c r="N86" s="286"/>
      <c r="O86" s="286"/>
      <c r="P86" s="286"/>
      <c r="Q86" s="286"/>
      <c r="R86" s="286"/>
      <c r="S86" s="219"/>
    </row>
    <row r="87" spans="1:19" ht="51" customHeight="1">
      <c r="A87" s="71"/>
      <c r="B87" s="20" t="s">
        <v>105</v>
      </c>
      <c r="C87" s="42" t="s">
        <v>66</v>
      </c>
      <c r="D87" s="1980"/>
      <c r="E87" s="1872">
        <v>1.7948170816589888</v>
      </c>
      <c r="F87" s="1875">
        <v>381</v>
      </c>
      <c r="G87" s="1901">
        <v>836.56424176125472</v>
      </c>
      <c r="H87" s="1902">
        <v>0.14956809013824907</v>
      </c>
      <c r="I87" s="1896">
        <v>270.8437657576527</v>
      </c>
      <c r="J87" s="1896">
        <v>54.710440683045839</v>
      </c>
      <c r="K87" s="1896">
        <v>4.1946544128707899</v>
      </c>
      <c r="L87" s="1896">
        <v>259.87193114313453</v>
      </c>
      <c r="M87" s="1896">
        <v>5.4670934243733038</v>
      </c>
      <c r="N87" s="1896">
        <v>0</v>
      </c>
      <c r="O87" s="1896">
        <v>0</v>
      </c>
      <c r="P87" s="1896">
        <v>157.88687394108274</v>
      </c>
      <c r="Q87" s="1896">
        <v>75.223839981482243</v>
      </c>
      <c r="R87" s="1896">
        <v>8.3656424176125235</v>
      </c>
      <c r="S87" s="1896">
        <v>836.56424176125472</v>
      </c>
    </row>
    <row r="88" spans="1:19" ht="24">
      <c r="A88" s="71"/>
      <c r="B88" s="20" t="s">
        <v>106</v>
      </c>
      <c r="C88" s="1921" t="s">
        <v>107</v>
      </c>
      <c r="D88" s="1980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</row>
    <row r="89" spans="1:19">
      <c r="A89" s="71"/>
      <c r="B89" s="20" t="s">
        <v>108</v>
      </c>
      <c r="C89" s="1921"/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19">
      <c r="A90" s="71"/>
      <c r="B90" s="20" t="s">
        <v>109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19">
      <c r="A91" s="71"/>
      <c r="B91" s="20" t="s">
        <v>110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111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 ht="24">
      <c r="A93" s="71"/>
      <c r="B93" s="20" t="s">
        <v>112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113</v>
      </c>
      <c r="C94" s="42" t="s">
        <v>274</v>
      </c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 ht="76.5">
      <c r="A95" s="134"/>
      <c r="B95" s="287" t="s">
        <v>76</v>
      </c>
      <c r="C95" s="100" t="s">
        <v>77</v>
      </c>
      <c r="D95" s="101" t="s">
        <v>259</v>
      </c>
      <c r="E95" s="288">
        <v>2099.0528703355221</v>
      </c>
      <c r="F95" s="242">
        <v>1</v>
      </c>
      <c r="G95" s="189">
        <v>2099.0528703355221</v>
      </c>
      <c r="H95" s="174">
        <v>0.37528657482935029</v>
      </c>
      <c r="I95" s="177">
        <v>1048.6844486136988</v>
      </c>
      <c r="J95" s="177">
        <v>211.83425861996713</v>
      </c>
      <c r="K95" s="177">
        <v>0</v>
      </c>
      <c r="L95" s="177">
        <v>0</v>
      </c>
      <c r="M95" s="177">
        <v>22.534725240433445</v>
      </c>
      <c r="N95" s="177">
        <v>0</v>
      </c>
      <c r="O95" s="177">
        <v>0</v>
      </c>
      <c r="P95" s="177">
        <v>606.09415082787041</v>
      </c>
      <c r="Q95" s="177">
        <v>188.914758330197</v>
      </c>
      <c r="R95" s="177">
        <v>20.990528703355267</v>
      </c>
      <c r="S95" s="177">
        <v>2099.0528703355221</v>
      </c>
    </row>
    <row r="96" spans="1:19" ht="229.5">
      <c r="A96" s="289" t="s">
        <v>114</v>
      </c>
      <c r="B96" s="290" t="s">
        <v>115</v>
      </c>
      <c r="C96" s="64" t="s">
        <v>275</v>
      </c>
      <c r="D96" s="291" t="s">
        <v>116</v>
      </c>
      <c r="E96" s="292">
        <v>3.7835999999999999</v>
      </c>
      <c r="F96" s="293">
        <v>381</v>
      </c>
      <c r="G96" s="189">
        <v>1763.5359599999999</v>
      </c>
      <c r="H96" s="174">
        <v>0.31529999999999997</v>
      </c>
      <c r="I96" s="177">
        <v>0</v>
      </c>
      <c r="J96" s="177">
        <v>0</v>
      </c>
      <c r="K96" s="177">
        <v>0</v>
      </c>
      <c r="L96" s="177">
        <v>0</v>
      </c>
      <c r="M96" s="177">
        <v>0</v>
      </c>
      <c r="N96" s="177">
        <v>1763.5359599999999</v>
      </c>
      <c r="O96" s="177">
        <v>0</v>
      </c>
      <c r="P96" s="177">
        <v>0</v>
      </c>
      <c r="Q96" s="177">
        <v>0</v>
      </c>
      <c r="R96" s="177">
        <v>0</v>
      </c>
      <c r="S96" s="176">
        <v>1763.5359599999999</v>
      </c>
    </row>
    <row r="97" spans="1:19" ht="25.5">
      <c r="A97" s="294" t="s">
        <v>117</v>
      </c>
      <c r="B97" s="65" t="s">
        <v>118</v>
      </c>
      <c r="C97" s="37"/>
      <c r="D97" s="37"/>
      <c r="E97" s="37"/>
      <c r="F97" s="149"/>
      <c r="G97" s="295"/>
      <c r="H97" s="295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</row>
    <row r="98" spans="1:19">
      <c r="A98" s="266" t="s">
        <v>119</v>
      </c>
      <c r="B98" s="66" t="s">
        <v>120</v>
      </c>
      <c r="C98" s="67"/>
      <c r="D98" s="67"/>
      <c r="E98" s="67"/>
      <c r="F98" s="155"/>
      <c r="G98" s="183"/>
      <c r="H98" s="157"/>
      <c r="I98" s="296"/>
      <c r="J98" s="296"/>
      <c r="K98" s="296"/>
      <c r="L98" s="296"/>
      <c r="M98" s="296"/>
      <c r="N98" s="296"/>
      <c r="O98" s="296"/>
      <c r="P98" s="296"/>
      <c r="Q98" s="296"/>
      <c r="R98" s="296"/>
      <c r="S98" s="296"/>
    </row>
    <row r="99" spans="1:19">
      <c r="A99" s="1920"/>
      <c r="B99" s="23" t="s">
        <v>121</v>
      </c>
      <c r="C99" s="1903" t="s">
        <v>276</v>
      </c>
      <c r="D99" s="1979" t="s">
        <v>122</v>
      </c>
      <c r="E99" s="297"/>
      <c r="F99" s="298"/>
      <c r="G99" s="156"/>
      <c r="H99" s="157"/>
      <c r="I99" s="153"/>
      <c r="J99" s="162"/>
      <c r="K99" s="162"/>
      <c r="L99" s="162"/>
      <c r="M99" s="162"/>
      <c r="N99" s="162"/>
      <c r="O99" s="162"/>
      <c r="P99" s="162"/>
      <c r="Q99" s="162"/>
      <c r="R99" s="162"/>
      <c r="S99" s="162"/>
    </row>
    <row r="100" spans="1:19">
      <c r="A100" s="1921"/>
      <c r="B100" s="299" t="s">
        <v>277</v>
      </c>
      <c r="C100" s="1904"/>
      <c r="D100" s="1980"/>
      <c r="E100" s="300"/>
      <c r="F100" s="301"/>
      <c r="G100" s="180"/>
      <c r="H100" s="166"/>
      <c r="I100" s="168"/>
      <c r="J100" s="169"/>
      <c r="K100" s="169"/>
      <c r="L100" s="169"/>
      <c r="M100" s="169"/>
      <c r="N100" s="169"/>
      <c r="O100" s="169"/>
      <c r="P100" s="169"/>
      <c r="Q100" s="169"/>
      <c r="R100" s="169"/>
      <c r="S100" s="169"/>
    </row>
    <row r="101" spans="1:19">
      <c r="A101" s="1921"/>
      <c r="B101" s="254" t="s">
        <v>278</v>
      </c>
      <c r="C101" s="1904"/>
      <c r="D101" s="1980"/>
      <c r="E101" s="300">
        <v>591.33527309869328</v>
      </c>
      <c r="F101" s="301">
        <v>11.639999999999999</v>
      </c>
      <c r="G101" s="180">
        <v>6883.1425788687893</v>
      </c>
      <c r="H101" s="166">
        <v>1.2306269360775206</v>
      </c>
      <c r="I101" s="168">
        <v>3221.9043225599999</v>
      </c>
      <c r="J101" s="168">
        <v>650.82467315711995</v>
      </c>
      <c r="K101" s="168">
        <v>0</v>
      </c>
      <c r="L101" s="168">
        <v>0</v>
      </c>
      <c r="M101" s="168">
        <v>43.739478155625669</v>
      </c>
      <c r="N101" s="168">
        <v>0</v>
      </c>
      <c r="O101" s="168">
        <v>0</v>
      </c>
      <c r="P101" s="168">
        <v>2278.3598471091632</v>
      </c>
      <c r="Q101" s="168">
        <v>619.48283209819112</v>
      </c>
      <c r="R101" s="168">
        <v>68.831425788688136</v>
      </c>
      <c r="S101" s="169">
        <v>6883.1425788687884</v>
      </c>
    </row>
    <row r="102" spans="1:19">
      <c r="A102" s="1920"/>
      <c r="B102" s="15" t="s">
        <v>124</v>
      </c>
      <c r="C102" s="1920" t="s">
        <v>125</v>
      </c>
      <c r="D102" s="1979" t="s">
        <v>122</v>
      </c>
      <c r="E102" s="54"/>
      <c r="F102" s="303"/>
      <c r="G102" s="156"/>
      <c r="H102" s="157"/>
      <c r="I102" s="153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>
      <c r="A103" s="1921"/>
      <c r="B103" s="70" t="s">
        <v>277</v>
      </c>
      <c r="C103" s="1921"/>
      <c r="D103" s="1980"/>
      <c r="E103" s="51"/>
      <c r="F103" s="304"/>
      <c r="G103" s="180"/>
      <c r="H103" s="166"/>
      <c r="I103" s="168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>
      <c r="A104" s="1921"/>
      <c r="B104" s="44" t="s">
        <v>278</v>
      </c>
      <c r="C104" s="1921"/>
      <c r="D104" s="1980"/>
      <c r="E104" s="51">
        <v>69.974803896861843</v>
      </c>
      <c r="F104" s="304">
        <v>11.639999999999999</v>
      </c>
      <c r="G104" s="180">
        <v>814.50671735947174</v>
      </c>
      <c r="H104" s="166">
        <v>0.14562445779866118</v>
      </c>
      <c r="I104" s="168">
        <v>339.3210589071781</v>
      </c>
      <c r="J104" s="168">
        <v>68.542853899249963</v>
      </c>
      <c r="K104" s="168">
        <v>0</v>
      </c>
      <c r="L104" s="168">
        <v>80.635770165573817</v>
      </c>
      <c r="M104" s="168">
        <v>4.6065073813308111</v>
      </c>
      <c r="N104" s="168">
        <v>0</v>
      </c>
      <c r="O104" s="168">
        <v>0</v>
      </c>
      <c r="P104" s="168">
        <v>239.9498552701919</v>
      </c>
      <c r="Q104" s="168">
        <v>73.305604562352457</v>
      </c>
      <c r="R104" s="168">
        <v>8.1450671735947218</v>
      </c>
      <c r="S104" s="169">
        <v>814.50671735947174</v>
      </c>
    </row>
    <row r="105" spans="1:19">
      <c r="A105" s="1922"/>
      <c r="B105" s="36" t="s">
        <v>123</v>
      </c>
      <c r="C105" s="1922"/>
      <c r="D105" s="1981"/>
      <c r="E105" s="102">
        <v>65.177121105322314</v>
      </c>
      <c r="F105" s="305">
        <v>0</v>
      </c>
      <c r="G105" s="189">
        <v>0</v>
      </c>
      <c r="H105" s="174">
        <v>0</v>
      </c>
      <c r="I105" s="176">
        <v>0</v>
      </c>
      <c r="J105" s="176">
        <v>0</v>
      </c>
      <c r="K105" s="176">
        <v>0</v>
      </c>
      <c r="L105" s="176">
        <v>0</v>
      </c>
      <c r="M105" s="176">
        <v>0</v>
      </c>
      <c r="N105" s="176">
        <v>0</v>
      </c>
      <c r="O105" s="176">
        <v>0</v>
      </c>
      <c r="P105" s="176">
        <v>0</v>
      </c>
      <c r="Q105" s="176">
        <v>0</v>
      </c>
      <c r="R105" s="176">
        <v>0</v>
      </c>
      <c r="S105" s="177">
        <v>0</v>
      </c>
    </row>
    <row r="106" spans="1:19" ht="45">
      <c r="A106" s="98"/>
      <c r="B106" s="306" t="s">
        <v>126</v>
      </c>
      <c r="C106" s="119" t="s">
        <v>127</v>
      </c>
      <c r="D106" s="90" t="s">
        <v>128</v>
      </c>
      <c r="E106" s="91">
        <v>5.4361961750246062</v>
      </c>
      <c r="F106" s="307">
        <v>57.6</v>
      </c>
      <c r="G106" s="189">
        <v>313.12489968141733</v>
      </c>
      <c r="H106" s="166">
        <v>5.5983140184763164E-2</v>
      </c>
      <c r="I106" s="152">
        <v>130.59779586805479</v>
      </c>
      <c r="J106" s="152">
        <v>26.380754765347064</v>
      </c>
      <c r="K106" s="152">
        <v>0</v>
      </c>
      <c r="L106" s="152">
        <v>30.709073454545461</v>
      </c>
      <c r="M106" s="152">
        <v>1.7729512945328205</v>
      </c>
      <c r="N106" s="152">
        <v>0</v>
      </c>
      <c r="O106" s="152">
        <v>0</v>
      </c>
      <c r="P106" s="152">
        <v>92.351834330795484</v>
      </c>
      <c r="Q106" s="152">
        <v>28.181240971327565</v>
      </c>
      <c r="R106" s="152">
        <v>3.1312489968141892</v>
      </c>
      <c r="S106" s="191">
        <v>313.12489968141733</v>
      </c>
    </row>
    <row r="107" spans="1:19">
      <c r="A107" s="1920"/>
      <c r="B107" s="75" t="s">
        <v>129</v>
      </c>
      <c r="C107" s="1920" t="s">
        <v>28</v>
      </c>
      <c r="D107" s="1979" t="s">
        <v>130</v>
      </c>
      <c r="E107" s="308"/>
      <c r="F107" s="159"/>
      <c r="G107" s="156"/>
      <c r="H107" s="157"/>
      <c r="I107" s="153"/>
      <c r="J107" s="153"/>
      <c r="K107" s="153"/>
      <c r="L107" s="153"/>
      <c r="M107" s="153"/>
      <c r="N107" s="153"/>
      <c r="O107" s="153"/>
      <c r="P107" s="153"/>
      <c r="Q107" s="153"/>
      <c r="R107" s="153"/>
      <c r="S107" s="162"/>
    </row>
    <row r="108" spans="1:19">
      <c r="A108" s="1921"/>
      <c r="B108" s="70" t="s">
        <v>131</v>
      </c>
      <c r="C108" s="1921"/>
      <c r="D108" s="1980"/>
      <c r="E108" s="309"/>
      <c r="F108" s="164"/>
      <c r="G108" s="180"/>
      <c r="H108" s="285"/>
      <c r="I108" s="168"/>
      <c r="J108" s="168"/>
      <c r="K108" s="168"/>
      <c r="L108" s="168"/>
      <c r="M108" s="168"/>
      <c r="N108" s="168"/>
      <c r="O108" s="168"/>
      <c r="P108" s="168"/>
      <c r="Q108" s="168"/>
      <c r="R108" s="168"/>
      <c r="S108" s="169"/>
    </row>
    <row r="109" spans="1:19">
      <c r="A109" s="1921"/>
      <c r="B109" s="71" t="s">
        <v>132</v>
      </c>
      <c r="C109" s="1921"/>
      <c r="D109" s="1980"/>
      <c r="E109" s="300">
        <v>46.248656309306142</v>
      </c>
      <c r="F109" s="164">
        <v>2</v>
      </c>
      <c r="G109" s="180">
        <v>92.497312618612284</v>
      </c>
      <c r="H109" s="181">
        <v>1.6537458452873539E-2</v>
      </c>
      <c r="I109" s="168">
        <v>41.747531747945203</v>
      </c>
      <c r="J109" s="168">
        <v>8.4330014130849307</v>
      </c>
      <c r="K109" s="168">
        <v>0</v>
      </c>
      <c r="L109" s="168">
        <v>2.9786577290705458</v>
      </c>
      <c r="M109" s="168">
        <v>0.56675030358743161</v>
      </c>
      <c r="N109" s="168">
        <v>0</v>
      </c>
      <c r="O109" s="168">
        <v>0</v>
      </c>
      <c r="P109" s="168">
        <v>29.521640163062933</v>
      </c>
      <c r="Q109" s="168">
        <v>8.3247581356751059</v>
      </c>
      <c r="R109" s="168">
        <v>0.92497312618612337</v>
      </c>
      <c r="S109" s="169">
        <v>92.497312618612284</v>
      </c>
    </row>
    <row r="110" spans="1:19">
      <c r="A110" s="1923"/>
      <c r="B110" s="71" t="s">
        <v>133</v>
      </c>
      <c r="C110" s="1923"/>
      <c r="D110" s="1982"/>
      <c r="E110" s="300">
        <v>60.08812590028554</v>
      </c>
      <c r="F110" s="172"/>
      <c r="G110" s="189">
        <v>0</v>
      </c>
      <c r="H110" s="174">
        <v>0</v>
      </c>
      <c r="I110" s="176">
        <v>0</v>
      </c>
      <c r="J110" s="176">
        <v>0</v>
      </c>
      <c r="K110" s="176">
        <v>0</v>
      </c>
      <c r="L110" s="176">
        <v>0</v>
      </c>
      <c r="M110" s="176">
        <v>0</v>
      </c>
      <c r="N110" s="176">
        <v>0</v>
      </c>
      <c r="O110" s="176">
        <v>0</v>
      </c>
      <c r="P110" s="176">
        <v>0</v>
      </c>
      <c r="Q110" s="176">
        <v>0</v>
      </c>
      <c r="R110" s="176">
        <v>0</v>
      </c>
      <c r="S110" s="177">
        <v>0</v>
      </c>
    </row>
    <row r="111" spans="1:19">
      <c r="A111" s="1910"/>
      <c r="B111" s="310" t="s">
        <v>134</v>
      </c>
      <c r="C111" s="1983" t="s">
        <v>127</v>
      </c>
      <c r="D111" s="76"/>
      <c r="E111" s="311"/>
      <c r="F111" s="164"/>
      <c r="G111" s="156"/>
      <c r="H111" s="166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53"/>
    </row>
    <row r="112" spans="1:19">
      <c r="A112" s="1911"/>
      <c r="B112" s="312" t="s">
        <v>135</v>
      </c>
      <c r="C112" s="1885"/>
      <c r="D112" s="1969" t="s">
        <v>136</v>
      </c>
      <c r="E112" s="313">
        <v>7.5393229960860495</v>
      </c>
      <c r="F112" s="220">
        <v>96</v>
      </c>
      <c r="G112" s="180">
        <v>723.77500762426075</v>
      </c>
      <c r="H112" s="166">
        <v>0.12940266888798196</v>
      </c>
      <c r="I112" s="168">
        <v>314.40210116383565</v>
      </c>
      <c r="J112" s="168">
        <v>63.509224435094794</v>
      </c>
      <c r="K112" s="168">
        <v>0</v>
      </c>
      <c r="L112" s="168">
        <v>46.889475127854553</v>
      </c>
      <c r="M112" s="168">
        <v>4.2682160794308652</v>
      </c>
      <c r="N112" s="168">
        <v>0</v>
      </c>
      <c r="O112" s="168">
        <v>0</v>
      </c>
      <c r="P112" s="168">
        <v>222.32849005561883</v>
      </c>
      <c r="Q112" s="168">
        <v>65.139750686183476</v>
      </c>
      <c r="R112" s="168">
        <v>7.2377500762426275</v>
      </c>
      <c r="S112" s="169">
        <v>723.77500762426075</v>
      </c>
    </row>
    <row r="113" spans="1:19">
      <c r="A113" s="1911"/>
      <c r="B113" s="312" t="s">
        <v>137</v>
      </c>
      <c r="C113" s="1885"/>
      <c r="D113" s="1969"/>
      <c r="E113" s="313">
        <v>11.076076336003007</v>
      </c>
      <c r="F113" s="164">
        <v>5.46</v>
      </c>
      <c r="G113" s="180">
        <v>60.47537679457642</v>
      </c>
      <c r="H113" s="181">
        <v>1.0812303653467857E-2</v>
      </c>
      <c r="I113" s="168">
        <v>26.920679912153425</v>
      </c>
      <c r="J113" s="168">
        <v>5.4379773422549915</v>
      </c>
      <c r="K113" s="168">
        <v>0</v>
      </c>
      <c r="L113" s="168">
        <v>2.6668388978967275</v>
      </c>
      <c r="M113" s="168">
        <v>0.36546600180126781</v>
      </c>
      <c r="N113" s="168">
        <v>0</v>
      </c>
      <c r="O113" s="168">
        <v>0</v>
      </c>
      <c r="P113" s="168">
        <v>19.036876961012361</v>
      </c>
      <c r="Q113" s="168">
        <v>5.4427839115118779</v>
      </c>
      <c r="R113" s="168">
        <v>0.60475376794576907</v>
      </c>
      <c r="S113" s="169">
        <v>60.475376794576405</v>
      </c>
    </row>
    <row r="114" spans="1:19">
      <c r="A114" s="1911"/>
      <c r="B114" s="312" t="s">
        <v>138</v>
      </c>
      <c r="C114" s="1885"/>
      <c r="D114" s="1969"/>
      <c r="E114" s="313">
        <v>10.999190393830897</v>
      </c>
      <c r="F114" s="314">
        <v>0.78</v>
      </c>
      <c r="G114" s="180">
        <v>8.5793685071881001</v>
      </c>
      <c r="H114" s="181">
        <v>1.5338926745312343E-3</v>
      </c>
      <c r="I114" s="168">
        <v>3.8177397998465752</v>
      </c>
      <c r="J114" s="168">
        <v>0.77118343956900814</v>
      </c>
      <c r="K114" s="168">
        <v>0</v>
      </c>
      <c r="L114" s="168">
        <v>0.38097698541381825</v>
      </c>
      <c r="M114" s="168">
        <v>5.1828338107374798E-2</v>
      </c>
      <c r="N114" s="168">
        <v>0</v>
      </c>
      <c r="O114" s="168">
        <v>0</v>
      </c>
      <c r="P114" s="168">
        <v>2.6997030935325141</v>
      </c>
      <c r="Q114" s="168">
        <v>0.77214316564692909</v>
      </c>
      <c r="R114" s="168">
        <v>8.579368507188169E-2</v>
      </c>
      <c r="S114" s="169">
        <v>8.5793685071881018</v>
      </c>
    </row>
    <row r="115" spans="1:19">
      <c r="A115" s="1911"/>
      <c r="B115" s="312" t="s">
        <v>139</v>
      </c>
      <c r="C115" s="1885"/>
      <c r="D115" s="1969"/>
      <c r="E115" s="313">
        <v>10.61476068297036</v>
      </c>
      <c r="F115" s="314"/>
      <c r="G115" s="180">
        <v>0</v>
      </c>
      <c r="H115" s="166">
        <v>0</v>
      </c>
      <c r="I115" s="168">
        <v>0</v>
      </c>
      <c r="J115" s="168">
        <v>0</v>
      </c>
      <c r="K115" s="168">
        <v>0</v>
      </c>
      <c r="L115" s="168">
        <v>0</v>
      </c>
      <c r="M115" s="168">
        <v>0</v>
      </c>
      <c r="N115" s="168">
        <v>0</v>
      </c>
      <c r="O115" s="168">
        <v>0</v>
      </c>
      <c r="P115" s="168">
        <v>0</v>
      </c>
      <c r="Q115" s="168">
        <v>0</v>
      </c>
      <c r="R115" s="168">
        <v>0</v>
      </c>
      <c r="S115" s="169">
        <v>0</v>
      </c>
    </row>
    <row r="116" spans="1:19">
      <c r="A116" s="1911"/>
      <c r="B116" s="312" t="s">
        <v>140</v>
      </c>
      <c r="C116" s="1885"/>
      <c r="D116" s="1969"/>
      <c r="E116" s="313">
        <v>7.0780073430534012</v>
      </c>
      <c r="F116" s="314">
        <v>3.6</v>
      </c>
      <c r="G116" s="180">
        <v>25.480826434992245</v>
      </c>
      <c r="H116" s="315">
        <v>4.5556794741815499E-3</v>
      </c>
      <c r="I116" s="168">
        <v>11.012710961095889</v>
      </c>
      <c r="J116" s="168">
        <v>2.2245676141413697</v>
      </c>
      <c r="K116" s="168">
        <v>0</v>
      </c>
      <c r="L116" s="168">
        <v>1.7583553172945456</v>
      </c>
      <c r="M116" s="168">
        <v>0.14950482146358113</v>
      </c>
      <c r="N116" s="168">
        <v>0</v>
      </c>
      <c r="O116" s="168">
        <v>0</v>
      </c>
      <c r="P116" s="168">
        <v>7.7876050774976369</v>
      </c>
      <c r="Q116" s="168">
        <v>2.293274379149302</v>
      </c>
      <c r="R116" s="168">
        <v>0.25480826434992238</v>
      </c>
      <c r="S116" s="169">
        <v>25.480826434992249</v>
      </c>
    </row>
    <row r="117" spans="1:19">
      <c r="A117" s="1911"/>
      <c r="B117" s="312" t="s">
        <v>141</v>
      </c>
      <c r="C117" s="1885"/>
      <c r="D117" s="1969"/>
      <c r="E117" s="313">
        <v>13.69019836985467</v>
      </c>
      <c r="F117" s="314">
        <v>0.72</v>
      </c>
      <c r="G117" s="180">
        <v>9.8569428262953629</v>
      </c>
      <c r="H117" s="181">
        <v>1.7623083076405924E-3</v>
      </c>
      <c r="I117" s="168">
        <v>4.4309966455232876</v>
      </c>
      <c r="J117" s="168">
        <v>0.89506132239570402</v>
      </c>
      <c r="K117" s="168">
        <v>0</v>
      </c>
      <c r="L117" s="168">
        <v>0.35167106345890908</v>
      </c>
      <c r="M117" s="168">
        <v>6.0153704635934988E-2</v>
      </c>
      <c r="N117" s="168">
        <v>0</v>
      </c>
      <c r="O117" s="168">
        <v>0</v>
      </c>
      <c r="P117" s="168">
        <v>3.1333658076519901</v>
      </c>
      <c r="Q117" s="168">
        <v>0.88712485436658262</v>
      </c>
      <c r="R117" s="168">
        <v>9.8569428262953618E-2</v>
      </c>
      <c r="S117" s="169">
        <v>9.8569428262953611</v>
      </c>
    </row>
    <row r="118" spans="1:19">
      <c r="A118" s="1911"/>
      <c r="B118" s="312" t="s">
        <v>142</v>
      </c>
      <c r="C118" s="1885"/>
      <c r="D118" s="1969"/>
      <c r="E118" s="313">
        <v>5.4634025574391396</v>
      </c>
      <c r="F118" s="314">
        <v>0.78</v>
      </c>
      <c r="G118" s="180">
        <v>4.2614539948025287</v>
      </c>
      <c r="H118" s="315">
        <v>7.6189909082502482E-4</v>
      </c>
      <c r="I118" s="168">
        <v>1.7965834352219177</v>
      </c>
      <c r="J118" s="168">
        <v>0.36290985391482738</v>
      </c>
      <c r="K118" s="168">
        <v>0</v>
      </c>
      <c r="L118" s="168">
        <v>0.38097698541381825</v>
      </c>
      <c r="M118" s="168">
        <v>2.4389806168176376E-2</v>
      </c>
      <c r="N118" s="168">
        <v>0</v>
      </c>
      <c r="O118" s="168">
        <v>0</v>
      </c>
      <c r="P118" s="168">
        <v>1.2704485146035362</v>
      </c>
      <c r="Q118" s="168">
        <v>0.3835308595322276</v>
      </c>
      <c r="R118" s="168">
        <v>4.2614539948025505E-2</v>
      </c>
      <c r="S118" s="169">
        <v>4.2614539948025287</v>
      </c>
    </row>
    <row r="119" spans="1:19">
      <c r="A119" s="1911"/>
      <c r="B119" s="312" t="s">
        <v>143</v>
      </c>
      <c r="C119" s="1885"/>
      <c r="D119" s="1969"/>
      <c r="E119" s="313">
        <v>6.7704635743649728</v>
      </c>
      <c r="F119" s="314">
        <v>3.24</v>
      </c>
      <c r="G119" s="180">
        <v>21.936301980942513</v>
      </c>
      <c r="H119" s="181">
        <v>3.9219591612927327E-3</v>
      </c>
      <c r="I119" s="168">
        <v>9.4450191654575359</v>
      </c>
      <c r="J119" s="168">
        <v>1.9078938714224223</v>
      </c>
      <c r="K119" s="168">
        <v>0</v>
      </c>
      <c r="L119" s="168">
        <v>1.5825197855650912</v>
      </c>
      <c r="M119" s="168">
        <v>0.12822237040817722</v>
      </c>
      <c r="N119" s="168">
        <v>0</v>
      </c>
      <c r="O119" s="168">
        <v>0</v>
      </c>
      <c r="P119" s="168">
        <v>6.679016589995034</v>
      </c>
      <c r="Q119" s="168">
        <v>1.974267178284826</v>
      </c>
      <c r="R119" s="168">
        <v>0.21936301980942449</v>
      </c>
      <c r="S119" s="169">
        <v>21.936301980942513</v>
      </c>
    </row>
    <row r="120" spans="1:19">
      <c r="A120" s="1912"/>
      <c r="B120" s="316" t="s">
        <v>144</v>
      </c>
      <c r="C120" s="1984"/>
      <c r="D120" s="77" t="s">
        <v>145</v>
      </c>
      <c r="E120" s="313">
        <v>4.2875164418998795</v>
      </c>
      <c r="F120" s="317">
        <v>4</v>
      </c>
      <c r="G120" s="189">
        <v>17.150065767599518</v>
      </c>
      <c r="H120" s="318">
        <v>3.0662350296072941E-3</v>
      </c>
      <c r="I120" s="176">
        <v>7.7736783254794508</v>
      </c>
      <c r="J120" s="176">
        <v>1.5702830217468491</v>
      </c>
      <c r="K120" s="176">
        <v>0</v>
      </c>
      <c r="L120" s="176">
        <v>0.48843203258181822</v>
      </c>
      <c r="M120" s="176">
        <v>0.10553281515076314</v>
      </c>
      <c r="N120" s="176">
        <v>0</v>
      </c>
      <c r="O120" s="176">
        <v>0</v>
      </c>
      <c r="P120" s="176">
        <v>5.4971329958806834</v>
      </c>
      <c r="Q120" s="176">
        <v>1.5435059190839566</v>
      </c>
      <c r="R120" s="176">
        <v>0.17150065767599471</v>
      </c>
      <c r="S120" s="177">
        <v>17.150065767599514</v>
      </c>
    </row>
    <row r="121" spans="1:19" ht="30.75" customHeight="1">
      <c r="A121" s="319"/>
      <c r="B121" s="78" t="s">
        <v>279</v>
      </c>
      <c r="C121" s="79" t="s">
        <v>280</v>
      </c>
      <c r="D121" s="74" t="s">
        <v>136</v>
      </c>
      <c r="E121" s="320">
        <v>6.8046462640048935</v>
      </c>
      <c r="F121" s="321">
        <v>201.3</v>
      </c>
      <c r="G121" s="209">
        <v>1369.7752929441851</v>
      </c>
      <c r="H121" s="166">
        <v>0.24490010958738917</v>
      </c>
      <c r="I121" s="168">
        <v>521.6138156396712</v>
      </c>
      <c r="J121" s="168">
        <v>105.36599075921359</v>
      </c>
      <c r="K121" s="168">
        <v>0</v>
      </c>
      <c r="L121" s="168">
        <v>221.62169989671531</v>
      </c>
      <c r="M121" s="168">
        <v>15.338633330572717</v>
      </c>
      <c r="N121" s="168">
        <v>0</v>
      </c>
      <c r="O121" s="168">
        <v>0</v>
      </c>
      <c r="P121" s="168">
        <v>368.85762402359393</v>
      </c>
      <c r="Q121" s="168">
        <v>123.27977636497667</v>
      </c>
      <c r="R121" s="168">
        <v>13.697752929441808</v>
      </c>
      <c r="S121" s="169">
        <v>1369.7752929441851</v>
      </c>
    </row>
    <row r="122" spans="1:19" ht="25.5">
      <c r="A122" s="1916"/>
      <c r="B122" s="69" t="s">
        <v>146</v>
      </c>
      <c r="C122" s="1908" t="s">
        <v>147</v>
      </c>
      <c r="D122" s="1968" t="s">
        <v>148</v>
      </c>
      <c r="E122" s="322"/>
      <c r="F122" s="155"/>
      <c r="G122" s="323"/>
      <c r="H122" s="183"/>
      <c r="I122" s="153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</row>
    <row r="123" spans="1:19">
      <c r="A123" s="1911"/>
      <c r="B123" s="46" t="s">
        <v>149</v>
      </c>
      <c r="C123" s="1885"/>
      <c r="D123" s="1969"/>
      <c r="E123" s="49"/>
      <c r="F123" s="304"/>
      <c r="G123" s="165"/>
      <c r="H123" s="166"/>
      <c r="I123" s="168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</row>
    <row r="124" spans="1:19">
      <c r="A124" s="1911"/>
      <c r="B124" s="70" t="s">
        <v>13</v>
      </c>
      <c r="C124" s="1885"/>
      <c r="D124" s="1969"/>
      <c r="E124" s="49"/>
      <c r="F124" s="304"/>
      <c r="G124" s="165"/>
      <c r="H124" s="166"/>
      <c r="I124" s="168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</row>
    <row r="125" spans="1:19">
      <c r="A125" s="1911"/>
      <c r="B125" s="50" t="s">
        <v>150</v>
      </c>
      <c r="C125" s="1885"/>
      <c r="D125" s="1969"/>
      <c r="E125" s="49">
        <v>1.6744097760441321</v>
      </c>
      <c r="F125" s="304"/>
      <c r="G125" s="165">
        <v>0</v>
      </c>
      <c r="H125" s="166">
        <v>0</v>
      </c>
      <c r="I125" s="168">
        <v>0</v>
      </c>
      <c r="J125" s="169">
        <v>0</v>
      </c>
      <c r="K125" s="169">
        <v>0</v>
      </c>
      <c r="L125" s="169">
        <v>0</v>
      </c>
      <c r="M125" s="169">
        <v>0</v>
      </c>
      <c r="N125" s="169">
        <v>0</v>
      </c>
      <c r="O125" s="169">
        <v>0</v>
      </c>
      <c r="P125" s="169">
        <v>0</v>
      </c>
      <c r="Q125" s="169">
        <v>0</v>
      </c>
      <c r="R125" s="169">
        <v>0</v>
      </c>
      <c r="S125" s="169">
        <v>0</v>
      </c>
    </row>
    <row r="126" spans="1:19">
      <c r="A126" s="1911"/>
      <c r="B126" s="50" t="s">
        <v>151</v>
      </c>
      <c r="C126" s="1885"/>
      <c r="D126" s="1969"/>
      <c r="E126" s="49">
        <v>1.6744097760441321</v>
      </c>
      <c r="F126" s="304">
        <v>257</v>
      </c>
      <c r="G126" s="165">
        <v>669.59646944004839</v>
      </c>
      <c r="H126" s="166">
        <v>0.11971616774655802</v>
      </c>
      <c r="I126" s="168">
        <v>310.86939623592326</v>
      </c>
      <c r="J126" s="169">
        <v>62.795618039656496</v>
      </c>
      <c r="K126" s="169">
        <v>0</v>
      </c>
      <c r="L126" s="169">
        <v>0</v>
      </c>
      <c r="M126" s="169">
        <v>9.141459715195273</v>
      </c>
      <c r="N126" s="169">
        <v>0</v>
      </c>
      <c r="O126" s="169">
        <v>0</v>
      </c>
      <c r="P126" s="169">
        <v>219.83034850526852</v>
      </c>
      <c r="Q126" s="169">
        <v>60.263682249604358</v>
      </c>
      <c r="R126" s="169">
        <v>6.6959646944005291</v>
      </c>
      <c r="S126" s="169">
        <v>669.59646944004851</v>
      </c>
    </row>
    <row r="127" spans="1:19">
      <c r="A127" s="1911"/>
      <c r="B127" s="46" t="s">
        <v>152</v>
      </c>
      <c r="C127" s="1885" t="s">
        <v>153</v>
      </c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70" t="s">
        <v>13</v>
      </c>
      <c r="C128" s="1885"/>
      <c r="D128" s="1969"/>
      <c r="E128" s="49"/>
      <c r="F128" s="304"/>
      <c r="G128" s="165"/>
      <c r="H128" s="166"/>
      <c r="I128" s="168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19">
      <c r="A129" s="1911"/>
      <c r="B129" s="50" t="s">
        <v>150</v>
      </c>
      <c r="C129" s="1885"/>
      <c r="D129" s="1969"/>
      <c r="E129" s="49">
        <v>7.4418212268628103</v>
      </c>
      <c r="F129" s="304">
        <v>0</v>
      </c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7"/>
      <c r="B130" s="50" t="s">
        <v>151</v>
      </c>
      <c r="C130" s="1985"/>
      <c r="D130" s="1970"/>
      <c r="E130" s="91">
        <v>11.162731840294214</v>
      </c>
      <c r="F130" s="305">
        <v>257</v>
      </c>
      <c r="G130" s="173">
        <v>4463.976462933656</v>
      </c>
      <c r="H130" s="174">
        <v>0.79810778497705348</v>
      </c>
      <c r="I130" s="176">
        <v>2072.4626415728217</v>
      </c>
      <c r="J130" s="177">
        <v>418.63745359770996</v>
      </c>
      <c r="K130" s="177">
        <v>0</v>
      </c>
      <c r="L130" s="177">
        <v>0</v>
      </c>
      <c r="M130" s="177">
        <v>60.943064767968501</v>
      </c>
      <c r="N130" s="177">
        <v>0</v>
      </c>
      <c r="O130" s="177">
        <v>0</v>
      </c>
      <c r="P130" s="177">
        <v>1465.5356567017902</v>
      </c>
      <c r="Q130" s="177">
        <v>401.75788166402901</v>
      </c>
      <c r="R130" s="177">
        <v>44.639764629337016</v>
      </c>
      <c r="S130" s="177">
        <v>4463.9764629336569</v>
      </c>
    </row>
    <row r="131" spans="1:19" ht="25.5">
      <c r="A131" s="324" t="s">
        <v>154</v>
      </c>
      <c r="B131" s="61" t="s">
        <v>155</v>
      </c>
      <c r="C131" s="80"/>
      <c r="D131" s="81"/>
      <c r="E131" s="50"/>
      <c r="F131" s="201"/>
      <c r="G131" s="285"/>
      <c r="H131" s="285"/>
      <c r="I131" s="176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19">
      <c r="A132" s="82"/>
      <c r="B132" s="83" t="s">
        <v>156</v>
      </c>
      <c r="C132" s="84"/>
      <c r="D132" s="85"/>
      <c r="E132" s="325"/>
      <c r="F132" s="155"/>
      <c r="G132" s="295"/>
      <c r="H132" s="295"/>
      <c r="I132" s="168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>
      <c r="A133" s="1903"/>
      <c r="B133" s="326" t="s">
        <v>157</v>
      </c>
      <c r="C133" s="327"/>
      <c r="D133" s="1979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53"/>
      <c r="P133" s="162"/>
      <c r="Q133" s="162"/>
      <c r="R133" s="153"/>
      <c r="S133" s="162"/>
    </row>
    <row r="134" spans="1:19">
      <c r="A134" s="1904"/>
      <c r="B134" s="330" t="s">
        <v>160</v>
      </c>
      <c r="C134" s="1975" t="s">
        <v>158</v>
      </c>
      <c r="D134" s="1980"/>
      <c r="E134" s="331">
        <v>52.273514466000215</v>
      </c>
      <c r="F134" s="304">
        <v>124</v>
      </c>
      <c r="G134" s="332">
        <v>6481.9157937840264</v>
      </c>
      <c r="H134" s="166">
        <v>1.1588921894057116</v>
      </c>
      <c r="I134" s="167">
        <v>3009.11273170411</v>
      </c>
      <c r="J134" s="167">
        <v>607.84077180423014</v>
      </c>
      <c r="K134" s="167">
        <v>0</v>
      </c>
      <c r="L134" s="167">
        <v>0</v>
      </c>
      <c r="M134" s="167">
        <v>88.885790375426126</v>
      </c>
      <c r="N134" s="167">
        <v>0</v>
      </c>
      <c r="O134" s="167">
        <v>0</v>
      </c>
      <c r="P134" s="167">
        <v>2127.8849205218571</v>
      </c>
      <c r="Q134" s="167">
        <v>583.37242144056245</v>
      </c>
      <c r="R134" s="168">
        <v>64.81915793784006</v>
      </c>
      <c r="S134" s="169">
        <v>6481.9157937840264</v>
      </c>
    </row>
    <row r="135" spans="1:19">
      <c r="A135" s="1904"/>
      <c r="B135" s="333" t="s">
        <v>161</v>
      </c>
      <c r="C135" s="1975"/>
      <c r="D135" s="1980"/>
      <c r="E135" s="331">
        <v>71.876082390750284</v>
      </c>
      <c r="F135" s="304">
        <v>0</v>
      </c>
      <c r="G135" s="332">
        <v>0</v>
      </c>
      <c r="H135" s="166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68">
        <v>0</v>
      </c>
      <c r="S135" s="169">
        <v>0</v>
      </c>
    </row>
    <row r="136" spans="1:19">
      <c r="A136" s="1904"/>
      <c r="B136" s="334" t="s">
        <v>162</v>
      </c>
      <c r="C136" s="1975"/>
      <c r="D136" s="1980"/>
      <c r="E136" s="331">
        <v>84.944461007250325</v>
      </c>
      <c r="F136" s="304">
        <v>218</v>
      </c>
      <c r="G136" s="332">
        <v>18517.892499580572</v>
      </c>
      <c r="H136" s="166">
        <v>3.3107867588465587</v>
      </c>
      <c r="I136" s="167">
        <v>8596.5982677917818</v>
      </c>
      <c r="J136" s="167">
        <v>1736.5128500939397</v>
      </c>
      <c r="K136" s="167">
        <v>0</v>
      </c>
      <c r="L136" s="167">
        <v>0</v>
      </c>
      <c r="M136" s="167">
        <v>253.93380032657015</v>
      </c>
      <c r="N136" s="167">
        <v>0</v>
      </c>
      <c r="O136" s="167">
        <v>0</v>
      </c>
      <c r="P136" s="167">
        <v>6079.0583314102241</v>
      </c>
      <c r="Q136" s="167">
        <v>1666.6103249622515</v>
      </c>
      <c r="R136" s="168">
        <v>185.17892499580418</v>
      </c>
      <c r="S136" s="169">
        <v>18517.892499580572</v>
      </c>
    </row>
    <row r="137" spans="1:19">
      <c r="A137" s="1904"/>
      <c r="B137" s="334" t="s">
        <v>163</v>
      </c>
      <c r="C137" s="335" t="s">
        <v>158</v>
      </c>
      <c r="D137" s="1980"/>
      <c r="E137" s="331">
        <v>25.156628836762597</v>
      </c>
      <c r="F137" s="304">
        <v>273</v>
      </c>
      <c r="G137" s="332">
        <v>6867.7596724361892</v>
      </c>
      <c r="H137" s="166">
        <v>1.2278766488657993</v>
      </c>
      <c r="I137" s="167">
        <v>3188.2338071145209</v>
      </c>
      <c r="J137" s="167">
        <v>644.02322903713321</v>
      </c>
      <c r="K137" s="167">
        <v>0</v>
      </c>
      <c r="L137" s="167">
        <v>0</v>
      </c>
      <c r="M137" s="167">
        <v>94.176824570656862</v>
      </c>
      <c r="N137" s="167">
        <v>0</v>
      </c>
      <c r="O137" s="167">
        <v>0</v>
      </c>
      <c r="P137" s="167">
        <v>2254.5498444702598</v>
      </c>
      <c r="Q137" s="167">
        <v>618.09837051925706</v>
      </c>
      <c r="R137" s="168">
        <v>68.677596724361891</v>
      </c>
      <c r="S137" s="169">
        <v>6867.7596724361892</v>
      </c>
    </row>
    <row r="138" spans="1:19" ht="22.5">
      <c r="A138" s="1904"/>
      <c r="B138" s="334" t="s">
        <v>164</v>
      </c>
      <c r="C138" s="335" t="s">
        <v>281</v>
      </c>
      <c r="D138" s="43" t="s">
        <v>165</v>
      </c>
      <c r="E138" s="331">
        <v>8.9204570443607221</v>
      </c>
      <c r="F138" s="304">
        <v>273</v>
      </c>
      <c r="G138" s="332">
        <v>2435.2847731104771</v>
      </c>
      <c r="H138" s="166">
        <v>0.43540098210514144</v>
      </c>
      <c r="I138" s="167">
        <v>773.72392083287662</v>
      </c>
      <c r="J138" s="167">
        <v>156.29223200824106</v>
      </c>
      <c r="K138" s="167">
        <v>691.748694</v>
      </c>
      <c r="L138" s="167">
        <v>0</v>
      </c>
      <c r="M138" s="167">
        <v>22.854930462062335</v>
      </c>
      <c r="N138" s="167">
        <v>0</v>
      </c>
      <c r="O138" s="167">
        <v>0</v>
      </c>
      <c r="P138" s="167">
        <v>547.13651849624921</v>
      </c>
      <c r="Q138" s="167">
        <v>219.17562957994295</v>
      </c>
      <c r="R138" s="168">
        <v>24.352847731104909</v>
      </c>
      <c r="S138" s="169">
        <v>2435.2847731104766</v>
      </c>
    </row>
    <row r="139" spans="1:19" ht="51">
      <c r="A139" s="1904"/>
      <c r="B139" s="334" t="s">
        <v>166</v>
      </c>
      <c r="C139" s="335" t="s">
        <v>167</v>
      </c>
      <c r="D139" s="88" t="s">
        <v>168</v>
      </c>
      <c r="E139" s="331">
        <v>5.0833777838758669</v>
      </c>
      <c r="F139" s="304">
        <v>273</v>
      </c>
      <c r="G139" s="332">
        <v>1387.7621349981116</v>
      </c>
      <c r="H139" s="166">
        <v>0.24811595061827066</v>
      </c>
      <c r="I139" s="167">
        <v>644.24359122410965</v>
      </c>
      <c r="J139" s="167">
        <v>130.13720542727012</v>
      </c>
      <c r="K139" s="167">
        <v>0</v>
      </c>
      <c r="L139" s="167">
        <v>0</v>
      </c>
      <c r="M139" s="167">
        <v>19.030227813309047</v>
      </c>
      <c r="N139" s="167">
        <v>0</v>
      </c>
      <c r="O139" s="167">
        <v>0</v>
      </c>
      <c r="P139" s="167">
        <v>455.57489703361176</v>
      </c>
      <c r="Q139" s="167">
        <v>124.89859214983008</v>
      </c>
      <c r="R139" s="168">
        <v>13.877621349981061</v>
      </c>
      <c r="S139" s="169">
        <v>1387.7621349981118</v>
      </c>
    </row>
    <row r="140" spans="1:19">
      <c r="A140" s="1904"/>
      <c r="B140" s="336" t="s">
        <v>169</v>
      </c>
      <c r="C140" s="1966" t="s">
        <v>37</v>
      </c>
      <c r="D140" s="88" t="s">
        <v>170</v>
      </c>
      <c r="E140" s="331">
        <v>174.42962983887779</v>
      </c>
      <c r="F140" s="304">
        <v>0</v>
      </c>
      <c r="G140" s="332">
        <v>0</v>
      </c>
      <c r="H140" s="166">
        <v>0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68">
        <v>0</v>
      </c>
      <c r="S140" s="169">
        <v>0</v>
      </c>
    </row>
    <row r="141" spans="1:19">
      <c r="A141" s="1904"/>
      <c r="B141" s="336" t="s">
        <v>171</v>
      </c>
      <c r="C141" s="1966"/>
      <c r="D141" s="88" t="s">
        <v>172</v>
      </c>
      <c r="E141" s="331">
        <v>41.863111161330671</v>
      </c>
      <c r="F141" s="304">
        <v>0</v>
      </c>
      <c r="G141" s="332">
        <v>0</v>
      </c>
      <c r="H141" s="166">
        <v>0</v>
      </c>
      <c r="I141" s="167">
        <v>0</v>
      </c>
      <c r="J141" s="167">
        <v>0</v>
      </c>
      <c r="K141" s="167">
        <v>0</v>
      </c>
      <c r="L141" s="167">
        <v>0</v>
      </c>
      <c r="M141" s="167">
        <v>0</v>
      </c>
      <c r="N141" s="167">
        <v>0</v>
      </c>
      <c r="O141" s="167">
        <v>0</v>
      </c>
      <c r="P141" s="167">
        <v>0</v>
      </c>
      <c r="Q141" s="167">
        <v>0</v>
      </c>
      <c r="R141" s="168">
        <v>0</v>
      </c>
      <c r="S141" s="169">
        <v>0</v>
      </c>
    </row>
    <row r="142" spans="1:19">
      <c r="A142" s="1904"/>
      <c r="B142" s="336" t="s">
        <v>282</v>
      </c>
      <c r="C142" s="1966"/>
      <c r="D142" s="88" t="s">
        <v>170</v>
      </c>
      <c r="E142" s="331">
        <v>7484.6018673159369</v>
      </c>
      <c r="F142" s="304"/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19">
      <c r="A143" s="1904"/>
      <c r="B143" s="334" t="s">
        <v>173</v>
      </c>
      <c r="C143" s="335" t="s">
        <v>9</v>
      </c>
      <c r="D143" s="43" t="s">
        <v>174</v>
      </c>
      <c r="E143" s="331">
        <v>275.7512716512706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19">
      <c r="A144" s="1905"/>
      <c r="B144" s="337" t="s">
        <v>175</v>
      </c>
      <c r="C144" s="338" t="s">
        <v>125</v>
      </c>
      <c r="D144" s="90" t="s">
        <v>176</v>
      </c>
      <c r="E144" s="331">
        <v>277.75200811317757</v>
      </c>
      <c r="F144" s="305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19">
      <c r="A145" s="339"/>
      <c r="B145" s="340" t="s">
        <v>177</v>
      </c>
      <c r="C145" s="100"/>
      <c r="D145" s="101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</row>
    <row r="146" spans="1:19" ht="63.75">
      <c r="A146" s="1908"/>
      <c r="B146" s="1909" t="s">
        <v>178</v>
      </c>
      <c r="C146" s="343" t="s">
        <v>179</v>
      </c>
      <c r="D146" s="1979" t="s">
        <v>159</v>
      </c>
      <c r="E146" s="1897">
        <v>54.567402534595601</v>
      </c>
      <c r="F146" s="1890">
        <v>124</v>
      </c>
      <c r="G146" s="1892">
        <v>6766.3579142898543</v>
      </c>
      <c r="H146" s="1894">
        <v>1.2097471776961048</v>
      </c>
      <c r="I146" s="1883">
        <v>3141.1598661435619</v>
      </c>
      <c r="J146" s="1883">
        <v>634.51429296099934</v>
      </c>
      <c r="K146" s="1883">
        <v>0</v>
      </c>
      <c r="L146" s="1883">
        <v>0</v>
      </c>
      <c r="M146" s="1883">
        <v>92.786313538881629</v>
      </c>
      <c r="N146" s="1883">
        <v>0</v>
      </c>
      <c r="O146" s="1883">
        <v>0</v>
      </c>
      <c r="P146" s="1883">
        <v>2221.261650217426</v>
      </c>
      <c r="Q146" s="1883">
        <v>608.97221228608691</v>
      </c>
      <c r="R146" s="1883">
        <v>67.663579142899181</v>
      </c>
      <c r="S146" s="1883">
        <v>6766.3579142898543</v>
      </c>
    </row>
    <row r="147" spans="1:19" ht="63.75">
      <c r="A147" s="1885"/>
      <c r="B147" s="1886"/>
      <c r="C147" s="28" t="s">
        <v>180</v>
      </c>
      <c r="D147" s="1980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</row>
    <row r="148" spans="1:19" ht="63.75">
      <c r="A148" s="1885"/>
      <c r="B148" s="1886"/>
      <c r="C148" s="28" t="s">
        <v>181</v>
      </c>
      <c r="D148" s="1980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</row>
    <row r="149" spans="1:19" ht="63.75">
      <c r="A149" s="1885"/>
      <c r="B149" s="1886" t="s">
        <v>182</v>
      </c>
      <c r="C149" s="28" t="s">
        <v>179</v>
      </c>
      <c r="D149" s="1980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</row>
    <row r="150" spans="1:19" ht="63.75">
      <c r="A150" s="1885"/>
      <c r="B150" s="1886"/>
      <c r="C150" s="28" t="s">
        <v>181</v>
      </c>
      <c r="D150" s="1980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19" ht="63.75">
      <c r="A151" s="1885"/>
      <c r="B151" s="1886" t="s">
        <v>183</v>
      </c>
      <c r="C151" s="28" t="s">
        <v>184</v>
      </c>
      <c r="D151" s="1980"/>
      <c r="E151" s="1888">
        <v>14.117171374959844</v>
      </c>
      <c r="F151" s="1890">
        <v>218</v>
      </c>
      <c r="G151" s="1892">
        <v>3077.5433597412457</v>
      </c>
      <c r="H151" s="1894">
        <v>0.55022945000022272</v>
      </c>
      <c r="I151" s="1883">
        <v>1428.6941084686027</v>
      </c>
      <c r="J151" s="1883">
        <v>288.59620991065776</v>
      </c>
      <c r="K151" s="1883">
        <v>0</v>
      </c>
      <c r="L151" s="1883">
        <v>0</v>
      </c>
      <c r="M151" s="1883">
        <v>42.202009814377973</v>
      </c>
      <c r="N151" s="1883">
        <v>0</v>
      </c>
      <c r="O151" s="1883">
        <v>0</v>
      </c>
      <c r="P151" s="1883">
        <v>1010.2966955734828</v>
      </c>
      <c r="Q151" s="1883">
        <v>276.97890237671209</v>
      </c>
      <c r="R151" s="1883">
        <v>30.775433597412757</v>
      </c>
      <c r="S151" s="1883">
        <v>3077.5433597412461</v>
      </c>
    </row>
    <row r="152" spans="1:19" ht="63.75">
      <c r="A152" s="1885"/>
      <c r="B152" s="1887"/>
      <c r="C152" s="2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19" ht="25.5">
      <c r="A153" s="94"/>
      <c r="B153" s="73" t="s">
        <v>185</v>
      </c>
      <c r="C153" s="28" t="s">
        <v>37</v>
      </c>
      <c r="D153" s="1981"/>
      <c r="E153" s="72">
        <v>27.345040250096812</v>
      </c>
      <c r="F153" s="305">
        <v>124</v>
      </c>
      <c r="G153" s="350">
        <v>3390.7849910120049</v>
      </c>
      <c r="H153" s="351">
        <v>0.60623346045412374</v>
      </c>
      <c r="I153" s="352">
        <v>174.04402028712329</v>
      </c>
      <c r="J153" s="352">
        <v>35.156892097998906</v>
      </c>
      <c r="K153" s="352">
        <v>0</v>
      </c>
      <c r="L153" s="352">
        <v>2714.2898159504789</v>
      </c>
      <c r="M153" s="352">
        <v>5.1410637229854501</v>
      </c>
      <c r="N153" s="352">
        <v>0</v>
      </c>
      <c r="O153" s="352">
        <v>0</v>
      </c>
      <c r="P153" s="352">
        <v>123.07469985221755</v>
      </c>
      <c r="Q153" s="352">
        <v>305.17064919108049</v>
      </c>
      <c r="R153" s="352">
        <v>33.907849910119843</v>
      </c>
      <c r="S153" s="352">
        <v>3390.7849910120044</v>
      </c>
    </row>
    <row r="154" spans="1:19">
      <c r="A154" s="339"/>
      <c r="B154" s="353" t="s">
        <v>186</v>
      </c>
      <c r="C154" s="55"/>
      <c r="D154" s="56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</row>
    <row r="155" spans="1:19">
      <c r="A155" s="95"/>
      <c r="B155" s="44" t="s">
        <v>283</v>
      </c>
      <c r="C155" s="44"/>
      <c r="D155" s="45"/>
      <c r="E155" s="1871">
        <v>33.239999999999995</v>
      </c>
      <c r="F155" s="1874">
        <v>381</v>
      </c>
      <c r="G155" s="1877">
        <v>15493.163999999999</v>
      </c>
      <c r="H155" s="1880"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15493.163999999997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15493.163999999997</v>
      </c>
    </row>
    <row r="156" spans="1:19">
      <c r="A156" s="95"/>
      <c r="B156" s="96" t="s">
        <v>187</v>
      </c>
      <c r="C156" s="87" t="s">
        <v>190</v>
      </c>
      <c r="D156" s="1980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</row>
    <row r="157" spans="1:19" ht="25.5">
      <c r="A157" s="95"/>
      <c r="B157" s="96" t="s">
        <v>188</v>
      </c>
      <c r="C157" s="42" t="s">
        <v>37</v>
      </c>
      <c r="D157" s="1980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</row>
    <row r="158" spans="1:19" ht="67.5">
      <c r="A158" s="95"/>
      <c r="B158" s="96" t="s">
        <v>284</v>
      </c>
      <c r="C158" s="42" t="s">
        <v>37</v>
      </c>
      <c r="D158" s="43" t="s">
        <v>285</v>
      </c>
      <c r="E158" s="288">
        <v>8.3100851585473876</v>
      </c>
      <c r="F158" s="172"/>
      <c r="G158" s="350">
        <v>0</v>
      </c>
      <c r="H158" s="203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0</v>
      </c>
      <c r="O158" s="362">
        <v>0</v>
      </c>
      <c r="P158" s="362">
        <v>0</v>
      </c>
      <c r="Q158" s="362">
        <v>0</v>
      </c>
      <c r="R158" s="362">
        <v>0</v>
      </c>
      <c r="S158" s="362">
        <v>0</v>
      </c>
    </row>
    <row r="159" spans="1:19" ht="33.75">
      <c r="A159" s="42"/>
      <c r="B159" s="44" t="s">
        <v>189</v>
      </c>
      <c r="C159" s="42" t="s">
        <v>190</v>
      </c>
      <c r="D159" s="43" t="s">
        <v>191</v>
      </c>
      <c r="E159" s="57">
        <v>866.68268745943726</v>
      </c>
      <c r="F159" s="363">
        <v>4.7</v>
      </c>
      <c r="G159" s="150">
        <v>4073.4086310593552</v>
      </c>
      <c r="H159" s="203">
        <v>0.72827873686965505</v>
      </c>
      <c r="I159" s="362">
        <v>1891.0066349378631</v>
      </c>
      <c r="J159" s="362">
        <v>381.98334025744833</v>
      </c>
      <c r="K159" s="362">
        <v>0</v>
      </c>
      <c r="L159" s="362">
        <v>0</v>
      </c>
      <c r="M159" s="362">
        <v>55.858199521969489</v>
      </c>
      <c r="N159" s="362">
        <v>0</v>
      </c>
      <c r="O159" s="362">
        <v>0</v>
      </c>
      <c r="P159" s="362">
        <v>1337.2195932361396</v>
      </c>
      <c r="Q159" s="362">
        <v>366.60677679534211</v>
      </c>
      <c r="R159" s="362">
        <v>40.734086310593035</v>
      </c>
      <c r="S159" s="362">
        <v>4073.4086310593557</v>
      </c>
    </row>
    <row r="160" spans="1:19">
      <c r="A160" s="42"/>
      <c r="B160" s="44" t="s">
        <v>192</v>
      </c>
      <c r="C160" s="42" t="s">
        <v>193</v>
      </c>
      <c r="D160" s="43" t="s">
        <v>176</v>
      </c>
      <c r="E160" s="57">
        <v>1103.5581247806338</v>
      </c>
      <c r="F160" s="363">
        <v>0</v>
      </c>
      <c r="G160" s="150">
        <v>0</v>
      </c>
      <c r="H160" s="20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19" ht="38.25">
      <c r="A161" s="42"/>
      <c r="B161" s="44" t="s">
        <v>194</v>
      </c>
      <c r="C161" s="42" t="s">
        <v>158</v>
      </c>
      <c r="D161" s="43" t="s">
        <v>195</v>
      </c>
      <c r="E161" s="54">
        <v>264.72049743690388</v>
      </c>
      <c r="F161" s="155">
        <v>4.8</v>
      </c>
      <c r="G161" s="156">
        <v>1270.6583876971386</v>
      </c>
      <c r="H161" s="200">
        <v>0.22717914390637531</v>
      </c>
      <c r="I161" s="212">
        <v>589.88028442652046</v>
      </c>
      <c r="J161" s="212">
        <v>119.15581745415713</v>
      </c>
      <c r="K161" s="212">
        <v>0</v>
      </c>
      <c r="L161" s="212">
        <v>0</v>
      </c>
      <c r="M161" s="212">
        <v>17.424397150597724</v>
      </c>
      <c r="N161" s="212">
        <v>0</v>
      </c>
      <c r="O161" s="212">
        <v>0</v>
      </c>
      <c r="P161" s="212">
        <v>417.13204989614928</v>
      </c>
      <c r="Q161" s="212">
        <v>114.35925489274247</v>
      </c>
      <c r="R161" s="212">
        <v>12.706583876971619</v>
      </c>
      <c r="S161" s="212">
        <v>1270.6583876971386</v>
      </c>
    </row>
    <row r="162" spans="1:19" ht="25.5">
      <c r="A162" s="1868" t="s">
        <v>196</v>
      </c>
      <c r="B162" s="364" t="s">
        <v>286</v>
      </c>
      <c r="C162" s="1920" t="s">
        <v>197</v>
      </c>
      <c r="D162" s="1979" t="s">
        <v>198</v>
      </c>
      <c r="E162" s="39"/>
      <c r="F162" s="257"/>
      <c r="G162" s="160"/>
      <c r="H162" s="194"/>
      <c r="I162" s="195"/>
      <c r="J162" s="195"/>
      <c r="K162" s="195"/>
      <c r="L162" s="195"/>
      <c r="M162" s="196"/>
      <c r="N162" s="197"/>
      <c r="O162" s="197"/>
      <c r="P162" s="197"/>
      <c r="Q162" s="197"/>
      <c r="R162" s="197"/>
      <c r="S162" s="197"/>
    </row>
    <row r="163" spans="1:19" ht="38.25">
      <c r="A163" s="1869"/>
      <c r="B163" s="365" t="s">
        <v>287</v>
      </c>
      <c r="C163" s="1921"/>
      <c r="D163" s="1980"/>
      <c r="E163" s="47">
        <v>51.214076728248536</v>
      </c>
      <c r="F163" s="259">
        <v>381</v>
      </c>
      <c r="G163" s="165">
        <v>23870.881163036644</v>
      </c>
      <c r="H163" s="200">
        <v>4.2678397273540449</v>
      </c>
      <c r="I163" s="210">
        <v>12455.790848668345</v>
      </c>
      <c r="J163" s="210">
        <v>2516.0697514310059</v>
      </c>
      <c r="K163" s="210">
        <v>590.89710740202383</v>
      </c>
      <c r="L163" s="210">
        <v>872.59109044631214</v>
      </c>
      <c r="M163" s="211">
        <v>133.81498673187048</v>
      </c>
      <c r="N163" s="212">
        <v>0</v>
      </c>
      <c r="O163" s="212">
        <v>0</v>
      </c>
      <c r="P163" s="212">
        <v>4959.9906727881971</v>
      </c>
      <c r="Q163" s="212">
        <v>2152.9154457467753</v>
      </c>
      <c r="R163" s="212">
        <v>188.81125982211398</v>
      </c>
      <c r="S163" s="212">
        <v>23870.88116303664</v>
      </c>
    </row>
    <row r="164" spans="1:19" ht="25.5">
      <c r="A164" s="1869"/>
      <c r="B164" s="365" t="s">
        <v>288</v>
      </c>
      <c r="C164" s="1921"/>
      <c r="D164" s="1980"/>
      <c r="E164" s="47">
        <v>40.872794514746552</v>
      </c>
      <c r="F164" s="259"/>
      <c r="G164" s="165">
        <v>0</v>
      </c>
      <c r="H164" s="200">
        <v>0</v>
      </c>
      <c r="I164" s="210">
        <v>0</v>
      </c>
      <c r="J164" s="210">
        <v>0</v>
      </c>
      <c r="K164" s="210">
        <v>0</v>
      </c>
      <c r="L164" s="210">
        <v>0</v>
      </c>
      <c r="M164" s="211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</row>
    <row r="165" spans="1:19" ht="25.5">
      <c r="A165" s="1870"/>
      <c r="B165" s="366" t="s">
        <v>289</v>
      </c>
      <c r="C165" s="1922"/>
      <c r="D165" s="1981"/>
      <c r="E165" s="367">
        <v>30.624508718337822</v>
      </c>
      <c r="F165" s="262"/>
      <c r="G165" s="173">
        <v>0</v>
      </c>
      <c r="H165" s="203">
        <v>0</v>
      </c>
      <c r="I165" s="368">
        <v>0</v>
      </c>
      <c r="J165" s="368">
        <v>0</v>
      </c>
      <c r="K165" s="368">
        <v>0</v>
      </c>
      <c r="L165" s="368">
        <v>0</v>
      </c>
      <c r="M165" s="369">
        <v>0</v>
      </c>
      <c r="N165" s="362">
        <v>0</v>
      </c>
      <c r="O165" s="362">
        <v>0</v>
      </c>
      <c r="P165" s="362">
        <v>0</v>
      </c>
      <c r="Q165" s="362">
        <v>0</v>
      </c>
      <c r="R165" s="362">
        <v>0</v>
      </c>
      <c r="S165" s="362">
        <v>0</v>
      </c>
    </row>
    <row r="166" spans="1:19" ht="24.75" customHeight="1">
      <c r="A166" s="324" t="s">
        <v>199</v>
      </c>
      <c r="B166" s="370" t="s">
        <v>200</v>
      </c>
      <c r="C166" s="42" t="s">
        <v>290</v>
      </c>
      <c r="D166" s="43" t="s">
        <v>291</v>
      </c>
      <c r="E166" s="51">
        <v>7.6047019999999996</v>
      </c>
      <c r="F166" s="190">
        <v>402.6</v>
      </c>
      <c r="G166" s="189">
        <v>3061.6530252000002</v>
      </c>
      <c r="H166" s="189">
        <v>0.54738844046341983</v>
      </c>
      <c r="I166" s="189"/>
      <c r="J166" s="189"/>
      <c r="K166" s="189"/>
      <c r="L166" s="189"/>
      <c r="M166" s="189"/>
      <c r="N166" s="189">
        <v>3061.6530252000002</v>
      </c>
      <c r="O166" s="189"/>
      <c r="P166" s="189"/>
      <c r="Q166" s="189"/>
      <c r="R166" s="189"/>
      <c r="S166" s="362">
        <v>3061.6530252000002</v>
      </c>
    </row>
    <row r="167" spans="1:19" ht="51">
      <c r="A167" s="289" t="s">
        <v>201</v>
      </c>
      <c r="B167" s="371" t="s">
        <v>202</v>
      </c>
      <c r="C167" s="52" t="s">
        <v>203</v>
      </c>
      <c r="D167" s="53" t="s">
        <v>291</v>
      </c>
      <c r="E167" s="54">
        <v>9.7774739999999998</v>
      </c>
      <c r="F167" s="155">
        <v>201.3</v>
      </c>
      <c r="G167" s="156">
        <v>1968.2055162000001</v>
      </c>
      <c r="H167" s="189">
        <v>0.35189256886934134</v>
      </c>
      <c r="I167" s="156"/>
      <c r="J167" s="156"/>
      <c r="K167" s="156"/>
      <c r="L167" s="156"/>
      <c r="M167" s="156"/>
      <c r="N167" s="156">
        <v>1968.2055162000001</v>
      </c>
      <c r="O167" s="156"/>
      <c r="P167" s="156"/>
      <c r="Q167" s="156"/>
      <c r="R167" s="156"/>
      <c r="S167" s="212">
        <v>1968.2055162000001</v>
      </c>
    </row>
    <row r="168" spans="1:19" ht="33.7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2.4081210762893859</v>
      </c>
      <c r="F168" s="257">
        <v>381</v>
      </c>
      <c r="G168" s="160">
        <v>1122.4252336584827</v>
      </c>
      <c r="H168" s="194">
        <v>0.20067675635744883</v>
      </c>
      <c r="I168" s="195">
        <v>409.06777300055001</v>
      </c>
      <c r="J168" s="195">
        <v>82.631690146111083</v>
      </c>
      <c r="K168" s="195">
        <v>0</v>
      </c>
      <c r="L168" s="195">
        <v>114.41018134105906</v>
      </c>
      <c r="M168" s="195">
        <v>8.0368986825281876</v>
      </c>
      <c r="N168" s="196">
        <v>190.87198743274763</v>
      </c>
      <c r="O168" s="197">
        <v>0</v>
      </c>
      <c r="P168" s="197">
        <v>222.51617854716079</v>
      </c>
      <c r="Q168" s="197">
        <v>83.666272171740914</v>
      </c>
      <c r="R168" s="197">
        <v>11.224252336584915</v>
      </c>
      <c r="S168" s="197">
        <v>1122.4252336584825</v>
      </c>
    </row>
    <row r="169" spans="1:19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200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211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19" ht="45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200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211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19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19" ht="4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19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20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369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19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02">
        <v>5300.3178379683068</v>
      </c>
      <c r="F174" s="293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19" ht="80.25" customHeight="1">
      <c r="A175" s="1857" t="s">
        <v>207</v>
      </c>
      <c r="B175" s="376" t="s">
        <v>208</v>
      </c>
      <c r="C175" s="1987" t="s">
        <v>305</v>
      </c>
      <c r="D175" s="1988"/>
      <c r="E175" s="1989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19">
      <c r="A176" s="1858"/>
      <c r="B176" s="377" t="s">
        <v>306</v>
      </c>
      <c r="C176" s="2018" t="s">
        <v>307</v>
      </c>
      <c r="D176" s="1993" t="s">
        <v>308</v>
      </c>
      <c r="E176" s="1994"/>
      <c r="F176" s="155"/>
      <c r="G176" s="156">
        <v>25324.242424242424</v>
      </c>
      <c r="H176" s="157">
        <v>4.5276840492459458</v>
      </c>
      <c r="I176" s="153">
        <v>7194</v>
      </c>
      <c r="J176" s="153">
        <v>1453.1879999999999</v>
      </c>
      <c r="K176" s="153">
        <v>761</v>
      </c>
      <c r="L176" s="153">
        <v>7324</v>
      </c>
      <c r="M176" s="153">
        <v>0</v>
      </c>
      <c r="N176" s="153">
        <v>0</v>
      </c>
      <c r="O176" s="153">
        <v>470</v>
      </c>
      <c r="P176" s="153">
        <v>4470.8119999999999</v>
      </c>
      <c r="Q176" s="153">
        <v>3398</v>
      </c>
      <c r="R176" s="153">
        <v>253.24242424242402</v>
      </c>
      <c r="S176" s="153">
        <v>25324.242424242424</v>
      </c>
    </row>
    <row r="177" spans="1:19">
      <c r="A177" s="1858"/>
      <c r="B177" s="378" t="s">
        <v>309</v>
      </c>
      <c r="C177" s="2019"/>
      <c r="D177" s="1995"/>
      <c r="E177" s="1996"/>
      <c r="F177" s="159"/>
      <c r="G177" s="379"/>
      <c r="H177" s="183"/>
      <c r="I177" s="161"/>
      <c r="J177" s="161"/>
      <c r="K177" s="161"/>
      <c r="L177" s="153"/>
      <c r="M177" s="162"/>
      <c r="N177" s="162"/>
      <c r="O177" s="162"/>
      <c r="P177" s="162"/>
      <c r="Q177" s="162"/>
      <c r="R177" s="162"/>
      <c r="S177" s="162"/>
    </row>
    <row r="178" spans="1:19">
      <c r="A178" s="1858"/>
      <c r="B178" s="380" t="s">
        <v>310</v>
      </c>
      <c r="C178" s="2019"/>
      <c r="D178" s="1995"/>
      <c r="E178" s="1996"/>
      <c r="F178" s="164"/>
      <c r="G178" s="165">
        <v>11523.232323232323</v>
      </c>
      <c r="H178" s="166">
        <v>2.060221755566102</v>
      </c>
      <c r="I178" s="167">
        <v>4298</v>
      </c>
      <c r="J178" s="167">
        <v>868.19599999999991</v>
      </c>
      <c r="K178" s="167">
        <v>734</v>
      </c>
      <c r="L178" s="168">
        <v>234</v>
      </c>
      <c r="M178" s="169"/>
      <c r="N178" s="169"/>
      <c r="O178" s="169">
        <v>223</v>
      </c>
      <c r="P178" s="169">
        <v>2935.8040000000001</v>
      </c>
      <c r="Q178" s="169">
        <v>2115</v>
      </c>
      <c r="R178" s="169">
        <v>115.23232323232332</v>
      </c>
      <c r="S178" s="169">
        <v>11523.232323232323</v>
      </c>
    </row>
    <row r="179" spans="1:19">
      <c r="A179" s="1858"/>
      <c r="B179" s="380" t="s">
        <v>322</v>
      </c>
      <c r="C179" s="2019"/>
      <c r="D179" s="1995"/>
      <c r="E179" s="1996"/>
      <c r="F179" s="164"/>
      <c r="G179" s="165">
        <v>8107.0707070707067</v>
      </c>
      <c r="H179" s="166">
        <v>1.4494512456323225</v>
      </c>
      <c r="I179" s="167">
        <v>2096</v>
      </c>
      <c r="J179" s="167">
        <v>423.392</v>
      </c>
      <c r="K179" s="167">
        <v>27</v>
      </c>
      <c r="L179" s="168">
        <v>3269</v>
      </c>
      <c r="M179" s="169"/>
      <c r="N179" s="169"/>
      <c r="O179" s="169">
        <v>148</v>
      </c>
      <c r="P179" s="169">
        <v>1153.6079999999999</v>
      </c>
      <c r="Q179" s="169">
        <v>909</v>
      </c>
      <c r="R179" s="169">
        <v>81.070707070706703</v>
      </c>
      <c r="S179" s="169">
        <v>8107.0707070707067</v>
      </c>
    </row>
    <row r="180" spans="1:19">
      <c r="A180" s="1858"/>
      <c r="B180" s="380" t="s">
        <v>312</v>
      </c>
      <c r="C180" s="2019"/>
      <c r="D180" s="1995"/>
      <c r="E180" s="1996"/>
      <c r="F180" s="164"/>
      <c r="G180" s="165">
        <v>5693.939393939394</v>
      </c>
      <c r="H180" s="166">
        <v>1.0180110480475209</v>
      </c>
      <c r="I180" s="167">
        <v>800</v>
      </c>
      <c r="J180" s="167">
        <v>161.6</v>
      </c>
      <c r="K180" s="167"/>
      <c r="L180" s="168">
        <v>3821</v>
      </c>
      <c r="M180" s="169"/>
      <c r="N180" s="169"/>
      <c r="O180" s="169">
        <v>99</v>
      </c>
      <c r="P180" s="169">
        <v>381.4</v>
      </c>
      <c r="Q180" s="169">
        <v>374</v>
      </c>
      <c r="R180" s="169">
        <v>56.939393939393995</v>
      </c>
      <c r="S180" s="169">
        <v>5693.939393939394</v>
      </c>
    </row>
    <row r="181" spans="1:19">
      <c r="A181" s="1858"/>
      <c r="B181" s="380"/>
      <c r="C181" s="2019"/>
      <c r="D181" s="1995"/>
      <c r="E181" s="1996"/>
      <c r="F181" s="164"/>
      <c r="G181" s="165"/>
      <c r="H181" s="166">
        <v>0</v>
      </c>
      <c r="I181" s="167"/>
      <c r="J181" s="167"/>
      <c r="K181" s="167"/>
      <c r="L181" s="168"/>
      <c r="M181" s="169"/>
      <c r="N181" s="169"/>
      <c r="O181" s="169"/>
      <c r="P181" s="169"/>
      <c r="Q181" s="169"/>
      <c r="R181" s="169"/>
      <c r="S181" s="169">
        <v>0</v>
      </c>
    </row>
    <row r="182" spans="1:19">
      <c r="A182" s="1858"/>
      <c r="B182" s="381"/>
      <c r="C182" s="2019"/>
      <c r="D182" s="1995"/>
      <c r="E182" s="1996"/>
      <c r="F182" s="164"/>
      <c r="G182" s="382"/>
      <c r="H182" s="166">
        <v>0</v>
      </c>
      <c r="I182" s="167"/>
      <c r="J182" s="167"/>
      <c r="K182" s="167"/>
      <c r="L182" s="168"/>
      <c r="M182" s="169"/>
      <c r="N182" s="169"/>
      <c r="O182" s="169"/>
      <c r="P182" s="169"/>
      <c r="Q182" s="169"/>
      <c r="R182" s="169"/>
      <c r="S182" s="169">
        <v>0</v>
      </c>
    </row>
    <row r="183" spans="1:19">
      <c r="A183" s="1986"/>
      <c r="B183" s="383"/>
      <c r="C183" s="2020"/>
      <c r="D183" s="1997"/>
      <c r="E183" s="1998"/>
      <c r="F183" s="172"/>
      <c r="G183" s="384"/>
      <c r="H183" s="174">
        <v>0</v>
      </c>
      <c r="I183" s="175"/>
      <c r="J183" s="175"/>
      <c r="K183" s="175"/>
      <c r="L183" s="176"/>
      <c r="M183" s="177"/>
      <c r="N183" s="177"/>
      <c r="O183" s="177"/>
      <c r="P183" s="177"/>
      <c r="Q183" s="177"/>
      <c r="R183" s="177"/>
      <c r="S183" s="177">
        <v>0</v>
      </c>
    </row>
    <row r="184" spans="1:19">
      <c r="A184" s="385" t="s">
        <v>209</v>
      </c>
      <c r="B184" s="386" t="s">
        <v>210</v>
      </c>
      <c r="C184" s="387"/>
      <c r="D184" s="388"/>
      <c r="E184" s="389"/>
      <c r="F184" s="190"/>
      <c r="G184" s="222"/>
      <c r="H184" s="390"/>
      <c r="I184" s="176"/>
      <c r="J184" s="176"/>
      <c r="K184" s="176"/>
      <c r="L184" s="176"/>
      <c r="M184" s="176"/>
      <c r="N184" s="176"/>
      <c r="O184" s="176"/>
      <c r="P184" s="176"/>
      <c r="Q184" s="176"/>
      <c r="R184" s="176"/>
      <c r="S184" s="176"/>
    </row>
    <row r="185" spans="1:19" ht="40.5" customHeight="1">
      <c r="A185" s="391" t="s">
        <v>211</v>
      </c>
      <c r="B185" s="392" t="s">
        <v>212</v>
      </c>
      <c r="C185" s="393" t="s">
        <v>213</v>
      </c>
      <c r="D185" s="393" t="s">
        <v>314</v>
      </c>
      <c r="E185" s="394">
        <v>32.616941051868459</v>
      </c>
      <c r="F185" s="395">
        <v>381</v>
      </c>
      <c r="G185" s="150">
        <v>15202.756224275889</v>
      </c>
      <c r="H185" s="151">
        <v>2.7180784209890381</v>
      </c>
      <c r="I185" s="152">
        <v>6911.5212320857081</v>
      </c>
      <c r="J185" s="152">
        <v>1396.1272888813128</v>
      </c>
      <c r="K185" s="152">
        <v>0</v>
      </c>
      <c r="L185" s="152">
        <v>0</v>
      </c>
      <c r="M185" s="152">
        <v>0</v>
      </c>
      <c r="N185" s="152">
        <v>0</v>
      </c>
      <c r="O185" s="152">
        <v>3605.3370558377646</v>
      </c>
      <c r="P185" s="152">
        <v>0</v>
      </c>
      <c r="Q185" s="152">
        <v>2960.7935827239953</v>
      </c>
      <c r="R185" s="152">
        <v>328.97706474711032</v>
      </c>
      <c r="S185" s="152">
        <v>15202.756224275892</v>
      </c>
    </row>
    <row r="186" spans="1:19" ht="32.25" customHeight="1">
      <c r="A186" s="396" t="s">
        <v>214</v>
      </c>
      <c r="B186" s="392" t="s">
        <v>215</v>
      </c>
      <c r="C186" s="393" t="s">
        <v>213</v>
      </c>
      <c r="D186" s="397" t="s">
        <v>314</v>
      </c>
      <c r="E186" s="394">
        <v>13.132196524100035</v>
      </c>
      <c r="F186" s="395">
        <v>381</v>
      </c>
      <c r="G186" s="150">
        <v>6120.9167998830262</v>
      </c>
      <c r="H186" s="151">
        <v>1.0943497103416695</v>
      </c>
      <c r="I186" s="152">
        <v>2216.18284275216</v>
      </c>
      <c r="J186" s="152">
        <v>447.66893423593632</v>
      </c>
      <c r="K186" s="152">
        <v>0</v>
      </c>
      <c r="L186" s="152">
        <v>0</v>
      </c>
      <c r="M186" s="152">
        <v>0</v>
      </c>
      <c r="N186" s="152">
        <v>1873.2625254096358</v>
      </c>
      <c r="O186" s="152">
        <v>971.71081749699113</v>
      </c>
      <c r="P186" s="152">
        <v>0</v>
      </c>
      <c r="Q186" s="152">
        <v>550.88251198947239</v>
      </c>
      <c r="R186" s="152">
        <v>61.209167998829926</v>
      </c>
      <c r="S186" s="152">
        <v>6120.9167998830253</v>
      </c>
    </row>
    <row r="187" spans="1:19" ht="63.75">
      <c r="G187" s="398"/>
      <c r="H187" s="399"/>
      <c r="I187" s="1" t="s">
        <v>236</v>
      </c>
      <c r="J187" s="1" t="s">
        <v>237</v>
      </c>
      <c r="K187" s="1" t="s">
        <v>238</v>
      </c>
      <c r="L187" s="1" t="s">
        <v>239</v>
      </c>
      <c r="M187" s="1" t="s">
        <v>240</v>
      </c>
      <c r="N187" s="1" t="s">
        <v>3</v>
      </c>
      <c r="O187" s="1" t="s">
        <v>241</v>
      </c>
      <c r="P187" s="1" t="s">
        <v>242</v>
      </c>
      <c r="Q187" s="1" t="s">
        <v>243</v>
      </c>
      <c r="R187" s="1" t="s">
        <v>244</v>
      </c>
      <c r="S187" s="1" t="s">
        <v>245</v>
      </c>
    </row>
    <row r="188" spans="1:19">
      <c r="A188" s="107"/>
      <c r="B188" s="400" t="s">
        <v>315</v>
      </c>
      <c r="C188" s="401" t="s">
        <v>324</v>
      </c>
      <c r="D188" s="402">
        <v>2</v>
      </c>
      <c r="E188" s="401"/>
      <c r="F188" s="401"/>
      <c r="G188" s="403"/>
      <c r="H188" s="398"/>
      <c r="I188" s="404">
        <v>90317.43427941532</v>
      </c>
      <c r="J188" s="404">
        <v>18209.498468573089</v>
      </c>
      <c r="K188" s="404">
        <v>2475.4477770107769</v>
      </c>
      <c r="L188" s="404">
        <v>17604.17081672405</v>
      </c>
      <c r="M188" s="404">
        <v>1539.9960242160259</v>
      </c>
      <c r="N188" s="404">
        <v>24350.693014242381</v>
      </c>
      <c r="O188" s="404">
        <v>5047.0478733347554</v>
      </c>
      <c r="P188" s="404">
        <v>47278.52114288562</v>
      </c>
      <c r="Q188" s="404">
        <v>21433.880299238015</v>
      </c>
      <c r="R188" s="404">
        <v>2208.8416628475106</v>
      </c>
      <c r="S188" s="404">
        <v>230465.5313584875</v>
      </c>
    </row>
    <row r="189" spans="1:19">
      <c r="A189" s="108"/>
      <c r="B189" s="1844" t="s">
        <v>216</v>
      </c>
      <c r="C189" s="1844"/>
      <c r="D189" s="1844"/>
      <c r="E189" s="1844"/>
      <c r="F189" s="405">
        <v>381</v>
      </c>
      <c r="G189" s="406"/>
    </row>
    <row r="190" spans="1:19">
      <c r="A190" s="108"/>
      <c r="B190" s="1845" t="s">
        <v>217</v>
      </c>
      <c r="C190" s="1845"/>
      <c r="D190" s="1845"/>
      <c r="E190" s="1845"/>
      <c r="F190" s="407">
        <v>381</v>
      </c>
      <c r="G190" s="408"/>
      <c r="P190" s="409"/>
      <c r="Q190" s="409"/>
      <c r="R190" s="409"/>
      <c r="S190" s="410"/>
    </row>
    <row r="191" spans="1:19" ht="111" customHeight="1">
      <c r="A191" s="411" t="s">
        <v>0</v>
      </c>
      <c r="B191" s="1846" t="s">
        <v>218</v>
      </c>
      <c r="C191" s="1847"/>
      <c r="D191" s="1847"/>
      <c r="E191" s="1848"/>
      <c r="F191" s="109" t="s">
        <v>219</v>
      </c>
      <c r="G191" s="109" t="s">
        <v>220</v>
      </c>
      <c r="S191" s="412"/>
    </row>
    <row r="192" spans="1:19" ht="24" customHeight="1">
      <c r="A192" s="110">
        <v>1</v>
      </c>
      <c r="B192" s="1834" t="s">
        <v>221</v>
      </c>
      <c r="C192" s="1835"/>
      <c r="D192" s="1835"/>
      <c r="E192" s="1836"/>
      <c r="F192" s="413">
        <v>183817.61426813985</v>
      </c>
      <c r="G192" s="414">
        <v>32.864480846052324</v>
      </c>
    </row>
    <row r="193" spans="1:9">
      <c r="A193" s="110">
        <v>2</v>
      </c>
      <c r="B193" s="1834" t="s">
        <v>222</v>
      </c>
      <c r="C193" s="1835"/>
      <c r="D193" s="1835"/>
      <c r="E193" s="1836"/>
      <c r="F193" s="413">
        <v>25324.242424242424</v>
      </c>
      <c r="G193" s="414">
        <v>4.5276840492459458</v>
      </c>
      <c r="I193" s="398"/>
    </row>
    <row r="194" spans="1:9">
      <c r="A194" s="110">
        <v>3</v>
      </c>
      <c r="B194" s="1834" t="s">
        <v>223</v>
      </c>
      <c r="C194" s="1835"/>
      <c r="D194" s="1835"/>
      <c r="E194" s="1836"/>
      <c r="F194" s="413">
        <v>21323.673024158914</v>
      </c>
      <c r="G194" s="414">
        <v>3.8124281313307073</v>
      </c>
      <c r="I194" s="398"/>
    </row>
    <row r="195" spans="1:9">
      <c r="A195" s="110"/>
      <c r="B195" s="1839" t="s">
        <v>224</v>
      </c>
      <c r="C195" s="1840"/>
      <c r="D195" s="1840"/>
      <c r="E195" s="1841"/>
      <c r="F195" s="413">
        <v>230465.5297165412</v>
      </c>
      <c r="G195" s="417"/>
    </row>
    <row r="196" spans="1:9" ht="28.5" customHeight="1">
      <c r="A196" s="110">
        <v>5</v>
      </c>
      <c r="B196" s="1829" t="s">
        <v>317</v>
      </c>
      <c r="C196" s="1830"/>
      <c r="D196" s="1830"/>
      <c r="E196" s="1831"/>
      <c r="F196" s="413">
        <v>205141.28729229877</v>
      </c>
      <c r="G196" s="417">
        <v>36.676908977383029</v>
      </c>
    </row>
    <row r="197" spans="1:9" ht="34.5" customHeight="1">
      <c r="A197" s="110">
        <v>6</v>
      </c>
      <c r="B197" s="1834" t="s">
        <v>318</v>
      </c>
      <c r="C197" s="1835"/>
      <c r="D197" s="1835"/>
      <c r="E197" s="1836"/>
      <c r="F197" s="413">
        <v>230465.5297165412</v>
      </c>
      <c r="G197" s="414">
        <v>41.204593026628977</v>
      </c>
      <c r="I197" s="398"/>
    </row>
  </sheetData>
  <mergeCells count="194">
    <mergeCell ref="B197:E197"/>
    <mergeCell ref="C2:D2"/>
    <mergeCell ref="B189:E189"/>
    <mergeCell ref="B190:E190"/>
    <mergeCell ref="B191:E191"/>
    <mergeCell ref="B192:E192"/>
    <mergeCell ref="B193:E193"/>
    <mergeCell ref="C122:C126"/>
    <mergeCell ref="D122:D130"/>
    <mergeCell ref="C127:C130"/>
    <mergeCell ref="E146:E148"/>
    <mergeCell ref="A168:A173"/>
    <mergeCell ref="C168:C173"/>
    <mergeCell ref="A175:A183"/>
    <mergeCell ref="C175:E175"/>
    <mergeCell ref="C176:C183"/>
    <mergeCell ref="D176:E183"/>
    <mergeCell ref="B194:E194"/>
    <mergeCell ref="B195:E195"/>
    <mergeCell ref="B196:E196"/>
    <mergeCell ref="S155:S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O155:O157"/>
    <mergeCell ref="E155:E157"/>
    <mergeCell ref="F155:F157"/>
    <mergeCell ref="G155:G157"/>
    <mergeCell ref="H155:H157"/>
    <mergeCell ref="I155:I157"/>
    <mergeCell ref="P155:P157"/>
    <mergeCell ref="Q155:Q157"/>
    <mergeCell ref="R155:R157"/>
    <mergeCell ref="M149:M150"/>
    <mergeCell ref="N149:N150"/>
    <mergeCell ref="O149:O150"/>
    <mergeCell ref="O151:O152"/>
    <mergeCell ref="R146:R148"/>
    <mergeCell ref="S146:S148"/>
    <mergeCell ref="M146:M148"/>
    <mergeCell ref="N146:N148"/>
    <mergeCell ref="O146:O148"/>
    <mergeCell ref="P146:P148"/>
    <mergeCell ref="P149:P150"/>
    <mergeCell ref="R149:R150"/>
    <mergeCell ref="S149:S150"/>
    <mergeCell ref="Q149:Q150"/>
    <mergeCell ref="N151:N152"/>
    <mergeCell ref="Q146:Q148"/>
    <mergeCell ref="P151:P152"/>
    <mergeCell ref="Q151:Q152"/>
    <mergeCell ref="R151:R152"/>
    <mergeCell ref="S151:S152"/>
    <mergeCell ref="M151:M152"/>
    <mergeCell ref="I151:I152"/>
    <mergeCell ref="J151:J152"/>
    <mergeCell ref="K151:K152"/>
    <mergeCell ref="I149:I150"/>
    <mergeCell ref="K146:K148"/>
    <mergeCell ref="L146:L148"/>
    <mergeCell ref="F151:F152"/>
    <mergeCell ref="G151:G152"/>
    <mergeCell ref="H151:H152"/>
    <mergeCell ref="L151:L152"/>
    <mergeCell ref="F146:F148"/>
    <mergeCell ref="G146:G148"/>
    <mergeCell ref="H146:H148"/>
    <mergeCell ref="I146:I148"/>
    <mergeCell ref="J146:J148"/>
    <mergeCell ref="J149:J150"/>
    <mergeCell ref="K149:K150"/>
    <mergeCell ref="L149:L150"/>
    <mergeCell ref="F149:F150"/>
    <mergeCell ref="G149:G150"/>
    <mergeCell ref="H149:H150"/>
    <mergeCell ref="A151:A152"/>
    <mergeCell ref="B151:B152"/>
    <mergeCell ref="E151:E152"/>
    <mergeCell ref="A102:A105"/>
    <mergeCell ref="C102:C105"/>
    <mergeCell ref="D102:D105"/>
    <mergeCell ref="A107:A110"/>
    <mergeCell ref="C107:C110"/>
    <mergeCell ref="D107:D11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A149:A150"/>
    <mergeCell ref="B149:B150"/>
    <mergeCell ref="E149:E150"/>
    <mergeCell ref="R87:R94"/>
    <mergeCell ref="S87:S94"/>
    <mergeCell ref="C88:C93"/>
    <mergeCell ref="A99:A101"/>
    <mergeCell ref="C99:C101"/>
    <mergeCell ref="D99:D101"/>
    <mergeCell ref="L87:L94"/>
    <mergeCell ref="M87:M94"/>
    <mergeCell ref="N87:N94"/>
    <mergeCell ref="O87:O94"/>
    <mergeCell ref="P87:P94"/>
    <mergeCell ref="Q87:Q94"/>
    <mergeCell ref="F87:F94"/>
    <mergeCell ref="G87:G94"/>
    <mergeCell ref="H87:H94"/>
    <mergeCell ref="I87:I94"/>
    <mergeCell ref="J87:J94"/>
    <mergeCell ref="K87:K94"/>
    <mergeCell ref="A74:A76"/>
    <mergeCell ref="C74:C76"/>
    <mergeCell ref="D74:D76"/>
    <mergeCell ref="C80:C84"/>
    <mergeCell ref="D86:D94"/>
    <mergeCell ref="E87:E94"/>
    <mergeCell ref="O68:O72"/>
    <mergeCell ref="P68:P72"/>
    <mergeCell ref="Q68:Q72"/>
    <mergeCell ref="A68:A72"/>
    <mergeCell ref="R68:R72"/>
    <mergeCell ref="S68:S72"/>
    <mergeCell ref="C70:C71"/>
    <mergeCell ref="I68:I72"/>
    <mergeCell ref="J68:J72"/>
    <mergeCell ref="K68:K72"/>
    <mergeCell ref="L68:L72"/>
    <mergeCell ref="M68:M72"/>
    <mergeCell ref="N68:N72"/>
    <mergeCell ref="D68:D72"/>
    <mergeCell ref="E68:E72"/>
    <mergeCell ref="F68:F72"/>
    <mergeCell ref="G68:G72"/>
    <mergeCell ref="H68:H72"/>
    <mergeCell ref="R60:R66"/>
    <mergeCell ref="S60:S66"/>
    <mergeCell ref="C62:C66"/>
    <mergeCell ref="I60:I66"/>
    <mergeCell ref="J60:J66"/>
    <mergeCell ref="K60:K66"/>
    <mergeCell ref="L60:L66"/>
    <mergeCell ref="M60:M66"/>
    <mergeCell ref="N60:N66"/>
    <mergeCell ref="R46:R57"/>
    <mergeCell ref="S46:S57"/>
    <mergeCell ref="C49:C57"/>
    <mergeCell ref="A60:A67"/>
    <mergeCell ref="D60:D66"/>
    <mergeCell ref="E60:E66"/>
    <mergeCell ref="F60:F66"/>
    <mergeCell ref="G60:G66"/>
    <mergeCell ref="H60:H66"/>
    <mergeCell ref="K46:K57"/>
    <mergeCell ref="L46:L57"/>
    <mergeCell ref="M46:M57"/>
    <mergeCell ref="N46:N57"/>
    <mergeCell ref="O46:O57"/>
    <mergeCell ref="P46:P57"/>
    <mergeCell ref="E46:E57"/>
    <mergeCell ref="F46:F57"/>
    <mergeCell ref="G46:G57"/>
    <mergeCell ref="H46:H57"/>
    <mergeCell ref="I46:I57"/>
    <mergeCell ref="J46:J57"/>
    <mergeCell ref="O60:O66"/>
    <mergeCell ref="P60:P66"/>
    <mergeCell ref="Q60:Q66"/>
    <mergeCell ref="A21:A26"/>
    <mergeCell ref="C21:C26"/>
    <mergeCell ref="A27:A38"/>
    <mergeCell ref="C27:C38"/>
    <mergeCell ref="A40:A44"/>
    <mergeCell ref="D46:D57"/>
    <mergeCell ref="A1:H1"/>
    <mergeCell ref="K3:Q3"/>
    <mergeCell ref="A4:H4"/>
    <mergeCell ref="A8:A20"/>
    <mergeCell ref="C11:C13"/>
    <mergeCell ref="D11:D13"/>
    <mergeCell ref="C15:C18"/>
    <mergeCell ref="D15:D18"/>
    <mergeCell ref="Q46:Q57"/>
  </mergeCells>
  <pageMargins left="0.27" right="0.24" top="0.4" bottom="0.31" header="0.3" footer="0.22"/>
  <pageSetup paperSize="9" orientation="landscape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V192"/>
  <sheetViews>
    <sheetView topLeftCell="A172" zoomScale="80" zoomScaleNormal="80" workbookViewId="0">
      <selection activeCell="H10" sqref="H10:H176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9.71093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10"/>
      <c r="B2" s="810"/>
      <c r="C2" s="810"/>
      <c r="D2" s="810"/>
      <c r="E2" s="810"/>
      <c r="F2" s="810"/>
      <c r="G2" s="810"/>
      <c r="H2" s="810"/>
    </row>
    <row r="3" spans="1:19" customFormat="1" ht="18.75">
      <c r="A3" s="506"/>
      <c r="B3" s="496" t="s">
        <v>226</v>
      </c>
      <c r="C3" s="2012" t="s">
        <v>324</v>
      </c>
      <c r="D3" s="2012"/>
      <c r="E3" s="843">
        <v>3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0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6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908" t="s">
        <v>233</v>
      </c>
      <c r="G6" s="905" t="s">
        <v>234</v>
      </c>
      <c r="H6" s="906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36">
      <c r="A8" s="4" t="s">
        <v>4</v>
      </c>
      <c r="B8" s="907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0.37809999999999999</v>
      </c>
      <c r="G10" s="150">
        <f>F10*E10</f>
        <v>120.07699799999999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0.37809999999999999</v>
      </c>
      <c r="G11" s="150">
        <f>F11*E11</f>
        <v>446.437794</v>
      </c>
      <c r="H11" s="797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0.25700000000000001</v>
      </c>
      <c r="G14" s="173">
        <f>F14*E14</f>
        <v>370.36527000000001</v>
      </c>
      <c r="H14" s="798">
        <f>G14/12/F34</f>
        <v>8.1628596932028563E-2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0.3714545636268537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1961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1961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1961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824" t="s">
        <v>38</v>
      </c>
      <c r="E34" s="16">
        <v>1.2</v>
      </c>
      <c r="F34" s="201">
        <v>378.1</v>
      </c>
      <c r="G34" s="784">
        <f>F34*E34</f>
        <v>453.72</v>
      </c>
      <c r="H34" s="787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378.1</v>
      </c>
      <c r="G47" s="1892">
        <f>F47*E47</f>
        <v>4627.9440000000004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3">
      <c r="A59" s="239"/>
      <c r="B59" s="240" t="s">
        <v>76</v>
      </c>
      <c r="C59" s="438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7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516"/>
      <c r="D61" s="1964" t="s">
        <v>38</v>
      </c>
      <c r="E61" s="1938">
        <v>8.1199999999999992</v>
      </c>
      <c r="F61" s="1875">
        <v>378.1</v>
      </c>
      <c r="G61" s="1901">
        <f>F61*E61</f>
        <v>3070.172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830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378.1</v>
      </c>
      <c r="G69" s="1892">
        <f>F69*E69</f>
        <v>4378.3980000000001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8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22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 ht="5.25" customHeight="1">
      <c r="A72" s="1935"/>
      <c r="B72" s="248"/>
      <c r="C72" s="2022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37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767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378.1</v>
      </c>
      <c r="G77" s="173">
        <f>F77*E77</f>
        <v>10998.929</v>
      </c>
      <c r="H77" s="798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378.1</v>
      </c>
      <c r="G88" s="1901">
        <f>F88*E88</f>
        <v>676.79900000000009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80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80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80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4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772"/>
      <c r="B96" s="287" t="s">
        <v>76</v>
      </c>
      <c r="C96" s="77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3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782">
        <v>378.1</v>
      </c>
      <c r="G97" s="796">
        <f>F97*E97</f>
        <v>1429.2180000000001</v>
      </c>
      <c r="H97" s="79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v>3902.8128024513753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</row>
    <row r="123" spans="1:19" customFormat="1" ht="25.5">
      <c r="A123" s="319"/>
      <c r="B123" s="78" t="s">
        <v>279</v>
      </c>
      <c r="C123" s="461" t="s">
        <v>280</v>
      </c>
      <c r="D123" s="74" t="s">
        <v>136</v>
      </c>
      <c r="E123" s="320">
        <v>6.8046462640048935</v>
      </c>
      <c r="F123" s="844">
        <v>0</v>
      </c>
      <c r="G123" s="784">
        <v>0</v>
      </c>
      <c r="H123" s="805">
        <v>0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</row>
    <row r="124" spans="1:19" customFormat="1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802">
        <v>257</v>
      </c>
      <c r="G128" s="165">
        <f>F128*E128</f>
        <v>429.19</v>
      </c>
      <c r="H128" s="805">
        <f>G128/12/F88</f>
        <v>9.4593581944811767E-2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90" t="s">
        <v>152</v>
      </c>
      <c r="C129" s="1885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92">
        <v>11.16</v>
      </c>
      <c r="F132" s="794">
        <v>257</v>
      </c>
      <c r="G132" s="165">
        <f t="shared" ref="G132" si="0">F132*E132</f>
        <v>2868.12</v>
      </c>
      <c r="H132" s="805">
        <f>G132/12/F88</f>
        <v>0.63213435599047862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1.5274473679151261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1966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1966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3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83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8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8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8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8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83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8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836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9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542"/>
      <c r="D157" s="45"/>
      <c r="E157" s="1871">
        <v>33.239999999999995</v>
      </c>
      <c r="F157" s="1874">
        <v>378.1</v>
      </c>
      <c r="G157" s="1877">
        <f>F157*E157</f>
        <v>12568.043999999998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19.5">
      <c r="A159" s="95"/>
      <c r="B159" s="96" t="s">
        <v>188</v>
      </c>
      <c r="C159" s="83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33" t="s">
        <v>37</v>
      </c>
      <c r="D160" s="814" t="s">
        <v>285</v>
      </c>
      <c r="E160" s="288">
        <v>8.31</v>
      </c>
      <c r="F160" s="262">
        <v>0</v>
      </c>
      <c r="G160" s="785"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2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2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2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/>
      <c r="G165" s="165">
        <v>0</v>
      </c>
      <c r="H165" s="787">
        <v>0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</f>
        <v>7.2074571703730257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378.1</v>
      </c>
      <c r="G167" s="173">
        <f>F167*E167</f>
        <v>11577.422</v>
      </c>
      <c r="H167" s="788">
        <f>G167/12/F167</f>
        <v>2.5516666666666663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812" t="s">
        <v>290</v>
      </c>
      <c r="D168" s="814" t="s">
        <v>291</v>
      </c>
      <c r="E168" s="778">
        <v>7.6047019999999996</v>
      </c>
      <c r="F168" s="190">
        <v>225.1</v>
      </c>
      <c r="G168" s="796">
        <f>F168*E168</f>
        <v>1711.8184201999998</v>
      </c>
      <c r="H168" s="796">
        <f>G168/12/F167</f>
        <v>0.37728520237150659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51">
      <c r="A169" s="289" t="s">
        <v>201</v>
      </c>
      <c r="B169" s="371" t="s">
        <v>202</v>
      </c>
      <c r="C169" s="811" t="s">
        <v>203</v>
      </c>
      <c r="D169" s="815" t="s">
        <v>291</v>
      </c>
      <c r="E169" s="777">
        <v>9.7774739999999998</v>
      </c>
      <c r="F169" s="155">
        <v>0</v>
      </c>
      <c r="G169" s="795">
        <v>0</v>
      </c>
      <c r="H169" s="796">
        <v>0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378.1</v>
      </c>
      <c r="G170" s="160">
        <f>F170*E170</f>
        <v>911.22100000000012</v>
      </c>
      <c r="H170" s="786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78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795">
        <v>27750.799999999999</v>
      </c>
      <c r="H178" s="797">
        <f>G178/12/F180</f>
        <v>6.1162831702371498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378.1</v>
      </c>
      <c r="G180" s="150">
        <f>F180*E180</f>
        <v>12333.621999999999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378.1</v>
      </c>
      <c r="G181" s="150">
        <f>F181*E181</f>
        <v>4964.4530000000004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39.7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345</v>
      </c>
      <c r="D183" s="1864"/>
      <c r="E183" s="401">
        <v>3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378.1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378.1</v>
      </c>
      <c r="G185" s="408"/>
      <c r="P185" s="409"/>
      <c r="Q185" s="409"/>
      <c r="R185" s="409"/>
      <c r="S185" s="410"/>
    </row>
    <row r="186" spans="1:22" ht="59.2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24.791846448456347</v>
      </c>
      <c r="G187" s="1838"/>
      <c r="V187" s="541">
        <f>V19+V37+V57+V73+V87+V101+V132+V151+V166</f>
        <v>24.791846448456347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6.1162831702371498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28.604274579787056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34.720557750024206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8000000000000003" right="0.3" top="0.51" bottom="0.37" header="0.3" footer="0.3"/>
  <pageSetup paperSize="9" orientation="landscape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V192"/>
  <sheetViews>
    <sheetView topLeftCell="A178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577"/>
      <c r="B2" s="1577"/>
      <c r="C2" s="1577"/>
      <c r="D2" s="1577"/>
      <c r="E2" s="1577"/>
      <c r="F2" s="1577"/>
      <c r="G2" s="1577"/>
      <c r="H2" s="1577"/>
      <c r="V2" s="536"/>
    </row>
    <row r="3" spans="1:22" ht="18.75">
      <c r="A3" s="506"/>
      <c r="B3" s="496" t="s">
        <v>226</v>
      </c>
      <c r="C3" s="1951" t="s">
        <v>324</v>
      </c>
      <c r="D3" s="1951"/>
      <c r="E3" s="1951"/>
      <c r="F3" s="843" t="s">
        <v>430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95" t="s">
        <v>9</v>
      </c>
      <c r="D10" s="7" t="s">
        <v>10</v>
      </c>
      <c r="E10" s="11">
        <v>317.58</v>
      </c>
      <c r="F10" s="149">
        <v>1.7457</v>
      </c>
      <c r="G10" s="150">
        <f>F10*E10</f>
        <v>554.399406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2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1.7457</v>
      </c>
      <c r="G11" s="150">
        <f>F11*E11</f>
        <v>2061.2178180000001</v>
      </c>
      <c r="H11" s="1559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2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59"/>
      <c r="I12" s="161"/>
      <c r="J12" s="161"/>
      <c r="K12" s="161"/>
      <c r="L12" s="161"/>
      <c r="M12" s="161"/>
      <c r="N12" s="1532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567"/>
      <c r="I13" s="167"/>
      <c r="J13" s="167"/>
      <c r="K13" s="167"/>
      <c r="L13" s="167"/>
      <c r="M13" s="167"/>
      <c r="N13" s="1565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0.80220000000000002</v>
      </c>
      <c r="G14" s="173">
        <f>F14*E14</f>
        <v>1156.058442</v>
      </c>
      <c r="H14" s="1560">
        <f>G14/12/F34</f>
        <v>5.5186001890359167E-2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5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561">
        <v>1203.0267225146711</v>
      </c>
      <c r="F15" s="179">
        <v>1.5925000000000002E-2</v>
      </c>
      <c r="G15" s="1566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561"/>
      <c r="F16" s="182"/>
      <c r="G16" s="183"/>
      <c r="H16" s="183"/>
      <c r="I16" s="1532"/>
      <c r="J16" s="184"/>
      <c r="K16" s="161"/>
      <c r="L16" s="161"/>
      <c r="M16" s="161"/>
      <c r="N16" s="161"/>
      <c r="O16" s="1532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562">
        <v>601.51336125733553</v>
      </c>
      <c r="F17" s="186">
        <v>0.95</v>
      </c>
      <c r="G17" s="1566">
        <v>571.43769319446869</v>
      </c>
      <c r="H17" s="1567">
        <v>9.1453442992521061E-2</v>
      </c>
      <c r="I17" s="1565">
        <v>289.60762389041099</v>
      </c>
      <c r="J17" s="1565">
        <v>58.500740025863017</v>
      </c>
      <c r="K17" s="1565">
        <v>0</v>
      </c>
      <c r="L17" s="1565">
        <v>0</v>
      </c>
      <c r="M17" s="1565">
        <v>4.7124602682858026</v>
      </c>
      <c r="N17" s="1565">
        <v>0</v>
      </c>
      <c r="O17" s="1565">
        <v>0</v>
      </c>
      <c r="P17" s="1565">
        <v>161.47309969046205</v>
      </c>
      <c r="Q17" s="1565">
        <v>51.42939238750219</v>
      </c>
      <c r="R17" s="1565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562">
        <v>200.50445375244516</v>
      </c>
      <c r="F18" s="186">
        <v>1.7817500000000002</v>
      </c>
      <c r="G18" s="1566">
        <v>357.24881047341921</v>
      </c>
      <c r="H18" s="1567">
        <v>5.7174446334008582E-2</v>
      </c>
      <c r="I18" s="1565">
        <v>181.05557328657537</v>
      </c>
      <c r="J18" s="1565">
        <v>36.573225803888228</v>
      </c>
      <c r="K18" s="1565">
        <v>0</v>
      </c>
      <c r="L18" s="1565">
        <v>0</v>
      </c>
      <c r="M18" s="1565">
        <v>2.9461144150941156</v>
      </c>
      <c r="N18" s="1565">
        <v>0</v>
      </c>
      <c r="O18" s="1565">
        <v>0</v>
      </c>
      <c r="P18" s="1565">
        <v>100.94901592051959</v>
      </c>
      <c r="Q18" s="1565">
        <v>32.152392942607733</v>
      </c>
      <c r="R18" s="1565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563">
        <v>376.94837305459691</v>
      </c>
      <c r="F19" s="188">
        <v>0.22</v>
      </c>
      <c r="G19" s="1558">
        <v>82.928642072011328</v>
      </c>
      <c r="H19" s="1560">
        <v>1.3271980358493585E-2</v>
      </c>
      <c r="I19" s="1565">
        <v>42.028671312657536</v>
      </c>
      <c r="J19" s="1565">
        <v>8.489791605156821</v>
      </c>
      <c r="K19" s="1565">
        <v>0</v>
      </c>
      <c r="L19" s="1565">
        <v>0</v>
      </c>
      <c r="M19" s="1565">
        <v>0.6838854620922834</v>
      </c>
      <c r="N19" s="1565">
        <v>0</v>
      </c>
      <c r="O19" s="1565">
        <v>0</v>
      </c>
      <c r="P19" s="1565">
        <v>23.433429484903545</v>
      </c>
      <c r="Q19" s="1565">
        <v>7.4635777864810189</v>
      </c>
      <c r="R19" s="1565">
        <v>0.82928642072011371</v>
      </c>
      <c r="S19" s="177">
        <v>82.928642072011328</v>
      </c>
      <c r="V19" s="540">
        <f>H10+H11+H14+H15+H17+H18+H19</f>
        <v>0.34501196858518429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558">
        <v>25.650488583277326</v>
      </c>
      <c r="H20" s="156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57">
        <v>22.28453108228754</v>
      </c>
      <c r="H21" s="1559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548"/>
      <c r="I22" s="161"/>
      <c r="J22" s="195"/>
      <c r="K22" s="195"/>
      <c r="L22" s="195"/>
      <c r="M22" s="195"/>
      <c r="N22" s="1537"/>
      <c r="O22" s="197"/>
      <c r="P22" s="197"/>
      <c r="Q22" s="197"/>
      <c r="R22" s="197"/>
      <c r="S22" s="1532"/>
    </row>
    <row r="23" spans="1:22" ht="25.5">
      <c r="A23" s="1852"/>
      <c r="B23" s="19" t="s">
        <v>31</v>
      </c>
      <c r="C23" s="1961"/>
      <c r="D23" s="1593" t="s">
        <v>246</v>
      </c>
      <c r="E23" s="30">
        <v>1126.2954418847103</v>
      </c>
      <c r="F23" s="1543">
        <v>0.18200000000000002</v>
      </c>
      <c r="G23" s="199">
        <v>204.9857704230173</v>
      </c>
      <c r="H23" s="154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565">
        <v>204.9857704230173</v>
      </c>
    </row>
    <row r="24" spans="1:22" ht="25.5">
      <c r="A24" s="1852"/>
      <c r="B24" s="19" t="s">
        <v>32</v>
      </c>
      <c r="C24" s="1961"/>
      <c r="D24" s="1593" t="s">
        <v>247</v>
      </c>
      <c r="E24" s="30">
        <v>4805.0471364364521</v>
      </c>
      <c r="F24" s="1543">
        <v>0.1</v>
      </c>
      <c r="G24" s="199">
        <v>480.50471364364523</v>
      </c>
      <c r="H24" s="154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565">
        <v>480.50471364364518</v>
      </c>
    </row>
    <row r="25" spans="1:22" ht="25.5">
      <c r="A25" s="1852"/>
      <c r="B25" s="19" t="s">
        <v>33</v>
      </c>
      <c r="C25" s="1961"/>
      <c r="D25" s="1593" t="s">
        <v>248</v>
      </c>
      <c r="E25" s="30">
        <v>2762.731430345988</v>
      </c>
      <c r="F25" s="1543">
        <v>0.05</v>
      </c>
      <c r="G25" s="199">
        <v>138.13657151729942</v>
      </c>
      <c r="H25" s="154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565">
        <v>138.13657151729939</v>
      </c>
    </row>
    <row r="26" spans="1:22">
      <c r="A26" s="1852"/>
      <c r="B26" s="19" t="s">
        <v>34</v>
      </c>
      <c r="C26" s="1961"/>
      <c r="D26" s="1593" t="s">
        <v>249</v>
      </c>
      <c r="E26" s="30">
        <v>681.19928507448594</v>
      </c>
      <c r="F26" s="201">
        <v>0.05</v>
      </c>
      <c r="G26" s="199">
        <v>34.059964253724296</v>
      </c>
      <c r="H26" s="154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565">
        <v>34.059964253724303</v>
      </c>
    </row>
    <row r="27" spans="1:22" ht="45">
      <c r="A27" s="1853"/>
      <c r="B27" s="19" t="s">
        <v>35</v>
      </c>
      <c r="C27" s="1962"/>
      <c r="D27" s="1593" t="s">
        <v>250</v>
      </c>
      <c r="E27" s="30">
        <v>601.34704488767522</v>
      </c>
      <c r="F27" s="201">
        <v>3.58</v>
      </c>
      <c r="G27" s="202">
        <v>2152.8224206978775</v>
      </c>
      <c r="H27" s="155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565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92"/>
      <c r="E28" s="204"/>
      <c r="F28" s="205"/>
      <c r="G28" s="1545"/>
      <c r="H28" s="1548"/>
      <c r="I28" s="161"/>
      <c r="J28" s="195"/>
      <c r="K28" s="195"/>
      <c r="L28" s="195"/>
      <c r="M28" s="195"/>
      <c r="N28" s="1537"/>
      <c r="O28" s="197"/>
      <c r="P28" s="197"/>
      <c r="Q28" s="197"/>
      <c r="R28" s="153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546"/>
      <c r="H29" s="1549"/>
      <c r="I29" s="167"/>
      <c r="J29" s="210"/>
      <c r="K29" s="210"/>
      <c r="L29" s="210"/>
      <c r="M29" s="210"/>
      <c r="N29" s="1538"/>
      <c r="O29" s="212"/>
      <c r="P29" s="212"/>
      <c r="Q29" s="212"/>
      <c r="R29" s="153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546"/>
      <c r="H30" s="1549"/>
      <c r="I30" s="167"/>
      <c r="J30" s="210"/>
      <c r="K30" s="210"/>
      <c r="L30" s="210"/>
      <c r="M30" s="210"/>
      <c r="N30" s="1538"/>
      <c r="O30" s="212"/>
      <c r="P30" s="212"/>
      <c r="Q30" s="212"/>
      <c r="R30" s="1538"/>
      <c r="S30" s="212"/>
    </row>
    <row r="31" spans="1:22">
      <c r="A31" s="1945"/>
      <c r="B31" s="214" t="s">
        <v>14</v>
      </c>
      <c r="C31" s="2015"/>
      <c r="D31" s="1593" t="s">
        <v>251</v>
      </c>
      <c r="E31" s="16">
        <v>977.20461054117141</v>
      </c>
      <c r="F31" s="208"/>
      <c r="G31" s="1546">
        <v>0</v>
      </c>
      <c r="H31" s="154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565">
        <v>0</v>
      </c>
      <c r="S31" s="212">
        <v>0</v>
      </c>
    </row>
    <row r="32" spans="1:22">
      <c r="A32" s="1945"/>
      <c r="B32" s="214" t="s">
        <v>15</v>
      </c>
      <c r="C32" s="2015"/>
      <c r="D32" s="1593" t="s">
        <v>252</v>
      </c>
      <c r="E32" s="16">
        <v>422.96781417391372</v>
      </c>
      <c r="F32" s="208"/>
      <c r="G32" s="1546">
        <v>0</v>
      </c>
      <c r="H32" s="154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565">
        <v>0</v>
      </c>
      <c r="S32" s="212">
        <v>0</v>
      </c>
    </row>
    <row r="33" spans="1:22">
      <c r="A33" s="1945"/>
      <c r="B33" s="214" t="s">
        <v>16</v>
      </c>
      <c r="C33" s="2015"/>
      <c r="D33" s="1593" t="s">
        <v>252</v>
      </c>
      <c r="E33" s="16">
        <v>457.39808578148273</v>
      </c>
      <c r="F33" s="201">
        <v>7.6000000000000005</v>
      </c>
      <c r="G33" s="1546">
        <v>3476.2254519392691</v>
      </c>
      <c r="H33" s="154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565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93" t="s">
        <v>38</v>
      </c>
      <c r="E34" s="16">
        <v>1.2</v>
      </c>
      <c r="F34" s="201">
        <v>1745.7</v>
      </c>
      <c r="G34" s="1546">
        <f>F34*E34</f>
        <v>2094.84</v>
      </c>
      <c r="H34" s="154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565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93" t="s">
        <v>253</v>
      </c>
      <c r="E35" s="16">
        <v>4080.0586663749868</v>
      </c>
      <c r="F35" s="201">
        <v>0.15000000000000002</v>
      </c>
      <c r="G35" s="1546">
        <v>612.00879995624814</v>
      </c>
      <c r="H35" s="154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565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93" t="s">
        <v>254</v>
      </c>
      <c r="E36" s="16">
        <v>542.63400340229032</v>
      </c>
      <c r="F36" s="201">
        <v>0.48</v>
      </c>
      <c r="G36" s="1546">
        <v>260.46432163309936</v>
      </c>
      <c r="H36" s="154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565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93" t="s">
        <v>255</v>
      </c>
      <c r="E37" s="16">
        <v>306.58840066870818</v>
      </c>
      <c r="F37" s="201">
        <v>2.4</v>
      </c>
      <c r="G37" s="1546">
        <v>735.81216160489964</v>
      </c>
      <c r="H37" s="154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565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93" t="s">
        <v>257</v>
      </c>
      <c r="E38" s="16">
        <v>156.95420578206742</v>
      </c>
      <c r="F38" s="201">
        <v>22</v>
      </c>
      <c r="G38" s="1546">
        <v>3452.9925272054834</v>
      </c>
      <c r="H38" s="154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565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94" t="s">
        <v>247</v>
      </c>
      <c r="E39" s="16">
        <v>7155.5468887154684</v>
      </c>
      <c r="F39" s="190"/>
      <c r="G39" s="1546">
        <v>0</v>
      </c>
      <c r="H39" s="154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565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551" t="s">
        <v>52</v>
      </c>
      <c r="D42" s="1593" t="s">
        <v>50</v>
      </c>
      <c r="E42" s="30">
        <v>93.576840809582535</v>
      </c>
      <c r="F42" s="220">
        <v>0</v>
      </c>
      <c r="G42" s="1566">
        <v>0</v>
      </c>
      <c r="H42" s="1567">
        <v>0</v>
      </c>
      <c r="I42" s="167">
        <v>0</v>
      </c>
      <c r="J42" s="1565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565">
        <v>0</v>
      </c>
      <c r="S42" s="212">
        <v>0</v>
      </c>
    </row>
    <row r="43" spans="1:22">
      <c r="A43" s="1945"/>
      <c r="B43" s="27" t="s">
        <v>51</v>
      </c>
      <c r="C43" s="1551" t="s">
        <v>52</v>
      </c>
      <c r="D43" s="1593" t="s">
        <v>53</v>
      </c>
      <c r="E43" s="30">
        <v>93.576840809582535</v>
      </c>
      <c r="F43" s="220">
        <v>8</v>
      </c>
      <c r="G43" s="1566">
        <v>748.61472647666028</v>
      </c>
      <c r="H43" s="1567">
        <v>0.11980902734726655</v>
      </c>
      <c r="I43" s="167">
        <v>390.2081669260275</v>
      </c>
      <c r="J43" s="1565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565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93" t="s">
        <v>56</v>
      </c>
      <c r="E44" s="30">
        <v>64.983917228876734</v>
      </c>
      <c r="F44" s="221">
        <v>3</v>
      </c>
      <c r="G44" s="1566">
        <v>194.95175168663019</v>
      </c>
      <c r="H44" s="1567">
        <v>3.1200267538350646E-2</v>
      </c>
      <c r="I44" s="167">
        <v>101.61671013698628</v>
      </c>
      <c r="J44" s="1565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565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90" t="s">
        <v>37</v>
      </c>
      <c r="D45" s="1594" t="s">
        <v>58</v>
      </c>
      <c r="E45" s="35">
        <v>74.374665417378125</v>
      </c>
      <c r="F45" s="172">
        <v>6.4</v>
      </c>
      <c r="G45" s="1558">
        <v>475.99785867122</v>
      </c>
      <c r="H45" s="1560">
        <v>7.6179159252163745E-2</v>
      </c>
      <c r="I45" s="167">
        <v>243.22975738389047</v>
      </c>
      <c r="J45" s="1565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565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9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1745.7</v>
      </c>
      <c r="G47" s="1892">
        <f>F47*E47</f>
        <v>21367.368000000002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94" t="s">
        <v>259</v>
      </c>
      <c r="E59" s="35">
        <v>2099.0528703355221</v>
      </c>
      <c r="F59" s="242">
        <v>0</v>
      </c>
      <c r="G59" s="1558">
        <v>0</v>
      </c>
      <c r="H59" s="156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91"/>
      <c r="D60" s="25"/>
      <c r="E60" s="25"/>
      <c r="F60" s="164"/>
      <c r="G60" s="1566"/>
      <c r="H60" s="156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1745.7</v>
      </c>
      <c r="G61" s="1901">
        <f>F61*E61</f>
        <v>14175.083999999999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9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98" t="s">
        <v>77</v>
      </c>
      <c r="D68" s="1594" t="s">
        <v>259</v>
      </c>
      <c r="E68" s="246">
        <v>2099.0528703355221</v>
      </c>
      <c r="F68" s="242">
        <v>1</v>
      </c>
      <c r="G68" s="1558">
        <v>2099.0528703355221</v>
      </c>
      <c r="H68" s="156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1745.7</v>
      </c>
      <c r="G69" s="1892">
        <f>F69*E69</f>
        <v>20215.206000000002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9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9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581" t="s">
        <v>91</v>
      </c>
      <c r="D74" s="15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59"/>
      <c r="I75" s="161"/>
      <c r="J75" s="161"/>
      <c r="K75" s="161"/>
      <c r="L75" s="161"/>
      <c r="M75" s="1532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1745.7</v>
      </c>
      <c r="G76" s="165">
        <f>F76*E76</f>
        <v>48414.046824638797</v>
      </c>
      <c r="H76" s="1567">
        <f>G76/12/F76</f>
        <v>2.3111095274407019</v>
      </c>
      <c r="I76" s="167">
        <v>0</v>
      </c>
      <c r="J76" s="167">
        <v>0</v>
      </c>
      <c r="K76" s="167">
        <v>0</v>
      </c>
      <c r="L76" s="167">
        <v>0</v>
      </c>
      <c r="M76" s="1565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1745.7</v>
      </c>
      <c r="G77" s="173">
        <f>F77*E77</f>
        <v>50782.413</v>
      </c>
      <c r="H77" s="1560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5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558">
        <v>0</v>
      </c>
      <c r="H78" s="1560">
        <v>0</v>
      </c>
      <c r="I78" s="1533">
        <v>0</v>
      </c>
      <c r="J78" s="1533">
        <v>0</v>
      </c>
      <c r="K78" s="1533">
        <v>0</v>
      </c>
      <c r="L78" s="1533">
        <v>0</v>
      </c>
      <c r="M78" s="1533">
        <v>0</v>
      </c>
      <c r="N78" s="1533">
        <v>0</v>
      </c>
      <c r="O78" s="1533">
        <v>0</v>
      </c>
      <c r="P78" s="1533">
        <v>0</v>
      </c>
      <c r="Q78" s="1533">
        <v>0</v>
      </c>
      <c r="R78" s="15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59"/>
      <c r="I80" s="1532"/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567">
        <v>0.13997141476637565</v>
      </c>
      <c r="I81" s="1565">
        <v>474.06009863013696</v>
      </c>
      <c r="J81" s="1565">
        <v>95.760139923287653</v>
      </c>
      <c r="K81" s="1565">
        <v>0</v>
      </c>
      <c r="L81" s="1565">
        <v>0</v>
      </c>
      <c r="M81" s="1565">
        <v>7.7985621679240875</v>
      </c>
      <c r="N81" s="1565">
        <v>0</v>
      </c>
      <c r="O81" s="1565">
        <v>0</v>
      </c>
      <c r="P81" s="1565">
        <v>209.5188485022509</v>
      </c>
      <c r="Q81" s="1565">
        <v>78.713764922359957</v>
      </c>
      <c r="R81" s="167">
        <v>8.7459738802622269</v>
      </c>
      <c r="S81" s="1565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567">
        <v>0.10497856107478176</v>
      </c>
      <c r="I82" s="1565">
        <v>355.54507397260272</v>
      </c>
      <c r="J82" s="1565">
        <v>71.820104942465747</v>
      </c>
      <c r="K82" s="1565">
        <v>0</v>
      </c>
      <c r="L82" s="1565">
        <v>0</v>
      </c>
      <c r="M82" s="1565">
        <v>5.8489216259430652</v>
      </c>
      <c r="N82" s="1565">
        <v>0</v>
      </c>
      <c r="O82" s="1565">
        <v>0</v>
      </c>
      <c r="P82" s="1565">
        <v>157.13913637668821</v>
      </c>
      <c r="Q82" s="1565">
        <v>59.035323691769975</v>
      </c>
      <c r="R82" s="167">
        <v>6.5594804101966702</v>
      </c>
      <c r="S82" s="1565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567">
        <v>1.2541438763067266E-2</v>
      </c>
      <c r="I83" s="1565">
        <v>42.475784837260278</v>
      </c>
      <c r="J83" s="1565">
        <v>8.5801085371265771</v>
      </c>
      <c r="K83" s="1565">
        <v>0</v>
      </c>
      <c r="L83" s="1565">
        <v>0</v>
      </c>
      <c r="M83" s="1565">
        <v>0.69875117024599831</v>
      </c>
      <c r="N83" s="1565">
        <v>0</v>
      </c>
      <c r="O83" s="1565">
        <v>0</v>
      </c>
      <c r="P83" s="1565">
        <v>18.77288882580169</v>
      </c>
      <c r="Q83" s="1565">
        <v>7.0527533370434554</v>
      </c>
      <c r="R83" s="167">
        <v>0.7836392596714995</v>
      </c>
      <c r="S83" s="1565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567">
        <v>3.135359690766816E-2</v>
      </c>
      <c r="I84" s="1565">
        <v>106.18946209315069</v>
      </c>
      <c r="J84" s="1565">
        <v>21.450271342816439</v>
      </c>
      <c r="K84" s="1565">
        <v>0</v>
      </c>
      <c r="L84" s="1565">
        <v>0</v>
      </c>
      <c r="M84" s="1565">
        <v>1.7468779256149958</v>
      </c>
      <c r="N84" s="1565">
        <v>0</v>
      </c>
      <c r="O84" s="1565">
        <v>0</v>
      </c>
      <c r="P84" s="1565">
        <v>46.932222064504217</v>
      </c>
      <c r="Q84" s="1565">
        <v>17.631883342608639</v>
      </c>
      <c r="R84" s="167">
        <v>1.9590981491787431</v>
      </c>
      <c r="S84" s="1565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567">
        <v>0.31493568322434529</v>
      </c>
      <c r="I85" s="1565">
        <v>1066.6352219178082</v>
      </c>
      <c r="J85" s="1565">
        <v>215.46031482739724</v>
      </c>
      <c r="K85" s="1565">
        <v>0</v>
      </c>
      <c r="L85" s="1565">
        <v>0</v>
      </c>
      <c r="M85" s="1565">
        <v>17.546764877829197</v>
      </c>
      <c r="N85" s="1565">
        <v>0</v>
      </c>
      <c r="O85" s="1565">
        <v>0</v>
      </c>
      <c r="P85" s="1565">
        <v>471.41740913006464</v>
      </c>
      <c r="Q85" s="1565">
        <v>177.10597107530992</v>
      </c>
      <c r="R85" s="167">
        <v>19.67844123059001</v>
      </c>
      <c r="S85" s="1565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560">
        <v>7.8383992269170408E-2</v>
      </c>
      <c r="I86" s="1533">
        <v>265.47365523287675</v>
      </c>
      <c r="J86" s="1533">
        <v>53.625678357041103</v>
      </c>
      <c r="K86" s="1533">
        <v>0</v>
      </c>
      <c r="L86" s="1533">
        <v>0</v>
      </c>
      <c r="M86" s="1533">
        <v>4.3671948140374894</v>
      </c>
      <c r="N86" s="1533">
        <v>0</v>
      </c>
      <c r="O86" s="1533">
        <v>0</v>
      </c>
      <c r="P86" s="1533">
        <v>117.33055516126056</v>
      </c>
      <c r="Q86" s="1533">
        <v>44.079708356521593</v>
      </c>
      <c r="R86" s="175">
        <v>4.8977453729468721</v>
      </c>
      <c r="S86" s="1533">
        <v>489.77453729468442</v>
      </c>
    </row>
    <row r="87" spans="1:22" ht="38.25">
      <c r="A87" s="270" t="s">
        <v>61</v>
      </c>
      <c r="B87" s="15" t="s">
        <v>104</v>
      </c>
      <c r="C87" s="1580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2.9932742144461102</v>
      </c>
    </row>
    <row r="88" spans="1:22" ht="76.5">
      <c r="A88" s="1534"/>
      <c r="B88" s="20" t="s">
        <v>105</v>
      </c>
      <c r="C88" s="1581" t="s">
        <v>66</v>
      </c>
      <c r="D88" s="1980"/>
      <c r="E88" s="1872">
        <v>1.79</v>
      </c>
      <c r="F88" s="1875">
        <f>F69</f>
        <v>1745.7</v>
      </c>
      <c r="G88" s="1901">
        <f>F88*E88</f>
        <v>3124.8030000000003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53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53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53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53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53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53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534"/>
      <c r="B95" s="20" t="s">
        <v>113</v>
      </c>
      <c r="C95" s="1581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535"/>
      <c r="B96" s="287" t="s">
        <v>76</v>
      </c>
      <c r="C96" s="1586" t="s">
        <v>77</v>
      </c>
      <c r="D96" s="1586" t="s">
        <v>259</v>
      </c>
      <c r="E96" s="288">
        <v>2099.0528703355221</v>
      </c>
      <c r="F96" s="242">
        <v>1</v>
      </c>
      <c r="G96" s="1558">
        <v>2099.0528703355221</v>
      </c>
      <c r="H96" s="156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544">
        <f>F69</f>
        <v>1745.7</v>
      </c>
      <c r="G97" s="1558">
        <f>F97*E97</f>
        <v>6598.7460000000001</v>
      </c>
      <c r="H97" s="156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5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5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57"/>
      <c r="H100" s="1559"/>
      <c r="I100" s="153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566"/>
      <c r="H101" s="1567"/>
      <c r="I101" s="1565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175.6</v>
      </c>
      <c r="G102" s="1566">
        <f>F102*E102</f>
        <v>103839.304</v>
      </c>
      <c r="H102" s="1567">
        <f>G102/12/F97</f>
        <v>4.9569085944511269</v>
      </c>
      <c r="I102" s="1565">
        <v>1826.8529664</v>
      </c>
      <c r="J102" s="1565">
        <v>369.02429921279997</v>
      </c>
      <c r="K102" s="1565">
        <v>0</v>
      </c>
      <c r="L102" s="1565">
        <v>0</v>
      </c>
      <c r="M102" s="1565">
        <v>24.80073503669497</v>
      </c>
      <c r="N102" s="1565">
        <v>0</v>
      </c>
      <c r="O102" s="1565">
        <v>0</v>
      </c>
      <c r="P102" s="1565">
        <v>1291.8535215567422</v>
      </c>
      <c r="Q102" s="1565">
        <v>351.2531522206238</v>
      </c>
      <c r="R102" s="1565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558">
        <v>0</v>
      </c>
      <c r="H103" s="1560">
        <v>0</v>
      </c>
      <c r="I103" s="1565">
        <v>0</v>
      </c>
      <c r="J103" s="1565">
        <v>0</v>
      </c>
      <c r="K103" s="1565">
        <v>0</v>
      </c>
      <c r="L103" s="1565">
        <v>0</v>
      </c>
      <c r="M103" s="1565">
        <v>0</v>
      </c>
      <c r="N103" s="1565">
        <v>0</v>
      </c>
      <c r="O103" s="1565">
        <v>0</v>
      </c>
      <c r="P103" s="1565">
        <v>0</v>
      </c>
      <c r="Q103" s="1565">
        <v>0</v>
      </c>
      <c r="R103" s="1565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540"/>
      <c r="F104" s="1555"/>
      <c r="G104" s="1557"/>
      <c r="H104" s="1559"/>
      <c r="I104" s="153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541"/>
      <c r="F105" s="1564"/>
      <c r="G105" s="1566"/>
      <c r="H105" s="1567"/>
      <c r="I105" s="1565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541">
        <v>69.97</v>
      </c>
      <c r="F106" s="1564">
        <f>F102</f>
        <v>175.6</v>
      </c>
      <c r="G106" s="1566">
        <f>F106*E106</f>
        <v>12286.732</v>
      </c>
      <c r="H106" s="1567">
        <f>G106/12/F97</f>
        <v>0.58652364858414008</v>
      </c>
      <c r="I106" s="1565">
        <v>192.39853855561645</v>
      </c>
      <c r="J106" s="1565">
        <v>38.86450478823452</v>
      </c>
      <c r="K106" s="1565">
        <v>0</v>
      </c>
      <c r="L106" s="1565">
        <v>45.72131298048</v>
      </c>
      <c r="M106" s="1565">
        <v>2.6119371749813882</v>
      </c>
      <c r="N106" s="1565">
        <v>0</v>
      </c>
      <c r="O106" s="1565">
        <v>0</v>
      </c>
      <c r="P106" s="1565">
        <v>136.05404164804696</v>
      </c>
      <c r="Q106" s="1565">
        <v>41.56503351473593</v>
      </c>
      <c r="R106" s="1565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542">
        <v>65.177121105322314</v>
      </c>
      <c r="F107" s="1556">
        <v>0</v>
      </c>
      <c r="G107" s="1558">
        <v>0</v>
      </c>
      <c r="H107" s="1560">
        <v>0</v>
      </c>
      <c r="I107" s="1533">
        <v>0</v>
      </c>
      <c r="J107" s="1533">
        <v>0</v>
      </c>
      <c r="K107" s="1533">
        <v>0</v>
      </c>
      <c r="L107" s="1533">
        <v>0</v>
      </c>
      <c r="M107" s="1533">
        <v>0</v>
      </c>
      <c r="N107" s="1533">
        <v>0</v>
      </c>
      <c r="O107" s="1533">
        <v>0</v>
      </c>
      <c r="P107" s="1533">
        <v>0</v>
      </c>
      <c r="Q107" s="1533">
        <v>0</v>
      </c>
      <c r="R107" s="1533">
        <v>0</v>
      </c>
      <c r="S107" s="177">
        <v>0</v>
      </c>
    </row>
    <row r="108" spans="1:22" ht="22.5">
      <c r="A108" s="98"/>
      <c r="B108" s="1553" t="s">
        <v>126</v>
      </c>
      <c r="C108" s="1590" t="s">
        <v>127</v>
      </c>
      <c r="D108" s="1589" t="s">
        <v>128</v>
      </c>
      <c r="E108" s="1554">
        <v>5.44</v>
      </c>
      <c r="F108" s="307">
        <v>172.8</v>
      </c>
      <c r="G108" s="1558">
        <f>F108*E108</f>
        <v>940.03200000000015</v>
      </c>
      <c r="H108" s="1567">
        <f>G108/12/F97</f>
        <v>4.4873689637394749E-2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57"/>
      <c r="H109" s="1559"/>
      <c r="I109" s="1532"/>
      <c r="J109" s="1532"/>
      <c r="K109" s="1532"/>
      <c r="L109" s="1532"/>
      <c r="M109" s="1532"/>
      <c r="N109" s="1532"/>
      <c r="O109" s="1532"/>
      <c r="P109" s="1532"/>
      <c r="Q109" s="1532"/>
      <c r="R109" s="1532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566"/>
      <c r="H110" s="285"/>
      <c r="I110" s="1565"/>
      <c r="J110" s="1565"/>
      <c r="K110" s="1565"/>
      <c r="L110" s="1565"/>
      <c r="M110" s="1565"/>
      <c r="N110" s="1565"/>
      <c r="O110" s="1565"/>
      <c r="P110" s="1565"/>
      <c r="Q110" s="1565"/>
      <c r="R110" s="1565"/>
      <c r="S110" s="169"/>
    </row>
    <row r="111" spans="1:22">
      <c r="A111" s="1921"/>
      <c r="B111" s="1534" t="s">
        <v>132</v>
      </c>
      <c r="C111" s="1921"/>
      <c r="D111" s="1980"/>
      <c r="E111" s="300">
        <v>46.25</v>
      </c>
      <c r="F111" s="164">
        <v>21.84</v>
      </c>
      <c r="G111" s="1566">
        <f>F111*E111</f>
        <v>1010.1</v>
      </c>
      <c r="H111" s="181">
        <f>G111/12/F97</f>
        <v>4.8218479692959844E-2</v>
      </c>
      <c r="I111" s="1565">
        <v>20.873765873972602</v>
      </c>
      <c r="J111" s="1565">
        <v>4.2165007065424653</v>
      </c>
      <c r="K111" s="1565">
        <v>0</v>
      </c>
      <c r="L111" s="1565">
        <v>1.4893288645352729</v>
      </c>
      <c r="M111" s="1565">
        <v>0.28337515179371581</v>
      </c>
      <c r="N111" s="1565">
        <v>0</v>
      </c>
      <c r="O111" s="1565">
        <v>0</v>
      </c>
      <c r="P111" s="1565">
        <v>14.760820081531467</v>
      </c>
      <c r="Q111" s="1565">
        <v>4.162379067837553</v>
      </c>
      <c r="R111" s="1565">
        <v>0.46248656309306169</v>
      </c>
      <c r="S111" s="169">
        <v>46.248656309306142</v>
      </c>
    </row>
    <row r="112" spans="1:22">
      <c r="A112" s="1923"/>
      <c r="B112" s="1534" t="s">
        <v>133</v>
      </c>
      <c r="C112" s="1923"/>
      <c r="D112" s="1982"/>
      <c r="E112" s="300">
        <v>60.08812590028554</v>
      </c>
      <c r="F112" s="172"/>
      <c r="G112" s="1558">
        <v>0</v>
      </c>
      <c r="H112" s="1560">
        <v>0</v>
      </c>
      <c r="I112" s="1533">
        <v>0</v>
      </c>
      <c r="J112" s="1533">
        <v>0</v>
      </c>
      <c r="K112" s="1533">
        <v>0</v>
      </c>
      <c r="L112" s="1533">
        <v>0</v>
      </c>
      <c r="M112" s="1533">
        <v>0</v>
      </c>
      <c r="N112" s="1533">
        <v>0</v>
      </c>
      <c r="O112" s="1533">
        <v>0</v>
      </c>
      <c r="P112" s="1533">
        <v>0</v>
      </c>
      <c r="Q112" s="1533">
        <v>0</v>
      </c>
      <c r="R112" s="15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557"/>
      <c r="H113" s="1567"/>
      <c r="I113" s="1532"/>
      <c r="J113" s="1532"/>
      <c r="K113" s="1532"/>
      <c r="L113" s="1532"/>
      <c r="M113" s="1532"/>
      <c r="N113" s="1532"/>
      <c r="O113" s="1532"/>
      <c r="P113" s="1532"/>
      <c r="Q113" s="1532"/>
      <c r="R113" s="1532"/>
      <c r="S113" s="1532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288</v>
      </c>
      <c r="G114" s="1566">
        <f>F114*E114</f>
        <v>2131.2000000000003</v>
      </c>
      <c r="H114" s="181">
        <f>G114/12/F97</f>
        <v>0.10173569341811309</v>
      </c>
      <c r="I114" s="1565">
        <v>157.20105058191783</v>
      </c>
      <c r="J114" s="1565">
        <v>31.754612217547397</v>
      </c>
      <c r="K114" s="1565">
        <v>0</v>
      </c>
      <c r="L114" s="1565">
        <v>23.444737563927276</v>
      </c>
      <c r="M114" s="1565">
        <v>2.1341080397154326</v>
      </c>
      <c r="N114" s="1565">
        <v>0</v>
      </c>
      <c r="O114" s="1565">
        <v>0</v>
      </c>
      <c r="P114" s="1565">
        <v>111.16424502780941</v>
      </c>
      <c r="Q114" s="1565">
        <v>32.569875343091738</v>
      </c>
      <c r="R114" s="1565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566">
        <f t="shared" ref="G115:G122" si="0">F115*E115</f>
        <v>90.663299999999992</v>
      </c>
      <c r="H115" s="181">
        <f>G115/12/F97</f>
        <v>4.3279343529816112E-3</v>
      </c>
      <c r="I115" s="1565">
        <v>13.460339956076712</v>
      </c>
      <c r="J115" s="1565">
        <v>2.7189886711274958</v>
      </c>
      <c r="K115" s="1565">
        <v>0</v>
      </c>
      <c r="L115" s="1565">
        <v>1.3334194489483637</v>
      </c>
      <c r="M115" s="1565">
        <v>0.18273300090063391</v>
      </c>
      <c r="N115" s="1565">
        <v>0</v>
      </c>
      <c r="O115" s="1565">
        <v>0</v>
      </c>
      <c r="P115" s="1565">
        <v>9.5184384805061804</v>
      </c>
      <c r="Q115" s="1565">
        <v>2.721391955755939</v>
      </c>
      <c r="R115" s="1565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3.51</v>
      </c>
      <c r="G116" s="1566">
        <f t="shared" si="0"/>
        <v>38.61</v>
      </c>
      <c r="H116" s="181">
        <f>G116/12/F97</f>
        <v>1.8431001890359168E-3</v>
      </c>
      <c r="I116" s="1565">
        <v>1.9088698999232876</v>
      </c>
      <c r="J116" s="1565">
        <v>0.38559171978450407</v>
      </c>
      <c r="K116" s="1565">
        <v>0</v>
      </c>
      <c r="L116" s="1565">
        <v>0.19048849270690912</v>
      </c>
      <c r="M116" s="1565">
        <v>2.5914169053687399E-2</v>
      </c>
      <c r="N116" s="1565">
        <v>0</v>
      </c>
      <c r="O116" s="1565">
        <v>0</v>
      </c>
      <c r="P116" s="1565">
        <v>1.3498515467662571</v>
      </c>
      <c r="Q116" s="1565">
        <v>0.38607158282346454</v>
      </c>
      <c r="R116" s="1565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566">
        <f t="shared" si="0"/>
        <v>0</v>
      </c>
      <c r="H117" s="181">
        <f>G117/12/F97</f>
        <v>0</v>
      </c>
      <c r="I117" s="1565">
        <v>0</v>
      </c>
      <c r="J117" s="1565">
        <v>0</v>
      </c>
      <c r="K117" s="1565">
        <v>0</v>
      </c>
      <c r="L117" s="1565">
        <v>0</v>
      </c>
      <c r="M117" s="1565">
        <v>0</v>
      </c>
      <c r="N117" s="1565">
        <v>0</v>
      </c>
      <c r="O117" s="1565">
        <v>0</v>
      </c>
      <c r="P117" s="1565">
        <v>0</v>
      </c>
      <c r="Q117" s="1565">
        <v>0</v>
      </c>
      <c r="R117" s="1565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566">
        <f t="shared" si="0"/>
        <v>12.740413217496123</v>
      </c>
      <c r="H118" s="181">
        <v>0</v>
      </c>
      <c r="I118" s="1565">
        <v>5.5063554805479447</v>
      </c>
      <c r="J118" s="1565">
        <v>1.1122838070706849</v>
      </c>
      <c r="K118" s="1565">
        <v>0</v>
      </c>
      <c r="L118" s="1565">
        <v>0.87917765864727282</v>
      </c>
      <c r="M118" s="1565">
        <v>7.4752410731790564E-2</v>
      </c>
      <c r="N118" s="1565">
        <v>0</v>
      </c>
      <c r="O118" s="1565">
        <v>0</v>
      </c>
      <c r="P118" s="1565">
        <v>3.8938025387488184</v>
      </c>
      <c r="Q118" s="1565">
        <v>1.146637189574651</v>
      </c>
      <c r="R118" s="1565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566">
        <f t="shared" si="0"/>
        <v>14.785414239443044</v>
      </c>
      <c r="H119" s="181">
        <f>G119/12/F97</f>
        <v>7.0580160009561799E-4</v>
      </c>
      <c r="I119" s="1565">
        <v>2.2154983227616438</v>
      </c>
      <c r="J119" s="1565">
        <v>0.44753066119785201</v>
      </c>
      <c r="K119" s="1565">
        <v>0</v>
      </c>
      <c r="L119" s="1565">
        <v>0.17583553172945454</v>
      </c>
      <c r="M119" s="1565">
        <v>3.0076852317967494E-2</v>
      </c>
      <c r="N119" s="1565">
        <v>0</v>
      </c>
      <c r="O119" s="1565">
        <v>0</v>
      </c>
      <c r="P119" s="1565">
        <v>1.5666829038259951</v>
      </c>
      <c r="Q119" s="1565">
        <v>0.44356242718329131</v>
      </c>
      <c r="R119" s="1565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566">
        <f t="shared" si="0"/>
        <v>6.3921809922037927</v>
      </c>
      <c r="H120" s="315">
        <f>G120/12/F97</f>
        <v>3.0513934201198146E-4</v>
      </c>
      <c r="I120" s="1565">
        <v>0.89829171761095883</v>
      </c>
      <c r="J120" s="1565">
        <v>0.18145492695741369</v>
      </c>
      <c r="K120" s="1565">
        <v>0</v>
      </c>
      <c r="L120" s="1565">
        <v>0.19048849270690912</v>
      </c>
      <c r="M120" s="1565">
        <v>1.2194903084088188E-2</v>
      </c>
      <c r="N120" s="1565">
        <v>0</v>
      </c>
      <c r="O120" s="1565">
        <v>0</v>
      </c>
      <c r="P120" s="1565">
        <v>0.63522425730176812</v>
      </c>
      <c r="Q120" s="1565">
        <v>0.1917654297661138</v>
      </c>
      <c r="R120" s="1565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9.7200000000000006</v>
      </c>
      <c r="G121" s="1566">
        <f t="shared" si="0"/>
        <v>65.808905942827536</v>
      </c>
      <c r="H121" s="181">
        <f>G121/12/F97</f>
        <v>3.1414764823484149E-3</v>
      </c>
      <c r="I121" s="1565">
        <v>4.722509582728768</v>
      </c>
      <c r="J121" s="1565">
        <v>0.95394693571121114</v>
      </c>
      <c r="K121" s="1565">
        <v>0</v>
      </c>
      <c r="L121" s="1565">
        <v>0.7912598927825456</v>
      </c>
      <c r="M121" s="1565">
        <v>6.4111185204088608E-2</v>
      </c>
      <c r="N121" s="1565">
        <v>0</v>
      </c>
      <c r="O121" s="1565">
        <v>0</v>
      </c>
      <c r="P121" s="1565">
        <v>3.339508294997517</v>
      </c>
      <c r="Q121" s="1565">
        <v>0.987133589142413</v>
      </c>
      <c r="R121" s="1565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97" t="s">
        <v>145</v>
      </c>
      <c r="E122" s="313">
        <v>4.2875164418998795</v>
      </c>
      <c r="F122" s="1523">
        <v>12</v>
      </c>
      <c r="G122" s="1558">
        <f t="shared" si="0"/>
        <v>51.450197302798557</v>
      </c>
      <c r="H122" s="318">
        <f>G122/12/F97</f>
        <v>2.4560442469495785E-3</v>
      </c>
      <c r="I122" s="1533">
        <v>3.8868391627397254</v>
      </c>
      <c r="J122" s="1533">
        <v>0.78514151087342454</v>
      </c>
      <c r="K122" s="1533">
        <v>0</v>
      </c>
      <c r="L122" s="1533">
        <v>0.24421601629090911</v>
      </c>
      <c r="M122" s="1533">
        <v>5.276640757538157E-2</v>
      </c>
      <c r="N122" s="1533">
        <v>0</v>
      </c>
      <c r="O122" s="1533">
        <v>0</v>
      </c>
      <c r="P122" s="1533">
        <v>2.7485664979403417</v>
      </c>
      <c r="Q122" s="1533">
        <v>0.77175295954197831</v>
      </c>
      <c r="R122" s="153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606</v>
      </c>
      <c r="G123" s="1546">
        <f>F123*E123</f>
        <v>4123.6156359869656</v>
      </c>
      <c r="H123" s="1267">
        <f>G123/12/F97</f>
        <v>0.19684632888368397</v>
      </c>
      <c r="I123" s="1565">
        <v>0</v>
      </c>
      <c r="J123" s="1565">
        <v>0</v>
      </c>
      <c r="K123" s="1565">
        <v>0</v>
      </c>
      <c r="L123" s="1565">
        <v>0</v>
      </c>
      <c r="M123" s="1565">
        <v>0</v>
      </c>
      <c r="N123" s="1565">
        <v>0</v>
      </c>
      <c r="O123" s="1565">
        <v>0</v>
      </c>
      <c r="P123" s="1565">
        <v>0</v>
      </c>
      <c r="Q123" s="1565">
        <v>0</v>
      </c>
      <c r="R123" s="1565">
        <v>0</v>
      </c>
      <c r="S123" s="169">
        <v>0</v>
      </c>
      <c r="V123" s="536"/>
    </row>
    <row r="124" spans="1:22" ht="25.5">
      <c r="A124" s="1916"/>
      <c r="B124" s="15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552" t="s">
        <v>149</v>
      </c>
      <c r="C125" s="1885"/>
      <c r="D125" s="1969"/>
      <c r="E125" s="1600"/>
      <c r="F125" s="1564"/>
      <c r="G125" s="165"/>
      <c r="H125" s="1567"/>
      <c r="I125" s="1565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00"/>
      <c r="F126" s="1564"/>
      <c r="G126" s="165"/>
      <c r="H126" s="1567"/>
      <c r="I126" s="1565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00">
        <v>1.6744097760441321</v>
      </c>
      <c r="F127" s="1564"/>
      <c r="G127" s="165">
        <v>0</v>
      </c>
      <c r="H127" s="1567">
        <v>0</v>
      </c>
      <c r="I127" s="1565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00">
        <v>1.67</v>
      </c>
      <c r="F128" s="1564">
        <v>802.2</v>
      </c>
      <c r="G128" s="165">
        <f>F128*E128</f>
        <v>1339.674</v>
      </c>
      <c r="H128" s="1567">
        <f>G128/12/F88</f>
        <v>6.3951137079681503E-2</v>
      </c>
      <c r="I128" s="1565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552" t="s">
        <v>152</v>
      </c>
      <c r="C129" s="1969" t="s">
        <v>153</v>
      </c>
      <c r="D129" s="1969"/>
      <c r="E129" s="1600"/>
      <c r="F129" s="1564"/>
      <c r="G129" s="165"/>
      <c r="H129" s="1567"/>
      <c r="I129" s="1565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00"/>
      <c r="F130" s="1564"/>
      <c r="G130" s="165"/>
      <c r="H130" s="1567"/>
      <c r="I130" s="1565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00">
        <v>7.4418212268628103</v>
      </c>
      <c r="F131" s="1564">
        <v>0</v>
      </c>
      <c r="G131" s="165"/>
      <c r="H131" s="1567"/>
      <c r="I131" s="1565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554">
        <v>11.16</v>
      </c>
      <c r="F132" s="1556">
        <f>F128</f>
        <v>802.2</v>
      </c>
      <c r="G132" s="173">
        <f t="shared" ref="G132" si="1">F132*E132</f>
        <v>8952.5520000000015</v>
      </c>
      <c r="H132" s="1560">
        <f>G132/12/F88</f>
        <v>0.42736208970613515</v>
      </c>
      <c r="I132" s="15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6.439199157666657</v>
      </c>
    </row>
    <row r="133" spans="1:22" ht="25.5">
      <c r="A133" s="324" t="s">
        <v>154</v>
      </c>
      <c r="B133" s="61" t="s">
        <v>155</v>
      </c>
      <c r="C133" s="1568"/>
      <c r="D133" s="1587"/>
      <c r="E133" s="50"/>
      <c r="F133" s="201"/>
      <c r="G133" s="285"/>
      <c r="H133" s="285"/>
      <c r="I133" s="15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565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2"/>
      <c r="P135" s="162"/>
      <c r="Q135" s="162"/>
      <c r="R135" s="1532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564">
        <v>191</v>
      </c>
      <c r="G136" s="332">
        <f>E136*F136</f>
        <v>9983.57</v>
      </c>
      <c r="H136" s="1567">
        <f>G136/12/F157</f>
        <v>0.4765791182142789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565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564">
        <v>0</v>
      </c>
      <c r="G137" s="332">
        <f t="shared" ref="G137:G142" si="2">E137*F137</f>
        <v>0</v>
      </c>
      <c r="H137" s="15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565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564">
        <v>41</v>
      </c>
      <c r="G138" s="332">
        <f t="shared" si="2"/>
        <v>3482.54</v>
      </c>
      <c r="H138" s="1567">
        <f>G138/12/F157</f>
        <v>0.16624372267094384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565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564">
        <v>67</v>
      </c>
      <c r="G139" s="332">
        <f t="shared" si="2"/>
        <v>1685.72</v>
      </c>
      <c r="H139" s="1567">
        <f>G139/12/F157</f>
        <v>8.0470107502243607E-2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565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84" t="s">
        <v>165</v>
      </c>
      <c r="E140" s="331">
        <v>8.92</v>
      </c>
      <c r="F140" s="1564">
        <f>F139</f>
        <v>67</v>
      </c>
      <c r="G140" s="332">
        <f t="shared" si="2"/>
        <v>597.64</v>
      </c>
      <c r="H140" s="1567">
        <f>G140/12/F157</f>
        <v>2.8529147810811326E-2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565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88" t="s">
        <v>168</v>
      </c>
      <c r="E141" s="331">
        <v>5.08</v>
      </c>
      <c r="F141" s="1564">
        <f>F139</f>
        <v>67</v>
      </c>
      <c r="G141" s="332">
        <f t="shared" si="2"/>
        <v>340.36</v>
      </c>
      <c r="H141" s="1567">
        <f>G141/12/F157</f>
        <v>1.6247541578354431E-2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565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88" t="s">
        <v>170</v>
      </c>
      <c r="E142" s="331">
        <v>174.42962983887779</v>
      </c>
      <c r="F142" s="1564">
        <v>3</v>
      </c>
      <c r="G142" s="332">
        <f t="shared" si="2"/>
        <v>523.28888951663339</v>
      </c>
      <c r="H142" s="1567">
        <f>G142/12/F157</f>
        <v>2.4979897725679927E-2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565">
        <v>0</v>
      </c>
      <c r="S142" s="169">
        <v>0</v>
      </c>
    </row>
    <row r="143" spans="1:22">
      <c r="A143" s="1904"/>
      <c r="B143" s="336" t="s">
        <v>171</v>
      </c>
      <c r="C143" s="2007"/>
      <c r="D143" s="1588" t="s">
        <v>172</v>
      </c>
      <c r="E143" s="331">
        <v>41.863111161330671</v>
      </c>
      <c r="F143" s="1564">
        <v>0</v>
      </c>
      <c r="G143" s="332">
        <v>0</v>
      </c>
      <c r="H143" s="156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565">
        <v>0</v>
      </c>
      <c r="S143" s="169">
        <v>0</v>
      </c>
    </row>
    <row r="144" spans="1:22">
      <c r="A144" s="1904"/>
      <c r="B144" s="336" t="s">
        <v>282</v>
      </c>
      <c r="C144" s="2007"/>
      <c r="D144" s="1588" t="s">
        <v>170</v>
      </c>
      <c r="E144" s="331">
        <v>7484.6018673159369</v>
      </c>
      <c r="F144" s="1564"/>
      <c r="G144" s="332">
        <v>0</v>
      </c>
      <c r="H144" s="156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565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84" t="s">
        <v>174</v>
      </c>
      <c r="E145" s="331">
        <v>275.7512716512706</v>
      </c>
      <c r="F145" s="1564">
        <v>0</v>
      </c>
      <c r="G145" s="332">
        <v>0</v>
      </c>
      <c r="H145" s="1567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565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89" t="s">
        <v>176</v>
      </c>
      <c r="E146" s="331">
        <v>277.75200811317757</v>
      </c>
      <c r="F146" s="1556">
        <v>0</v>
      </c>
      <c r="G146" s="332">
        <v>0</v>
      </c>
      <c r="H146" s="156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565">
        <v>0</v>
      </c>
      <c r="S146" s="169">
        <v>0</v>
      </c>
    </row>
    <row r="147" spans="1:22">
      <c r="A147" s="339"/>
      <c r="B147" s="340" t="s">
        <v>177</v>
      </c>
      <c r="C147" s="1582"/>
      <c r="D147" s="158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527" t="s">
        <v>179</v>
      </c>
      <c r="D148" s="1979" t="s">
        <v>159</v>
      </c>
      <c r="E148" s="1897">
        <v>54.567402534595601</v>
      </c>
      <c r="F148" s="1890">
        <f>F136</f>
        <v>191</v>
      </c>
      <c r="G148" s="1892">
        <f>F148*E148</f>
        <v>10422.373884107759</v>
      </c>
      <c r="H148" s="1894">
        <f>G148/12/F157</f>
        <v>0.4975260107744629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570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570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570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1.2655956485510949</v>
      </c>
    </row>
    <row r="152" spans="1:22" ht="24.75">
      <c r="A152" s="1885"/>
      <c r="B152" s="1886"/>
      <c r="C152" s="1570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570" t="s">
        <v>184</v>
      </c>
      <c r="D153" s="1980"/>
      <c r="E153" s="1888">
        <v>14.117171374959844</v>
      </c>
      <c r="F153" s="1890">
        <f>F138</f>
        <v>41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570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88" t="s">
        <v>37</v>
      </c>
      <c r="D155" s="1981"/>
      <c r="E155" s="1563">
        <v>27.345040250096812</v>
      </c>
      <c r="F155" s="1556">
        <v>15</v>
      </c>
      <c r="G155" s="1547">
        <f>F155*E155</f>
        <v>410.17560375145217</v>
      </c>
      <c r="H155" s="351">
        <f>G155/12/F157</f>
        <v>1.958028316011973E-2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1745.7</v>
      </c>
      <c r="G157" s="1877">
        <f>F157*E157</f>
        <v>58027.067999999992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9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8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84" t="s">
        <v>37</v>
      </c>
      <c r="D160" s="1584" t="s">
        <v>285</v>
      </c>
      <c r="E160" s="288">
        <v>8.31</v>
      </c>
      <c r="F160" s="262">
        <v>0</v>
      </c>
      <c r="G160" s="1547">
        <f>F160*E160</f>
        <v>0</v>
      </c>
      <c r="H160" s="155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581"/>
      <c r="B161" s="44" t="s">
        <v>189</v>
      </c>
      <c r="C161" s="1584" t="s">
        <v>190</v>
      </c>
      <c r="D161" s="1584" t="s">
        <v>191</v>
      </c>
      <c r="E161" s="57">
        <v>866.68</v>
      </c>
      <c r="F161" s="363">
        <v>5.3</v>
      </c>
      <c r="G161" s="150">
        <f>F161*E161</f>
        <v>4593.4039999999995</v>
      </c>
      <c r="H161" s="1550">
        <f>G161/12/F165</f>
        <v>0.2192723071929121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581"/>
      <c r="B162" s="44" t="s">
        <v>192</v>
      </c>
      <c r="C162" s="1584" t="s">
        <v>193</v>
      </c>
      <c r="D162" s="1584" t="s">
        <v>176</v>
      </c>
      <c r="E162" s="57">
        <v>1103.5581247806338</v>
      </c>
      <c r="F162" s="363">
        <v>0</v>
      </c>
      <c r="G162" s="150">
        <v>0</v>
      </c>
      <c r="H162" s="155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581"/>
      <c r="B163" s="44" t="s">
        <v>194</v>
      </c>
      <c r="C163" s="1584" t="s">
        <v>158</v>
      </c>
      <c r="D163" s="1584" t="s">
        <v>195</v>
      </c>
      <c r="E163" s="1540">
        <v>264.72000000000003</v>
      </c>
      <c r="F163" s="155">
        <v>7.2</v>
      </c>
      <c r="G163" s="1557">
        <f>F163*E163</f>
        <v>1905.9840000000002</v>
      </c>
      <c r="H163" s="1549">
        <f>G163/12/F165</f>
        <v>9.0984705275820602E-2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548"/>
      <c r="I164" s="195"/>
      <c r="J164" s="195"/>
      <c r="K164" s="195"/>
      <c r="L164" s="195"/>
      <c r="M164" s="1537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1745.7</v>
      </c>
      <c r="G165" s="165">
        <f>F165*E165</f>
        <v>89404.413744503472</v>
      </c>
      <c r="H165" s="154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53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549">
        <v>0</v>
      </c>
      <c r="I166" s="210">
        <v>0</v>
      </c>
      <c r="J166" s="210">
        <v>0</v>
      </c>
      <c r="K166" s="210">
        <v>0</v>
      </c>
      <c r="L166" s="210">
        <v>0</v>
      </c>
      <c r="M166" s="153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8.9106784984072682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5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53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529" t="s">
        <v>290</v>
      </c>
      <c r="D168" s="1584" t="s">
        <v>291</v>
      </c>
      <c r="E168" s="1541">
        <v>7.6047019999999996</v>
      </c>
      <c r="F168" s="190">
        <f>F169*2</f>
        <v>1212</v>
      </c>
      <c r="G168" s="1558">
        <f>F168*E168</f>
        <v>9216.8988239999999</v>
      </c>
      <c r="H168" s="1558">
        <f>G168/12/F165</f>
        <v>0.4399810402703786</v>
      </c>
      <c r="I168" s="1558"/>
      <c r="J168" s="1558"/>
      <c r="K168" s="1558"/>
      <c r="L168" s="1558"/>
      <c r="M168" s="1558"/>
      <c r="N168" s="1558">
        <v>2612.2151369999997</v>
      </c>
      <c r="O168" s="1558"/>
      <c r="P168" s="1558"/>
      <c r="Q168" s="1558"/>
      <c r="R168" s="155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528" t="s">
        <v>203</v>
      </c>
      <c r="D169" s="1585" t="s">
        <v>291</v>
      </c>
      <c r="E169" s="1540">
        <v>9.7774739999999998</v>
      </c>
      <c r="F169" s="155">
        <v>606</v>
      </c>
      <c r="G169" s="1558">
        <f>F169*E169</f>
        <v>5925.1492440000002</v>
      </c>
      <c r="H169" s="1558">
        <f>G169/12/F168</f>
        <v>0.40739475000000003</v>
      </c>
      <c r="I169" s="1557"/>
      <c r="J169" s="1557"/>
      <c r="K169" s="1557"/>
      <c r="L169" s="1557"/>
      <c r="M169" s="1557"/>
      <c r="N169" s="1557">
        <v>0</v>
      </c>
      <c r="O169" s="1557"/>
      <c r="P169" s="1557"/>
      <c r="Q169" s="1557"/>
      <c r="R169" s="1557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1745.7</v>
      </c>
      <c r="G170" s="160">
        <f>F170*E170</f>
        <v>4207.1370000000006</v>
      </c>
      <c r="H170" s="154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53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54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53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54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53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54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53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54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53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5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53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542">
        <v>5300.3178379683068</v>
      </c>
      <c r="F176" s="1544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25.959456817051819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99" t="s">
        <v>307</v>
      </c>
      <c r="D178" s="1993" t="s">
        <v>308</v>
      </c>
      <c r="E178" s="1994"/>
      <c r="F178" s="155"/>
      <c r="G178" s="1557">
        <v>45745.599999999999</v>
      </c>
      <c r="H178" s="1559">
        <f>G178/12/F180</f>
        <v>2.1837276355234767</v>
      </c>
      <c r="I178" s="1532">
        <v>72931</v>
      </c>
      <c r="J178" s="1532">
        <v>14732.061999999998</v>
      </c>
      <c r="K178" s="1532">
        <v>1168</v>
      </c>
      <c r="L178" s="1532">
        <v>54899</v>
      </c>
      <c r="M178" s="1532">
        <v>0</v>
      </c>
      <c r="N178" s="1532">
        <v>0</v>
      </c>
      <c r="O178" s="1532">
        <v>3920</v>
      </c>
      <c r="P178" s="1532">
        <v>33033.938000000002</v>
      </c>
      <c r="Q178" s="1532">
        <v>27594</v>
      </c>
      <c r="R178" s="1532">
        <v>2103.8181818181947</v>
      </c>
      <c r="S178" s="1532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533"/>
      <c r="J179" s="1533"/>
      <c r="K179" s="1533"/>
      <c r="L179" s="1533"/>
      <c r="M179" s="1533"/>
      <c r="N179" s="1533"/>
      <c r="O179" s="1533"/>
      <c r="P179" s="1533"/>
      <c r="Q179" s="1533"/>
      <c r="R179" s="1533"/>
      <c r="S179" s="153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1745.7</v>
      </c>
      <c r="G180" s="150">
        <f>F180*E180</f>
        <v>56944.733999999997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1745.7</v>
      </c>
      <c r="G181" s="150">
        <f>F181*E181</f>
        <v>22921.041000000001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324</v>
      </c>
      <c r="D183" s="1864"/>
      <c r="E183" s="402" t="s">
        <v>430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26"/>
      <c r="B184" s="1844" t="s">
        <v>216</v>
      </c>
      <c r="C184" s="1844"/>
      <c r="D184" s="1844"/>
      <c r="E184" s="1844"/>
      <c r="F184" s="405">
        <f>F180</f>
        <v>1745.7</v>
      </c>
      <c r="G184" s="406"/>
    </row>
    <row r="185" spans="1:22">
      <c r="A185" s="1526"/>
      <c r="B185" s="1845" t="s">
        <v>217</v>
      </c>
      <c r="C185" s="1845"/>
      <c r="D185" s="1845"/>
      <c r="E185" s="1845"/>
      <c r="F185" s="407">
        <f>F184</f>
        <v>1745.7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25.959456817051819</v>
      </c>
      <c r="G187" s="1838"/>
      <c r="V187" s="541">
        <f>V19+V37+V57+V73+V87+V101+V132+V151+V166</f>
        <v>25.926805352258469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2.1837276355234767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29.771884948382528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31.955612583906007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6" right="0.28000000000000003" top="0.44" bottom="0.31" header="0.3" footer="0.3"/>
  <pageSetup paperSize="9" orientation="landscape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V192"/>
  <sheetViews>
    <sheetView topLeftCell="A181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810"/>
      <c r="B2" s="810"/>
      <c r="C2" s="810"/>
      <c r="D2" s="810"/>
      <c r="E2" s="810"/>
      <c r="F2" s="810"/>
      <c r="G2" s="810"/>
      <c r="H2" s="810"/>
      <c r="V2" s="536"/>
    </row>
    <row r="3" spans="1:22" ht="18.75">
      <c r="A3" s="506"/>
      <c r="B3" s="496" t="s">
        <v>226</v>
      </c>
      <c r="C3" s="2012" t="s">
        <v>324</v>
      </c>
      <c r="D3" s="2012"/>
      <c r="E3" s="843">
        <v>7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56.25">
      <c r="A8" s="4" t="s">
        <v>4</v>
      </c>
      <c r="B8" s="130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0.5272</v>
      </c>
      <c r="G10" s="150">
        <f>F10*E10</f>
        <v>167.42817599999998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0.5272</v>
      </c>
      <c r="G11" s="150">
        <f>F11*E11</f>
        <v>622.48612800000001</v>
      </c>
      <c r="H11" s="797">
        <f>G11/12/F34</f>
        <v>9.8394999999999982E-2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0.41909999999999997</v>
      </c>
      <c r="G14" s="173">
        <f>F14*E14</f>
        <v>603.96920099999988</v>
      </c>
      <c r="H14" s="798">
        <f>G14/12/F34</f>
        <v>9.5468070466616053E-2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0.38529403716144112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2015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2015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2015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824" t="s">
        <v>38</v>
      </c>
      <c r="E34" s="16">
        <v>1.2</v>
      </c>
      <c r="F34" s="201">
        <v>527.20000000000005</v>
      </c>
      <c r="G34" s="784">
        <f>F34*E34</f>
        <v>632.64</v>
      </c>
      <c r="H34" s="787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24">
      <c r="A47" s="226" t="s">
        <v>61</v>
      </c>
      <c r="B47" s="910" t="s">
        <v>62</v>
      </c>
      <c r="C47" s="227"/>
      <c r="D47" s="1963" t="s">
        <v>38</v>
      </c>
      <c r="E47" s="2002">
        <v>12.24</v>
      </c>
      <c r="F47" s="1874">
        <v>527.20000000000005</v>
      </c>
      <c r="G47" s="1892">
        <f>F47*E47</f>
        <v>6452.9280000000008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4.25" customHeight="1">
      <c r="A59" s="239"/>
      <c r="B59" s="240" t="s">
        <v>76</v>
      </c>
      <c r="C59" s="575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1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527.20000000000005</v>
      </c>
      <c r="G61" s="1901">
        <f>F61*E61</f>
        <v>4280.8639999999996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22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527.20000000000005</v>
      </c>
      <c r="G69" s="1892">
        <f>F69*E69</f>
        <v>6104.9760000000006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812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527.20000000000005</v>
      </c>
      <c r="G77" s="173">
        <f>F77*E77</f>
        <v>15336.248000000001</v>
      </c>
      <c r="H77" s="798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527.20000000000005</v>
      </c>
      <c r="G88" s="1901">
        <f>F88*E88</f>
        <v>943.6880000000001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72"/>
      <c r="B96" s="287" t="s">
        <v>76</v>
      </c>
      <c r="C96" s="81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82">
        <v>527.20000000000005</v>
      </c>
      <c r="G97" s="796">
        <f>F97*E97</f>
        <v>1992.816</v>
      </c>
      <c r="H97" s="79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f>F102*E102</f>
        <v>3902.812802451374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307.2</v>
      </c>
      <c r="G123" s="784">
        <f>F123*E123</f>
        <v>2090.3873323023031</v>
      </c>
      <c r="H123" s="805">
        <f>G123/12/F167</f>
        <v>0.33042288383635293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  <c r="V123" s="536"/>
    </row>
    <row r="124" spans="1:22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802">
        <v>419.1</v>
      </c>
      <c r="G128" s="165">
        <f>F128*E128</f>
        <v>699.89700000000005</v>
      </c>
      <c r="H128" s="805">
        <f>G128/12/F88</f>
        <v>0.11063116464339909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90" t="s">
        <v>152</v>
      </c>
      <c r="C129" s="1969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92">
        <v>11.16</v>
      </c>
      <c r="F132" s="794">
        <v>419.1</v>
      </c>
      <c r="G132" s="165">
        <f t="shared" ref="G132" si="0">F132*E132</f>
        <v>4677.1559999999999</v>
      </c>
      <c r="H132" s="805">
        <f>G132/12/F88</f>
        <v>0.73930766312594831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1.9810811415855363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2007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2007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3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56.25">
      <c r="A148" s="1908"/>
      <c r="B148" s="1909" t="s">
        <v>178</v>
      </c>
      <c r="C148" s="828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56.25">
      <c r="A149" s="1885"/>
      <c r="B149" s="1886"/>
      <c r="C149" s="81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56.25">
      <c r="A150" s="1885"/>
      <c r="B150" s="1886"/>
      <c r="C150" s="81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56.25">
      <c r="A151" s="1885"/>
      <c r="B151" s="1886" t="s">
        <v>182</v>
      </c>
      <c r="C151" s="81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56.25">
      <c r="A152" s="1885"/>
      <c r="B152" s="1886"/>
      <c r="C152" s="81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56.25">
      <c r="A153" s="1885"/>
      <c r="B153" s="1886" t="s">
        <v>183</v>
      </c>
      <c r="C153" s="81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56.25">
      <c r="A154" s="1885"/>
      <c r="B154" s="1887"/>
      <c r="C154" s="81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818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527.20000000000005</v>
      </c>
      <c r="G157" s="1877">
        <f>F157*E157</f>
        <v>17524.128000000001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2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81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14" t="s">
        <v>37</v>
      </c>
      <c r="D160" s="814" t="s">
        <v>285</v>
      </c>
      <c r="E160" s="288">
        <v>8.31</v>
      </c>
      <c r="F160" s="262">
        <v>0</v>
      </c>
      <c r="G160" s="785">
        <f>F160*E160</f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4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4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4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/>
      <c r="G165" s="165">
        <v>0</v>
      </c>
      <c r="H165" s="787">
        <v>0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</f>
        <v>7.9761113735402152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527.20000000000005</v>
      </c>
      <c r="G167" s="173">
        <f>F167*E167</f>
        <v>16142.864000000001</v>
      </c>
      <c r="H167" s="788">
        <f>G167/12/F167</f>
        <v>2.5516666666666667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814" t="s">
        <v>290</v>
      </c>
      <c r="D168" s="814" t="s">
        <v>291</v>
      </c>
      <c r="E168" s="778">
        <v>7.6047019999999996</v>
      </c>
      <c r="F168" s="190">
        <v>614.4</v>
      </c>
      <c r="G168" s="796">
        <f>F168*E168</f>
        <v>4672.3289087999992</v>
      </c>
      <c r="H168" s="796">
        <f>G168/12/F167</f>
        <v>0.73854465553869486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45">
      <c r="A169" s="289" t="s">
        <v>201</v>
      </c>
      <c r="B169" s="371" t="s">
        <v>202</v>
      </c>
      <c r="C169" s="815" t="s">
        <v>203</v>
      </c>
      <c r="D169" s="815" t="s">
        <v>291</v>
      </c>
      <c r="E169" s="777">
        <v>9.7774739999999998</v>
      </c>
      <c r="F169" s="155">
        <v>307.2</v>
      </c>
      <c r="G169" s="796">
        <f>F169*E169</f>
        <v>3003.6400128</v>
      </c>
      <c r="H169" s="796">
        <f>G169/12/F168</f>
        <v>0.40739475000000003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527.20000000000005</v>
      </c>
      <c r="G170" s="160">
        <f>F170*E170</f>
        <v>1270.5520000000001</v>
      </c>
      <c r="H170" s="786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831" t="s">
        <v>307</v>
      </c>
      <c r="D178" s="1993" t="s">
        <v>308</v>
      </c>
      <c r="E178" s="1994"/>
      <c r="F178" s="155"/>
      <c r="G178" s="795">
        <v>27750.799999999999</v>
      </c>
      <c r="H178" s="797">
        <f>G178/12/F180</f>
        <v>4.3865073343449668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527.20000000000005</v>
      </c>
      <c r="G180" s="150">
        <f>F180*E180</f>
        <v>17197.263999999999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527.20000000000005</v>
      </c>
      <c r="G181" s="150">
        <f>F181*E181</f>
        <v>6922.1360000000013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345</v>
      </c>
      <c r="D183" s="1864"/>
      <c r="E183" s="401">
        <v>7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527.20000000000005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527.20000000000005</v>
      </c>
      <c r="G185" s="408"/>
      <c r="P185" s="409"/>
      <c r="Q185" s="409"/>
      <c r="R185" s="409"/>
      <c r="S185" s="410"/>
    </row>
    <row r="186" spans="1:22" ht="48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26.027973898828535</v>
      </c>
      <c r="G187" s="1838"/>
      <c r="V187" s="541">
        <f>V19+V37+V57+V73+V87+V101+V132+V151+V166</f>
        <v>26.027973898828535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4.3865073343449668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29.840402030159243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34.226909364504209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1" right="0.27" top="0.43" bottom="0.36" header="0.3" footer="0.3"/>
  <pageSetup paperSize="9" orientation="landscape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U201"/>
  <sheetViews>
    <sheetView topLeftCell="A190" workbookViewId="0">
      <selection activeCell="B4" sqref="B4:I4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11.28515625" customWidth="1"/>
    <col min="7" max="7" width="10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7"/>
      <c r="B2" s="117"/>
      <c r="C2" s="117"/>
      <c r="D2" s="117"/>
      <c r="E2" s="117"/>
      <c r="F2" s="117"/>
      <c r="G2" s="117"/>
      <c r="H2" s="117"/>
    </row>
    <row r="3" spans="1:19" ht="36">
      <c r="A3" s="506"/>
      <c r="B3" s="496" t="s">
        <v>226</v>
      </c>
      <c r="C3" s="501" t="s">
        <v>325</v>
      </c>
      <c r="D3" s="498">
        <v>1</v>
      </c>
      <c r="E3" s="502"/>
      <c r="F3" s="502"/>
      <c r="G3" s="502"/>
      <c r="H3" s="506"/>
    </row>
    <row r="4" spans="1:19">
      <c r="A4" s="136"/>
      <c r="B4" s="1952" t="s">
        <v>341</v>
      </c>
      <c r="C4" s="1952"/>
      <c r="D4" s="1952"/>
      <c r="E4" s="1952"/>
      <c r="F4" s="1952"/>
      <c r="G4" s="1952"/>
      <c r="H4" s="1952"/>
      <c r="I4" s="1952"/>
      <c r="K4" s="1953"/>
      <c r="L4" s="1953"/>
      <c r="M4" s="1953"/>
      <c r="N4" s="1953"/>
      <c r="O4" s="1953"/>
      <c r="P4" s="1953"/>
      <c r="Q4" s="1953"/>
    </row>
    <row r="5" spans="1:19" ht="36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19" ht="135.7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23.25">
      <c r="A10" s="1945"/>
      <c r="B10" s="147" t="s">
        <v>8</v>
      </c>
      <c r="C10" s="148" t="s">
        <v>9</v>
      </c>
      <c r="D10" s="7" t="s">
        <v>10</v>
      </c>
      <c r="E10" s="11">
        <v>317.57747769771919</v>
      </c>
      <c r="F10" s="149">
        <v>0.52070000000000005</v>
      </c>
      <c r="G10" s="150">
        <v>165.3625926372024</v>
      </c>
      <c r="H10" s="151">
        <v>2.6464789808143267E-2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">
        <v>165.3625926372024</v>
      </c>
    </row>
    <row r="11" spans="1:19" ht="23.25">
      <c r="A11" s="1945"/>
      <c r="B11" s="154" t="s">
        <v>11</v>
      </c>
      <c r="C11" s="104" t="s">
        <v>9</v>
      </c>
      <c r="D11" s="7" t="s">
        <v>10</v>
      </c>
      <c r="E11" s="11">
        <v>1180.7367760556226</v>
      </c>
      <c r="F11" s="155">
        <v>0.52070000000000005</v>
      </c>
      <c r="G11" s="156">
        <v>614.80963929216273</v>
      </c>
      <c r="H11" s="157">
        <v>9.8394731337968555E-2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">
        <v>614.80963929216273</v>
      </c>
    </row>
    <row r="12" spans="1:19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1966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>
      <c r="A14" s="1945"/>
      <c r="B14" s="170" t="s">
        <v>14</v>
      </c>
      <c r="C14" s="1966"/>
      <c r="D14" s="1969"/>
      <c r="E14" s="13">
        <v>1505.5158081760476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0" t="s">
        <v>15</v>
      </c>
      <c r="C15" s="1966"/>
      <c r="D15" s="1969"/>
      <c r="E15" s="13">
        <v>1231.7856612349478</v>
      </c>
      <c r="F15" s="164"/>
      <c r="G15" s="165">
        <v>0</v>
      </c>
      <c r="H15" s="166">
        <v>0</v>
      </c>
      <c r="I15" s="167">
        <v>0</v>
      </c>
      <c r="J15" s="167">
        <v>0</v>
      </c>
      <c r="K15" s="167">
        <v>0</v>
      </c>
      <c r="L15" s="167">
        <v>0</v>
      </c>
      <c r="M15" s="167">
        <v>0</v>
      </c>
      <c r="N15" s="167">
        <v>0</v>
      </c>
      <c r="O15" s="167">
        <v>0</v>
      </c>
      <c r="P15" s="167">
        <v>0</v>
      </c>
      <c r="Q15" s="167">
        <v>0</v>
      </c>
      <c r="R15" s="168">
        <v>0</v>
      </c>
      <c r="S15" s="169">
        <v>0</v>
      </c>
    </row>
    <row r="16" spans="1:19">
      <c r="A16" s="1945"/>
      <c r="B16" s="171" t="s">
        <v>16</v>
      </c>
      <c r="C16" s="1967"/>
      <c r="D16" s="1970"/>
      <c r="E16" s="13">
        <v>1441.108714778142</v>
      </c>
      <c r="F16" s="172">
        <v>0.38</v>
      </c>
      <c r="G16" s="173">
        <v>547.62131161569403</v>
      </c>
      <c r="H16" s="174">
        <v>8.7641846171130855E-2</v>
      </c>
      <c r="I16" s="175">
        <v>276.47874494071237</v>
      </c>
      <c r="J16" s="175">
        <v>55.8487064780239</v>
      </c>
      <c r="K16" s="175">
        <v>0</v>
      </c>
      <c r="L16" s="175">
        <v>0</v>
      </c>
      <c r="M16" s="175">
        <v>4.4988287361235137</v>
      </c>
      <c r="N16" s="175">
        <v>0</v>
      </c>
      <c r="O16" s="175">
        <v>0</v>
      </c>
      <c r="P16" s="175">
        <v>156.0329002992647</v>
      </c>
      <c r="Q16" s="175">
        <v>49.285918045412451</v>
      </c>
      <c r="R16" s="176">
        <v>5.47621311615696</v>
      </c>
      <c r="S16" s="177">
        <v>547.62131161569391</v>
      </c>
    </row>
    <row r="17" spans="1:19" ht="45">
      <c r="A17" s="1945"/>
      <c r="B17" s="178" t="s">
        <v>17</v>
      </c>
      <c r="C17" s="104" t="s">
        <v>9</v>
      </c>
      <c r="D17" s="14" t="s">
        <v>18</v>
      </c>
      <c r="E17" s="40">
        <v>1203.0267225146711</v>
      </c>
      <c r="F17" s="179">
        <v>1.5925000000000002E-2</v>
      </c>
      <c r="G17" s="180">
        <v>19.15820055604614</v>
      </c>
      <c r="H17" s="181">
        <v>3.0660970098018918E-3</v>
      </c>
      <c r="I17" s="167">
        <v>9.7094766535890447</v>
      </c>
      <c r="J17" s="167">
        <v>1.9613142840249866</v>
      </c>
      <c r="K17" s="167">
        <v>0</v>
      </c>
      <c r="L17" s="167">
        <v>0</v>
      </c>
      <c r="M17" s="167">
        <v>0.15799143109989772</v>
      </c>
      <c r="N17" s="167">
        <v>0</v>
      </c>
      <c r="O17" s="167">
        <v>0</v>
      </c>
      <c r="P17" s="167">
        <v>5.4135981317275972</v>
      </c>
      <c r="Q17" s="167">
        <v>1.7242380500441525</v>
      </c>
      <c r="R17" s="167">
        <v>0.19158200556046034</v>
      </c>
      <c r="S17" s="152">
        <v>19.15820055604614</v>
      </c>
    </row>
    <row r="18" spans="1:19">
      <c r="A18" s="1945"/>
      <c r="B18" s="178" t="s">
        <v>19</v>
      </c>
      <c r="C18" s="1971" t="s">
        <v>9</v>
      </c>
      <c r="D18" s="1963" t="s">
        <v>20</v>
      </c>
      <c r="E18" s="40"/>
      <c r="F18" s="182"/>
      <c r="G18" s="183"/>
      <c r="H18" s="183"/>
      <c r="I18" s="153"/>
      <c r="J18" s="184"/>
      <c r="K18" s="161"/>
      <c r="L18" s="161"/>
      <c r="M18" s="161"/>
      <c r="N18" s="161"/>
      <c r="O18" s="153"/>
      <c r="P18" s="162"/>
      <c r="Q18" s="162"/>
      <c r="R18" s="162"/>
      <c r="S18" s="162"/>
    </row>
    <row r="19" spans="1:19">
      <c r="A19" s="1945"/>
      <c r="B19" s="185" t="s">
        <v>21</v>
      </c>
      <c r="C19" s="1972"/>
      <c r="D19" s="1964"/>
      <c r="E19" s="48">
        <v>601.51336125733553</v>
      </c>
      <c r="F19" s="186">
        <v>0.95</v>
      </c>
      <c r="G19" s="180">
        <v>571.43769319446869</v>
      </c>
      <c r="H19" s="166">
        <v>9.1453442992521061E-2</v>
      </c>
      <c r="I19" s="168">
        <v>289.60762389041099</v>
      </c>
      <c r="J19" s="168">
        <v>58.500740025863017</v>
      </c>
      <c r="K19" s="168">
        <v>0</v>
      </c>
      <c r="L19" s="168">
        <v>0</v>
      </c>
      <c r="M19" s="168">
        <v>4.7124602682858026</v>
      </c>
      <c r="N19" s="168">
        <v>0</v>
      </c>
      <c r="O19" s="168">
        <v>0</v>
      </c>
      <c r="P19" s="168">
        <v>161.47309969046205</v>
      </c>
      <c r="Q19" s="168">
        <v>51.42939238750219</v>
      </c>
      <c r="R19" s="168">
        <v>5.7143769319446562</v>
      </c>
      <c r="S19" s="169">
        <v>571.43769319446869</v>
      </c>
    </row>
    <row r="20" spans="1:19">
      <c r="A20" s="1945"/>
      <c r="B20" s="185" t="s">
        <v>22</v>
      </c>
      <c r="C20" s="1972"/>
      <c r="D20" s="1964"/>
      <c r="E20" s="48">
        <v>200.50445375244516</v>
      </c>
      <c r="F20" s="186">
        <v>1.7817500000000002</v>
      </c>
      <c r="G20" s="180">
        <v>357.24881047341921</v>
      </c>
      <c r="H20" s="166">
        <v>5.7174446334008582E-2</v>
      </c>
      <c r="I20" s="168">
        <v>181.05557328657537</v>
      </c>
      <c r="J20" s="168">
        <v>36.573225803888228</v>
      </c>
      <c r="K20" s="168">
        <v>0</v>
      </c>
      <c r="L20" s="168">
        <v>0</v>
      </c>
      <c r="M20" s="168">
        <v>2.9461144150941156</v>
      </c>
      <c r="N20" s="168">
        <v>0</v>
      </c>
      <c r="O20" s="168">
        <v>0</v>
      </c>
      <c r="P20" s="168">
        <v>100.94901592051959</v>
      </c>
      <c r="Q20" s="168">
        <v>32.152392942607733</v>
      </c>
      <c r="R20" s="168">
        <v>3.5724881047341728</v>
      </c>
      <c r="S20" s="169">
        <v>357.24881047341921</v>
      </c>
    </row>
    <row r="21" spans="1:19">
      <c r="A21" s="1945"/>
      <c r="B21" s="187" t="s">
        <v>23</v>
      </c>
      <c r="C21" s="1973"/>
      <c r="D21" s="1974"/>
      <c r="E21" s="72">
        <v>376.94837305459691</v>
      </c>
      <c r="F21" s="188">
        <v>0.22</v>
      </c>
      <c r="G21" s="189">
        <v>82.928642072011328</v>
      </c>
      <c r="H21" s="174">
        <v>1.3271980358493585E-2</v>
      </c>
      <c r="I21" s="168">
        <v>42.028671312657536</v>
      </c>
      <c r="J21" s="168">
        <v>8.489791605156821</v>
      </c>
      <c r="K21" s="168">
        <v>0</v>
      </c>
      <c r="L21" s="168">
        <v>0</v>
      </c>
      <c r="M21" s="168">
        <v>0.6838854620922834</v>
      </c>
      <c r="N21" s="168">
        <v>0</v>
      </c>
      <c r="O21" s="168">
        <v>0</v>
      </c>
      <c r="P21" s="168">
        <v>23.433429484903545</v>
      </c>
      <c r="Q21" s="168">
        <v>7.4635777864810189</v>
      </c>
      <c r="R21" s="168">
        <v>0.82928642072011371</v>
      </c>
      <c r="S21" s="177">
        <v>82.928642072011328</v>
      </c>
    </row>
    <row r="22" spans="1:19" ht="33.75">
      <c r="A22" s="1945"/>
      <c r="B22" s="154" t="s">
        <v>24</v>
      </c>
      <c r="C22" s="104" t="s">
        <v>9</v>
      </c>
      <c r="D22" s="14" t="s">
        <v>25</v>
      </c>
      <c r="E22" s="35">
        <v>1465.7422047587042</v>
      </c>
      <c r="F22" s="190">
        <v>1.7500000000000002E-2</v>
      </c>
      <c r="G22" s="189">
        <v>25.650488583277326</v>
      </c>
      <c r="H22" s="174">
        <v>4.1051290863704827E-3</v>
      </c>
      <c r="I22" s="152">
        <v>12.80370547726028</v>
      </c>
      <c r="J22" s="152">
        <v>2.5863485064065763</v>
      </c>
      <c r="K22" s="152">
        <v>0</v>
      </c>
      <c r="L22" s="152">
        <v>0</v>
      </c>
      <c r="M22" s="152">
        <v>0.20834034870316184</v>
      </c>
      <c r="N22" s="152">
        <v>0</v>
      </c>
      <c r="O22" s="152">
        <v>0</v>
      </c>
      <c r="P22" s="152">
        <v>7.4870453925795788</v>
      </c>
      <c r="Q22" s="152">
        <v>2.3085439724949595</v>
      </c>
      <c r="R22" s="152">
        <v>0.25650488583277309</v>
      </c>
      <c r="S22" s="191">
        <v>25.65048858327733</v>
      </c>
    </row>
    <row r="23" spans="1:19" ht="33.75">
      <c r="A23" s="1946"/>
      <c r="B23" s="154" t="s">
        <v>26</v>
      </c>
      <c r="C23" s="104" t="s">
        <v>9</v>
      </c>
      <c r="D23" s="14" t="s">
        <v>25</v>
      </c>
      <c r="E23" s="35">
        <v>1273.4017761307164</v>
      </c>
      <c r="F23" s="155">
        <v>1.7500000000000002E-2</v>
      </c>
      <c r="G23" s="156">
        <v>22.28453108228754</v>
      </c>
      <c r="H23" s="157">
        <v>3.5664379812892157E-3</v>
      </c>
      <c r="I23" s="152">
        <v>11.381071535342469</v>
      </c>
      <c r="J23" s="152">
        <v>2.2989764501391785</v>
      </c>
      <c r="K23" s="152">
        <v>0</v>
      </c>
      <c r="L23" s="152">
        <v>0</v>
      </c>
      <c r="M23" s="152">
        <v>0.18519142106947717</v>
      </c>
      <c r="N23" s="152">
        <v>0</v>
      </c>
      <c r="O23" s="152">
        <v>0</v>
      </c>
      <c r="P23" s="152">
        <v>6.1908385675076607</v>
      </c>
      <c r="Q23" s="152">
        <v>2.0056077974058786</v>
      </c>
      <c r="R23" s="152">
        <v>0.22284531082287404</v>
      </c>
      <c r="S23" s="152">
        <v>22.28453108228754</v>
      </c>
    </row>
    <row r="24" spans="1:19" ht="25.5">
      <c r="A24" s="1851" t="s">
        <v>27</v>
      </c>
      <c r="B24" s="15" t="s">
        <v>30</v>
      </c>
      <c r="C24" s="1960" t="s">
        <v>28</v>
      </c>
      <c r="D24" s="25"/>
      <c r="E24" s="26"/>
      <c r="F24" s="192"/>
      <c r="G24" s="193"/>
      <c r="H24" s="194"/>
      <c r="I24" s="161"/>
      <c r="J24" s="195"/>
      <c r="K24" s="195"/>
      <c r="L24" s="195"/>
      <c r="M24" s="195"/>
      <c r="N24" s="196"/>
      <c r="O24" s="197"/>
      <c r="P24" s="197"/>
      <c r="Q24" s="197"/>
      <c r="R24" s="197"/>
      <c r="S24" s="153"/>
    </row>
    <row r="25" spans="1:19" ht="25.5">
      <c r="A25" s="1852"/>
      <c r="B25" s="19" t="s">
        <v>31</v>
      </c>
      <c r="C25" s="1961"/>
      <c r="D25" s="29" t="s">
        <v>246</v>
      </c>
      <c r="E25" s="30">
        <v>1126.2954418847103</v>
      </c>
      <c r="F25" s="198">
        <v>0.18200000000000002</v>
      </c>
      <c r="G25" s="199">
        <v>204.9857704230173</v>
      </c>
      <c r="H25" s="200">
        <v>3.2806121634821279E-2</v>
      </c>
      <c r="I25" s="167">
        <v>50.970128871031264</v>
      </c>
      <c r="J25" s="167">
        <v>10.295966031948314</v>
      </c>
      <c r="K25" s="167">
        <v>0.31167864000000006</v>
      </c>
      <c r="L25" s="167">
        <v>38.615448391519998</v>
      </c>
      <c r="M25" s="167">
        <v>0.82937977925965367</v>
      </c>
      <c r="N25" s="167">
        <v>0</v>
      </c>
      <c r="O25" s="167">
        <v>0</v>
      </c>
      <c r="P25" s="167">
        <v>83.464591666956338</v>
      </c>
      <c r="Q25" s="167">
        <v>18.448719338071555</v>
      </c>
      <c r="R25" s="167">
        <v>2.049857704230178</v>
      </c>
      <c r="S25" s="168">
        <v>204.9857704230173</v>
      </c>
    </row>
    <row r="26" spans="1:19" ht="25.5">
      <c r="A26" s="1852"/>
      <c r="B26" s="19" t="s">
        <v>32</v>
      </c>
      <c r="C26" s="1961"/>
      <c r="D26" s="29" t="s">
        <v>247</v>
      </c>
      <c r="E26" s="30">
        <v>4805.0471364364521</v>
      </c>
      <c r="F26" s="198">
        <v>0.1</v>
      </c>
      <c r="G26" s="199">
        <v>480.50471364364523</v>
      </c>
      <c r="H26" s="200">
        <v>7.6900440695801361E-2</v>
      </c>
      <c r="I26" s="167">
        <v>193.8490399729973</v>
      </c>
      <c r="J26" s="167">
        <v>21.39526012061668</v>
      </c>
      <c r="K26" s="167">
        <v>0.74994900000000009</v>
      </c>
      <c r="L26" s="167">
        <v>105.266945208</v>
      </c>
      <c r="M26" s="167">
        <v>3.1109300555750043</v>
      </c>
      <c r="N26" s="167">
        <v>0</v>
      </c>
      <c r="O26" s="167">
        <v>0</v>
      </c>
      <c r="P26" s="167">
        <v>108.08211792209161</v>
      </c>
      <c r="Q26" s="167">
        <v>43.245424227928062</v>
      </c>
      <c r="R26" s="167">
        <v>4.8050471364364968</v>
      </c>
      <c r="S26" s="168">
        <v>480.50471364364518</v>
      </c>
    </row>
    <row r="27" spans="1:19" ht="25.5">
      <c r="A27" s="1852"/>
      <c r="B27" s="19" t="s">
        <v>33</v>
      </c>
      <c r="C27" s="1961"/>
      <c r="D27" s="29" t="s">
        <v>248</v>
      </c>
      <c r="E27" s="30">
        <v>2762.731430345988</v>
      </c>
      <c r="F27" s="198">
        <v>0.05</v>
      </c>
      <c r="G27" s="199">
        <v>138.13657151729942</v>
      </c>
      <c r="H27" s="200">
        <v>2.2107510965575092E-2</v>
      </c>
      <c r="I27" s="167">
        <v>63.71929793016988</v>
      </c>
      <c r="J27" s="167">
        <v>12.871298181894312</v>
      </c>
      <c r="K27" s="167">
        <v>5.3391999999999995E-2</v>
      </c>
      <c r="L27" s="167">
        <v>11.163482748</v>
      </c>
      <c r="M27" s="167">
        <v>0.98822772068199749</v>
      </c>
      <c r="N27" s="167">
        <v>0</v>
      </c>
      <c r="O27" s="167">
        <v>0</v>
      </c>
      <c r="P27" s="167">
        <v>35.527215784823277</v>
      </c>
      <c r="Q27" s="167">
        <v>12.432291436556946</v>
      </c>
      <c r="R27" s="167">
        <v>1.3813657151730014</v>
      </c>
      <c r="S27" s="168">
        <v>138.13657151729939</v>
      </c>
    </row>
    <row r="28" spans="1:19">
      <c r="A28" s="1852"/>
      <c r="B28" s="19" t="s">
        <v>34</v>
      </c>
      <c r="C28" s="1961"/>
      <c r="D28" s="29" t="s">
        <v>249</v>
      </c>
      <c r="E28" s="30">
        <v>681.19928507448594</v>
      </c>
      <c r="F28" s="201">
        <v>0.05</v>
      </c>
      <c r="G28" s="199">
        <v>34.059964253724296</v>
      </c>
      <c r="H28" s="200">
        <v>5.4509897339677822E-3</v>
      </c>
      <c r="I28" s="167">
        <v>15.891355730382907</v>
      </c>
      <c r="J28" s="167">
        <v>3.2100538575373472</v>
      </c>
      <c r="K28" s="167">
        <v>0.7220061000000001</v>
      </c>
      <c r="L28" s="167">
        <v>1.28516320834</v>
      </c>
      <c r="M28" s="167">
        <v>0.25282109582602841</v>
      </c>
      <c r="N28" s="167">
        <v>0</v>
      </c>
      <c r="O28" s="167">
        <v>0</v>
      </c>
      <c r="P28" s="167">
        <v>9.2925678362655884</v>
      </c>
      <c r="Q28" s="167">
        <v>3.0653967828351867</v>
      </c>
      <c r="R28" s="167">
        <v>0.34059964253724506</v>
      </c>
      <c r="S28" s="168">
        <v>34.059964253724303</v>
      </c>
    </row>
    <row r="29" spans="1:19" ht="45">
      <c r="A29" s="1853"/>
      <c r="B29" s="19" t="s">
        <v>35</v>
      </c>
      <c r="C29" s="1962"/>
      <c r="D29" s="29" t="s">
        <v>250</v>
      </c>
      <c r="E29" s="30">
        <v>601.34704488767522</v>
      </c>
      <c r="F29" s="201">
        <v>3.58</v>
      </c>
      <c r="G29" s="202">
        <v>2152.8224206978775</v>
      </c>
      <c r="H29" s="203">
        <v>0.34453978949777181</v>
      </c>
      <c r="I29" s="167">
        <v>337.49051008659285</v>
      </c>
      <c r="J29" s="167">
        <v>68.17308303749175</v>
      </c>
      <c r="K29" s="167">
        <v>48.9754024</v>
      </c>
      <c r="L29" s="167">
        <v>1193.8863930223999</v>
      </c>
      <c r="M29" s="167">
        <v>6.7588982248760887</v>
      </c>
      <c r="N29" s="167">
        <v>0</v>
      </c>
      <c r="O29" s="167">
        <v>0</v>
      </c>
      <c r="P29" s="167">
        <v>282.25589185672857</v>
      </c>
      <c r="Q29" s="167">
        <v>193.75401786280892</v>
      </c>
      <c r="R29" s="167">
        <v>21.528224206978852</v>
      </c>
      <c r="S29" s="168">
        <v>2152.8224206978766</v>
      </c>
    </row>
    <row r="30" spans="1:19" ht="38.25">
      <c r="A30" s="1944" t="s">
        <v>29</v>
      </c>
      <c r="B30" s="15" t="s">
        <v>36</v>
      </c>
      <c r="C30" s="1960" t="s">
        <v>37</v>
      </c>
      <c r="D30" s="132"/>
      <c r="E30" s="204"/>
      <c r="F30" s="205"/>
      <c r="G30" s="106"/>
      <c r="H30" s="194"/>
      <c r="I30" s="161"/>
      <c r="J30" s="195"/>
      <c r="K30" s="195"/>
      <c r="L30" s="195"/>
      <c r="M30" s="195"/>
      <c r="N30" s="196"/>
      <c r="O30" s="197"/>
      <c r="P30" s="197"/>
      <c r="Q30" s="197"/>
      <c r="R30" s="196"/>
      <c r="S30" s="197"/>
    </row>
    <row r="31" spans="1:19" ht="24">
      <c r="A31" s="1945"/>
      <c r="B31" s="20" t="s">
        <v>39</v>
      </c>
      <c r="C31" s="1961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19">
      <c r="A32" s="1945"/>
      <c r="B32" s="213" t="s">
        <v>13</v>
      </c>
      <c r="C32" s="1961"/>
      <c r="D32" s="206"/>
      <c r="E32" s="207"/>
      <c r="F32" s="208"/>
      <c r="G32" s="209"/>
      <c r="H32" s="200"/>
      <c r="I32" s="167"/>
      <c r="J32" s="210"/>
      <c r="K32" s="210"/>
      <c r="L32" s="210"/>
      <c r="M32" s="210"/>
      <c r="N32" s="211"/>
      <c r="O32" s="212"/>
      <c r="P32" s="212"/>
      <c r="Q32" s="212"/>
      <c r="R32" s="211"/>
      <c r="S32" s="212"/>
    </row>
    <row r="33" spans="1:19">
      <c r="A33" s="1945"/>
      <c r="B33" s="214" t="s">
        <v>14</v>
      </c>
      <c r="C33" s="1961"/>
      <c r="D33" s="29" t="s">
        <v>251</v>
      </c>
      <c r="E33" s="16">
        <v>977.20461054117141</v>
      </c>
      <c r="F33" s="208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19">
      <c r="A34" s="1945"/>
      <c r="B34" s="214" t="s">
        <v>15</v>
      </c>
      <c r="C34" s="1961"/>
      <c r="D34" s="29" t="s">
        <v>252</v>
      </c>
      <c r="E34" s="16">
        <v>422.96781417391372</v>
      </c>
      <c r="F34" s="208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19">
      <c r="A35" s="1945"/>
      <c r="B35" s="214" t="s">
        <v>16</v>
      </c>
      <c r="C35" s="1961"/>
      <c r="D35" s="29" t="s">
        <v>252</v>
      </c>
      <c r="E35" s="16">
        <v>457.39808578148273</v>
      </c>
      <c r="F35" s="201">
        <v>7.6000000000000005</v>
      </c>
      <c r="G35" s="209">
        <v>3476.2254519392691</v>
      </c>
      <c r="H35" s="200">
        <v>0.55633849496499399</v>
      </c>
      <c r="I35" s="167">
        <v>1119.8161457095894</v>
      </c>
      <c r="J35" s="167">
        <v>226.20286143333701</v>
      </c>
      <c r="K35" s="167">
        <v>134.88381200000001</v>
      </c>
      <c r="L35" s="167">
        <v>997.50174374400001</v>
      </c>
      <c r="M35" s="167">
        <v>18.221513037371771</v>
      </c>
      <c r="N35" s="167">
        <v>0</v>
      </c>
      <c r="O35" s="167">
        <v>0</v>
      </c>
      <c r="P35" s="167">
        <v>631.97683082104413</v>
      </c>
      <c r="Q35" s="167">
        <v>312.86029067453421</v>
      </c>
      <c r="R35" s="168">
        <v>34.762254519392719</v>
      </c>
      <c r="S35" s="212">
        <v>3476.2254519392686</v>
      </c>
    </row>
    <row r="36" spans="1:19" ht="60">
      <c r="A36" s="1945"/>
      <c r="B36" s="20" t="s">
        <v>40</v>
      </c>
      <c r="C36" s="1961"/>
      <c r="D36" s="29" t="s">
        <v>38</v>
      </c>
      <c r="E36" s="16">
        <v>1.197248866200316</v>
      </c>
      <c r="F36" s="201">
        <v>520.70000000000005</v>
      </c>
      <c r="G36" s="209">
        <v>623.40748463050465</v>
      </c>
      <c r="H36" s="200">
        <v>9.9770738850026339E-2</v>
      </c>
      <c r="I36" s="167">
        <v>219.48290245992004</v>
      </c>
      <c r="J36" s="167">
        <v>44.33554629690385</v>
      </c>
      <c r="K36" s="167">
        <v>4.9203734394494401</v>
      </c>
      <c r="L36" s="167">
        <v>176.91902544697939</v>
      </c>
      <c r="M36" s="167">
        <v>3.5713992729756576</v>
      </c>
      <c r="N36" s="167">
        <v>0</v>
      </c>
      <c r="O36" s="167">
        <v>0</v>
      </c>
      <c r="P36" s="167">
        <v>114.40491351543936</v>
      </c>
      <c r="Q36" s="167">
        <v>53.539249352531812</v>
      </c>
      <c r="R36" s="168">
        <v>6.234074846305055</v>
      </c>
      <c r="S36" s="212">
        <v>623.40748463050454</v>
      </c>
    </row>
    <row r="37" spans="1:19" ht="36">
      <c r="A37" s="1945"/>
      <c r="B37" s="20" t="s">
        <v>41</v>
      </c>
      <c r="C37" s="1961"/>
      <c r="D37" s="29" t="s">
        <v>253</v>
      </c>
      <c r="E37" s="16">
        <v>4080.0586663749868</v>
      </c>
      <c r="F37" s="201">
        <v>0.15000000000000002</v>
      </c>
      <c r="G37" s="209">
        <v>612.00879995624814</v>
      </c>
      <c r="H37" s="200">
        <v>9.7946482292466566E-2</v>
      </c>
      <c r="I37" s="167">
        <v>232.76017696438356</v>
      </c>
      <c r="J37" s="167">
        <v>47.302700208908867</v>
      </c>
      <c r="K37" s="167">
        <v>0.59281450000000013</v>
      </c>
      <c r="L37" s="167">
        <v>136.58043528800002</v>
      </c>
      <c r="M37" s="167">
        <v>3.7291770876822969</v>
      </c>
      <c r="N37" s="167">
        <v>0</v>
      </c>
      <c r="O37" s="167">
        <v>0</v>
      </c>
      <c r="P37" s="167">
        <v>129.71428807091789</v>
      </c>
      <c r="Q37" s="167">
        <v>55.209119836792929</v>
      </c>
      <c r="R37" s="168">
        <v>6.1200879995624984</v>
      </c>
      <c r="S37" s="212">
        <v>612.00879995624803</v>
      </c>
    </row>
    <row r="38" spans="1:19" ht="48">
      <c r="A38" s="1945"/>
      <c r="B38" s="20" t="s">
        <v>42</v>
      </c>
      <c r="C38" s="1961"/>
      <c r="D38" s="29" t="s">
        <v>254</v>
      </c>
      <c r="E38" s="16">
        <v>542.63400340229032</v>
      </c>
      <c r="F38" s="201">
        <v>0.48</v>
      </c>
      <c r="G38" s="209">
        <v>260.46432163309936</v>
      </c>
      <c r="H38" s="200">
        <v>4.1684962811775715E-2</v>
      </c>
      <c r="I38" s="167">
        <v>120.02385134465754</v>
      </c>
      <c r="J38" s="167">
        <v>24.244817971620826</v>
      </c>
      <c r="K38" s="167">
        <v>0.28354559999999995</v>
      </c>
      <c r="L38" s="167">
        <v>23.440683763199999</v>
      </c>
      <c r="M38" s="167">
        <v>1.9530136089316799</v>
      </c>
      <c r="N38" s="167">
        <v>0</v>
      </c>
      <c r="O38" s="167">
        <v>0</v>
      </c>
      <c r="P38" s="167">
        <v>64.471977181379359</v>
      </c>
      <c r="Q38" s="167">
        <v>23.441788946978942</v>
      </c>
      <c r="R38" s="168">
        <v>2.604643216331012</v>
      </c>
      <c r="S38" s="212">
        <v>260.4643216330993</v>
      </c>
    </row>
    <row r="39" spans="1:19" ht="45">
      <c r="A39" s="1945"/>
      <c r="B39" s="20" t="s">
        <v>43</v>
      </c>
      <c r="C39" s="1961"/>
      <c r="D39" s="29" t="s">
        <v>255</v>
      </c>
      <c r="E39" s="16">
        <v>306.58840066870818</v>
      </c>
      <c r="F39" s="201">
        <v>2.4</v>
      </c>
      <c r="G39" s="209">
        <v>735.81216160489964</v>
      </c>
      <c r="H39" s="200">
        <v>0.11776009244044867</v>
      </c>
      <c r="I39" s="167">
        <v>163.27419140909589</v>
      </c>
      <c r="J39" s="167">
        <v>32.98138666463737</v>
      </c>
      <c r="K39" s="167">
        <v>30.715177655999994</v>
      </c>
      <c r="L39" s="167">
        <v>314.64810702124799</v>
      </c>
      <c r="M39" s="167">
        <v>3.1487738279851327</v>
      </c>
      <c r="N39" s="167">
        <v>0</v>
      </c>
      <c r="O39" s="167">
        <v>0</v>
      </c>
      <c r="P39" s="167">
        <v>117.70728809555307</v>
      </c>
      <c r="Q39" s="167">
        <v>65.979115314331153</v>
      </c>
      <c r="R39" s="168">
        <v>7.3581216160489999</v>
      </c>
      <c r="S39" s="212">
        <v>735.81216160489942</v>
      </c>
    </row>
    <row r="40" spans="1:19" ht="24">
      <c r="A40" s="1945"/>
      <c r="B40" s="20" t="s">
        <v>256</v>
      </c>
      <c r="C40" s="1961"/>
      <c r="D40" s="29" t="s">
        <v>257</v>
      </c>
      <c r="E40" s="16">
        <v>156.95420578206742</v>
      </c>
      <c r="F40" s="201">
        <v>22</v>
      </c>
      <c r="G40" s="209">
        <v>3452.9925272054834</v>
      </c>
      <c r="H40" s="200">
        <v>0.55262027514331391</v>
      </c>
      <c r="I40" s="167">
        <v>1625.9762372383559</v>
      </c>
      <c r="J40" s="167">
        <v>328.44719992214789</v>
      </c>
      <c r="K40" s="167">
        <v>35.910379999999996</v>
      </c>
      <c r="L40" s="167">
        <v>206.43703520000005</v>
      </c>
      <c r="M40" s="167">
        <v>26.457688897244207</v>
      </c>
      <c r="N40" s="167">
        <v>0</v>
      </c>
      <c r="O40" s="167">
        <v>0</v>
      </c>
      <c r="P40" s="167">
        <v>884.46473322718634</v>
      </c>
      <c r="Q40" s="167">
        <v>310.76932744849353</v>
      </c>
      <c r="R40" s="168">
        <v>34.52992527205479</v>
      </c>
      <c r="S40" s="212">
        <v>3452.9925272054829</v>
      </c>
    </row>
    <row r="41" spans="1:19" ht="24">
      <c r="A41" s="1946"/>
      <c r="B41" s="41" t="s">
        <v>44</v>
      </c>
      <c r="C41" s="1962"/>
      <c r="D41" s="34" t="s">
        <v>247</v>
      </c>
      <c r="E41" s="16">
        <v>7155.5468887154684</v>
      </c>
      <c r="F41" s="190"/>
      <c r="G41" s="209">
        <v>0</v>
      </c>
      <c r="H41" s="200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168">
        <v>0</v>
      </c>
      <c r="S41" s="212">
        <v>0</v>
      </c>
    </row>
    <row r="42" spans="1:19" ht="51">
      <c r="A42" s="21" t="s">
        <v>45</v>
      </c>
      <c r="B42" s="22" t="s">
        <v>46</v>
      </c>
      <c r="C42" s="2"/>
      <c r="D42" s="2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19">
      <c r="A43" s="1944" t="s">
        <v>47</v>
      </c>
      <c r="B43" s="23" t="s">
        <v>48</v>
      </c>
      <c r="C43" s="24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</row>
    <row r="44" spans="1:19">
      <c r="A44" s="1945"/>
      <c r="B44" s="27" t="s">
        <v>49</v>
      </c>
      <c r="C44" s="28" t="s">
        <v>52</v>
      </c>
      <c r="D44" s="29" t="s">
        <v>50</v>
      </c>
      <c r="E44" s="30">
        <v>93.576840809582535</v>
      </c>
      <c r="F44" s="220">
        <v>0</v>
      </c>
      <c r="G44" s="180">
        <v>0</v>
      </c>
      <c r="H44" s="166">
        <v>0</v>
      </c>
      <c r="I44" s="167">
        <v>0</v>
      </c>
      <c r="J44" s="168">
        <v>0</v>
      </c>
      <c r="K44" s="167">
        <v>0</v>
      </c>
      <c r="L44" s="167">
        <v>0</v>
      </c>
      <c r="M44" s="167">
        <v>0</v>
      </c>
      <c r="N44" s="167">
        <v>0</v>
      </c>
      <c r="O44" s="167">
        <v>0</v>
      </c>
      <c r="P44" s="167">
        <v>0</v>
      </c>
      <c r="Q44" s="167">
        <v>0</v>
      </c>
      <c r="R44" s="168">
        <v>0</v>
      </c>
      <c r="S44" s="212">
        <v>0</v>
      </c>
    </row>
    <row r="45" spans="1:19">
      <c r="A45" s="1945"/>
      <c r="B45" s="27" t="s">
        <v>51</v>
      </c>
      <c r="C45" s="28" t="s">
        <v>52</v>
      </c>
      <c r="D45" s="29" t="s">
        <v>53</v>
      </c>
      <c r="E45" s="30">
        <v>93.576840809582535</v>
      </c>
      <c r="F45" s="220">
        <v>8</v>
      </c>
      <c r="G45" s="180">
        <v>748.61472647666028</v>
      </c>
      <c r="H45" s="166">
        <v>0.11980902734726655</v>
      </c>
      <c r="I45" s="167">
        <v>390.2081669260275</v>
      </c>
      <c r="J45" s="168">
        <v>78.822049719057546</v>
      </c>
      <c r="K45" s="167">
        <v>0</v>
      </c>
      <c r="L45" s="167">
        <v>0</v>
      </c>
      <c r="M45" s="167">
        <v>8.3850140429519797</v>
      </c>
      <c r="N45" s="167">
        <v>0</v>
      </c>
      <c r="O45" s="167">
        <v>0</v>
      </c>
      <c r="P45" s="167">
        <v>196.33802314095723</v>
      </c>
      <c r="Q45" s="167">
        <v>67.375325382899433</v>
      </c>
      <c r="R45" s="168">
        <v>7.4861472647666005</v>
      </c>
      <c r="S45" s="212">
        <v>748.61472647666028</v>
      </c>
    </row>
    <row r="46" spans="1:19" ht="22.5">
      <c r="A46" s="1945"/>
      <c r="B46" s="27" t="s">
        <v>54</v>
      </c>
      <c r="C46" s="31" t="s">
        <v>55</v>
      </c>
      <c r="D46" s="29" t="s">
        <v>56</v>
      </c>
      <c r="E46" s="30">
        <v>64.983917228876734</v>
      </c>
      <c r="F46" s="221">
        <v>3</v>
      </c>
      <c r="G46" s="180">
        <v>194.95175168663019</v>
      </c>
      <c r="H46" s="166">
        <v>3.1200267538350646E-2</v>
      </c>
      <c r="I46" s="167">
        <v>101.61671013698628</v>
      </c>
      <c r="J46" s="168">
        <v>20.526575447671231</v>
      </c>
      <c r="K46" s="167">
        <v>0</v>
      </c>
      <c r="L46" s="167">
        <v>0</v>
      </c>
      <c r="M46" s="167">
        <v>2.1835974070187447</v>
      </c>
      <c r="N46" s="167">
        <v>0</v>
      </c>
      <c r="O46" s="167">
        <v>0</v>
      </c>
      <c r="P46" s="167">
        <v>51.129693526290936</v>
      </c>
      <c r="Q46" s="167">
        <v>17.54565765179672</v>
      </c>
      <c r="R46" s="168">
        <v>1.9495175168662939</v>
      </c>
      <c r="S46" s="212">
        <v>194.95175168663019</v>
      </c>
    </row>
    <row r="47" spans="1:19" ht="33.75">
      <c r="A47" s="1946"/>
      <c r="B47" s="32" t="s">
        <v>57</v>
      </c>
      <c r="C47" s="33" t="s">
        <v>37</v>
      </c>
      <c r="D47" s="34" t="s">
        <v>58</v>
      </c>
      <c r="E47" s="35">
        <v>74.374665417378125</v>
      </c>
      <c r="F47" s="172">
        <v>6.4</v>
      </c>
      <c r="G47" s="189">
        <v>475.99785867122</v>
      </c>
      <c r="H47" s="174">
        <v>7.6179159252163745E-2</v>
      </c>
      <c r="I47" s="167">
        <v>243.22975738389047</v>
      </c>
      <c r="J47" s="168">
        <v>49.132410991545868</v>
      </c>
      <c r="K47" s="167">
        <v>0</v>
      </c>
      <c r="L47" s="167">
        <v>9.6940647767040016</v>
      </c>
      <c r="M47" s="167">
        <v>3.9578052274276838</v>
      </c>
      <c r="N47" s="167">
        <v>0</v>
      </c>
      <c r="O47" s="167">
        <v>0</v>
      </c>
      <c r="P47" s="167">
        <v>122.38403442452999</v>
      </c>
      <c r="Q47" s="167">
        <v>42.839807280409808</v>
      </c>
      <c r="R47" s="168">
        <v>4.7599785867122115</v>
      </c>
      <c r="S47" s="212">
        <v>475.99785867122006</v>
      </c>
    </row>
    <row r="48" spans="1:19" ht="25.5">
      <c r="A48" s="222" t="s">
        <v>59</v>
      </c>
      <c r="B48" s="223" t="s">
        <v>60</v>
      </c>
      <c r="C48" s="224"/>
      <c r="D48" s="34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</row>
    <row r="49" spans="1:19" ht="38.25">
      <c r="A49" s="226" t="s">
        <v>61</v>
      </c>
      <c r="B49" s="18" t="s">
        <v>62</v>
      </c>
      <c r="C49" s="227"/>
      <c r="D49" s="1963" t="s">
        <v>38</v>
      </c>
      <c r="E49" s="2002">
        <v>12.240150382004195</v>
      </c>
      <c r="F49" s="1874">
        <v>520.70000000000005</v>
      </c>
      <c r="G49" s="1892">
        <v>6373.4463039095854</v>
      </c>
      <c r="H49" s="1894">
        <v>1.020012531833683</v>
      </c>
      <c r="I49" s="1883">
        <v>2931.3951344512893</v>
      </c>
      <c r="J49" s="1883">
        <v>592.51153216173623</v>
      </c>
      <c r="K49" s="1883">
        <v>101.99096098543183</v>
      </c>
      <c r="L49" s="1883">
        <v>581.31678147134221</v>
      </c>
      <c r="M49" s="1883">
        <v>56.408884622391483</v>
      </c>
      <c r="N49" s="1883">
        <v>0</v>
      </c>
      <c r="O49" s="1883">
        <v>0</v>
      </c>
      <c r="P49" s="1883">
        <v>1472.491385536458</v>
      </c>
      <c r="Q49" s="1883">
        <v>573.60016735186275</v>
      </c>
      <c r="R49" s="1883">
        <v>63.734463039095701</v>
      </c>
      <c r="S49" s="1883">
        <v>6373.4493096196074</v>
      </c>
    </row>
    <row r="50" spans="1:19" ht="38.25">
      <c r="A50" s="231"/>
      <c r="B50" s="232" t="s">
        <v>63</v>
      </c>
      <c r="C50" s="233" t="s">
        <v>64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 ht="76.5">
      <c r="A51" s="238"/>
      <c r="B51" s="232" t="s">
        <v>65</v>
      </c>
      <c r="C51" s="233" t="s">
        <v>66</v>
      </c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24">
      <c r="A52" s="238"/>
      <c r="B52" s="232" t="s">
        <v>67</v>
      </c>
      <c r="C52" s="1975" t="s">
        <v>258</v>
      </c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 ht="36">
      <c r="A53" s="238"/>
      <c r="B53" s="232" t="s">
        <v>68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69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70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71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>
      <c r="A57" s="238"/>
      <c r="B57" s="232" t="s">
        <v>72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 ht="36">
      <c r="A58" s="238"/>
      <c r="B58" s="232" t="s">
        <v>73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74</v>
      </c>
      <c r="C59" s="1975"/>
      <c r="D59" s="1964"/>
      <c r="E59" s="200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>
      <c r="A60" s="238"/>
      <c r="B60" s="232" t="s">
        <v>75</v>
      </c>
      <c r="C60" s="1975"/>
      <c r="D60" s="1964"/>
      <c r="E60" s="200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</row>
    <row r="61" spans="1:19" ht="89.25">
      <c r="A61" s="239"/>
      <c r="B61" s="240" t="s">
        <v>76</v>
      </c>
      <c r="C61" s="241" t="s">
        <v>77</v>
      </c>
      <c r="D61" s="34" t="s">
        <v>259</v>
      </c>
      <c r="E61" s="35">
        <v>2099.0528703355221</v>
      </c>
      <c r="F61" s="242">
        <v>0</v>
      </c>
      <c r="G61" s="189">
        <v>0</v>
      </c>
      <c r="H61" s="174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</row>
    <row r="62" spans="1:19" ht="38.25">
      <c r="A62" s="226" t="s">
        <v>61</v>
      </c>
      <c r="B62" s="18" t="s">
        <v>78</v>
      </c>
      <c r="C62" s="87"/>
      <c r="D62" s="25"/>
      <c r="E62" s="25"/>
      <c r="F62" s="164"/>
      <c r="G62" s="180"/>
      <c r="H62" s="166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</row>
    <row r="63" spans="1:19">
      <c r="A63" s="1940"/>
      <c r="B63" s="243" t="s">
        <v>79</v>
      </c>
      <c r="C63" s="86"/>
      <c r="D63" s="1964" t="s">
        <v>38</v>
      </c>
      <c r="E63" s="1938">
        <v>8.1161719024279044</v>
      </c>
      <c r="F63" s="1875">
        <v>520.70000000000005</v>
      </c>
      <c r="G63" s="1901">
        <v>4226.0907095942102</v>
      </c>
      <c r="H63" s="1902">
        <v>0.6763476585356587</v>
      </c>
      <c r="I63" s="1896">
        <v>1498.6356640384934</v>
      </c>
      <c r="J63" s="1896">
        <v>302.72440413577561</v>
      </c>
      <c r="K63" s="1896">
        <v>8.6785812375803708</v>
      </c>
      <c r="L63" s="1896">
        <v>1082.9740787281232</v>
      </c>
      <c r="M63" s="1896">
        <v>30.232537433173263</v>
      </c>
      <c r="N63" s="1896">
        <v>0</v>
      </c>
      <c r="O63" s="1896">
        <v>0</v>
      </c>
      <c r="P63" s="1896">
        <v>880.23637306164358</v>
      </c>
      <c r="Q63" s="1896">
        <v>380.34816386347893</v>
      </c>
      <c r="R63" s="1896">
        <v>42.260907095942564</v>
      </c>
      <c r="S63" s="1896">
        <v>4226.0907095942111</v>
      </c>
    </row>
    <row r="64" spans="1:19" ht="48">
      <c r="A64" s="1940"/>
      <c r="B64" s="244" t="s">
        <v>80</v>
      </c>
      <c r="C64" s="87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>
      <c r="A65" s="1940"/>
      <c r="B65" s="244" t="s">
        <v>81</v>
      </c>
      <c r="C65" s="197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 ht="36">
      <c r="A66" s="1940"/>
      <c r="B66" s="244" t="s">
        <v>82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83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>
      <c r="A68" s="1940"/>
      <c r="B68" s="244" t="s">
        <v>84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24">
      <c r="A69" s="1940"/>
      <c r="B69" s="244" t="s">
        <v>85</v>
      </c>
      <c r="C69" s="197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</row>
    <row r="70" spans="1:19" ht="89.25">
      <c r="A70" s="1941"/>
      <c r="B70" s="245" t="s">
        <v>76</v>
      </c>
      <c r="C70" s="89" t="s">
        <v>77</v>
      </c>
      <c r="D70" s="34" t="s">
        <v>259</v>
      </c>
      <c r="E70" s="246">
        <v>2099.0528703355221</v>
      </c>
      <c r="F70" s="242">
        <v>1</v>
      </c>
      <c r="G70" s="189">
        <v>2099.0528703355221</v>
      </c>
      <c r="H70" s="174">
        <v>0.33593445847505315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</row>
    <row r="71" spans="1:19">
      <c r="A71" s="1934"/>
      <c r="B71" s="247" t="s">
        <v>86</v>
      </c>
      <c r="C71" s="18"/>
      <c r="D71" s="1963" t="s">
        <v>38</v>
      </c>
      <c r="E71" s="1937">
        <v>11.578393545992489</v>
      </c>
      <c r="F71" s="1874">
        <v>520.70000000000005</v>
      </c>
      <c r="G71" s="1892">
        <v>6028.8695193982894</v>
      </c>
      <c r="H71" s="1894">
        <v>0.96486612883270739</v>
      </c>
      <c r="I71" s="1883">
        <v>3099.2472801633539</v>
      </c>
      <c r="J71" s="1883">
        <v>626.04795059299749</v>
      </c>
      <c r="K71" s="1883">
        <v>0.3229979966233904</v>
      </c>
      <c r="L71" s="1883">
        <v>76.820936915637901</v>
      </c>
      <c r="M71" s="1883">
        <v>52.651803153801097</v>
      </c>
      <c r="N71" s="1883">
        <v>0</v>
      </c>
      <c r="O71" s="1883">
        <v>0</v>
      </c>
      <c r="P71" s="1883">
        <v>1568.8455582217562</v>
      </c>
      <c r="Q71" s="1883">
        <v>544.6442971601366</v>
      </c>
      <c r="R71" s="1883">
        <v>60.288695193982974</v>
      </c>
      <c r="S71" s="1883">
        <v>6028.8695193982894</v>
      </c>
    </row>
    <row r="72" spans="1:19" ht="38.25">
      <c r="A72" s="1935"/>
      <c r="B72" s="244" t="s">
        <v>87</v>
      </c>
      <c r="C72" s="87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4" t="s">
        <v>81</v>
      </c>
      <c r="C73" s="197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>
      <c r="A74" s="1935"/>
      <c r="B74" s="248"/>
      <c r="C74" s="197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</row>
    <row r="75" spans="1:19" ht="25.5">
      <c r="A75" s="1936"/>
      <c r="B75" s="249" t="s">
        <v>88</v>
      </c>
      <c r="C75" s="89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</row>
    <row r="76" spans="1:19" ht="127.5">
      <c r="A76" s="253" t="s">
        <v>89</v>
      </c>
      <c r="B76" s="254" t="s">
        <v>90</v>
      </c>
      <c r="C76" s="42" t="s">
        <v>91</v>
      </c>
      <c r="D76" s="43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</row>
    <row r="77" spans="1:19" ht="63.75">
      <c r="A77" s="1927" t="s">
        <v>95</v>
      </c>
      <c r="B77" s="178" t="s">
        <v>93</v>
      </c>
      <c r="C77" s="1976" t="s">
        <v>94</v>
      </c>
      <c r="D77" s="1963" t="s">
        <v>38</v>
      </c>
      <c r="E77" s="204"/>
      <c r="F77" s="257"/>
      <c r="G77" s="160"/>
      <c r="H77" s="157"/>
      <c r="I77" s="161"/>
      <c r="J77" s="161"/>
      <c r="K77" s="161"/>
      <c r="L77" s="161"/>
      <c r="M77" s="153"/>
      <c r="N77" s="162"/>
      <c r="O77" s="162"/>
      <c r="P77" s="162"/>
      <c r="Q77" s="162"/>
      <c r="R77" s="162"/>
      <c r="S77" s="162"/>
    </row>
    <row r="78" spans="1:19">
      <c r="A78" s="1928"/>
      <c r="B78" s="258" t="s">
        <v>260</v>
      </c>
      <c r="C78" s="1975"/>
      <c r="D78" s="1964"/>
      <c r="E78" s="16">
        <v>27.733314329288419</v>
      </c>
      <c r="F78" s="259"/>
      <c r="G78" s="165">
        <v>0</v>
      </c>
      <c r="H78" s="166">
        <v>0</v>
      </c>
      <c r="I78" s="167">
        <v>0</v>
      </c>
      <c r="J78" s="167">
        <v>0</v>
      </c>
      <c r="K78" s="167">
        <v>0</v>
      </c>
      <c r="L78" s="167">
        <v>0</v>
      </c>
      <c r="M78" s="168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</row>
    <row r="79" spans="1:19">
      <c r="A79" s="1929"/>
      <c r="B79" s="260" t="s">
        <v>261</v>
      </c>
      <c r="C79" s="1977"/>
      <c r="D79" s="1974"/>
      <c r="E79" s="17">
        <v>29.093629578047384</v>
      </c>
      <c r="F79" s="262">
        <v>520.70000000000005</v>
      </c>
      <c r="G79" s="173">
        <v>15149.052921289274</v>
      </c>
      <c r="H79" s="174">
        <v>2.4244691315039488</v>
      </c>
      <c r="I79" s="175">
        <v>7735.3775266886132</v>
      </c>
      <c r="J79" s="175">
        <v>1562.5462603910998</v>
      </c>
      <c r="K79" s="175">
        <v>0</v>
      </c>
      <c r="L79" s="175">
        <v>289.89671636920235</v>
      </c>
      <c r="M79" s="176">
        <v>154.17708742957996</v>
      </c>
      <c r="N79" s="177">
        <v>0</v>
      </c>
      <c r="O79" s="177">
        <v>0</v>
      </c>
      <c r="P79" s="177">
        <v>3892.1500382818522</v>
      </c>
      <c r="Q79" s="177">
        <v>1363.4147629160348</v>
      </c>
      <c r="R79" s="177">
        <v>151.490529212892</v>
      </c>
      <c r="S79" s="177">
        <v>15149.052921289274</v>
      </c>
    </row>
    <row r="80" spans="1:19" ht="76.5">
      <c r="A80" s="263" t="s">
        <v>98</v>
      </c>
      <c r="B80" s="58" t="s">
        <v>96</v>
      </c>
      <c r="C80" s="264" t="s">
        <v>262</v>
      </c>
      <c r="D80" s="59" t="s">
        <v>97</v>
      </c>
      <c r="E80" s="60">
        <v>281.1898880555068</v>
      </c>
      <c r="F80" s="265">
        <v>0</v>
      </c>
      <c r="G80" s="189">
        <v>0</v>
      </c>
      <c r="H80" s="174">
        <v>0</v>
      </c>
      <c r="I80" s="176">
        <v>0</v>
      </c>
      <c r="J80" s="176">
        <v>0</v>
      </c>
      <c r="K80" s="176">
        <v>0</v>
      </c>
      <c r="L80" s="176">
        <v>0</v>
      </c>
      <c r="M80" s="176">
        <v>0</v>
      </c>
      <c r="N80" s="176">
        <v>0</v>
      </c>
      <c r="O80" s="176">
        <v>0</v>
      </c>
      <c r="P80" s="176">
        <v>0</v>
      </c>
      <c r="Q80" s="176">
        <v>0</v>
      </c>
      <c r="R80" s="176">
        <v>0</v>
      </c>
      <c r="S80" s="177">
        <v>0</v>
      </c>
    </row>
    <row r="81" spans="1:19">
      <c r="A81" s="266" t="s">
        <v>263</v>
      </c>
      <c r="B81" s="267" t="s">
        <v>264</v>
      </c>
      <c r="C81" s="268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</row>
    <row r="82" spans="1:19" ht="25.5">
      <c r="A82" s="270" t="s">
        <v>61</v>
      </c>
      <c r="B82" s="61" t="s">
        <v>99</v>
      </c>
      <c r="C82" s="62"/>
      <c r="D82" s="271"/>
      <c r="E82" s="272"/>
      <c r="F82" s="273"/>
      <c r="G82" s="160"/>
      <c r="H82" s="157"/>
      <c r="I82" s="153"/>
      <c r="J82" s="153"/>
      <c r="K82" s="153"/>
      <c r="L82" s="153"/>
      <c r="M82" s="153"/>
      <c r="N82" s="153"/>
      <c r="O82" s="153"/>
      <c r="P82" s="153"/>
      <c r="Q82" s="153"/>
      <c r="R82" s="153"/>
      <c r="S82" s="153"/>
    </row>
    <row r="83" spans="1:19" ht="25.5">
      <c r="A83" s="274"/>
      <c r="B83" s="275" t="s">
        <v>265</v>
      </c>
      <c r="C83" s="1978" t="s">
        <v>28</v>
      </c>
      <c r="D83" s="276" t="s">
        <v>266</v>
      </c>
      <c r="E83" s="277">
        <v>874.59738802622167</v>
      </c>
      <c r="F83" s="186">
        <v>1</v>
      </c>
      <c r="G83" s="165">
        <v>874.59738802622167</v>
      </c>
      <c r="H83" s="166">
        <v>0.13997141476637565</v>
      </c>
      <c r="I83" s="168">
        <v>474.06009863013696</v>
      </c>
      <c r="J83" s="168">
        <v>95.760139923287653</v>
      </c>
      <c r="K83" s="168">
        <v>0</v>
      </c>
      <c r="L83" s="168">
        <v>0</v>
      </c>
      <c r="M83" s="168">
        <v>7.7985621679240875</v>
      </c>
      <c r="N83" s="168">
        <v>0</v>
      </c>
      <c r="O83" s="168">
        <v>0</v>
      </c>
      <c r="P83" s="168">
        <v>209.5188485022509</v>
      </c>
      <c r="Q83" s="168">
        <v>78.713764922359957</v>
      </c>
      <c r="R83" s="167">
        <v>8.7459738802622269</v>
      </c>
      <c r="S83" s="168">
        <v>874.59738802622167</v>
      </c>
    </row>
    <row r="84" spans="1:19">
      <c r="A84" s="274"/>
      <c r="B84" s="275" t="s">
        <v>267</v>
      </c>
      <c r="C84" s="1978"/>
      <c r="D84" s="276" t="s">
        <v>266</v>
      </c>
      <c r="E84" s="277">
        <v>655.94804101966645</v>
      </c>
      <c r="F84" s="186">
        <v>1</v>
      </c>
      <c r="G84" s="165">
        <v>655.94804101966645</v>
      </c>
      <c r="H84" s="166">
        <v>0.10497856107478176</v>
      </c>
      <c r="I84" s="168">
        <v>355.54507397260272</v>
      </c>
      <c r="J84" s="168">
        <v>71.820104942465747</v>
      </c>
      <c r="K84" s="168">
        <v>0</v>
      </c>
      <c r="L84" s="168">
        <v>0</v>
      </c>
      <c r="M84" s="168">
        <v>5.8489216259430652</v>
      </c>
      <c r="N84" s="168">
        <v>0</v>
      </c>
      <c r="O84" s="168">
        <v>0</v>
      </c>
      <c r="P84" s="168">
        <v>157.13913637668821</v>
      </c>
      <c r="Q84" s="168">
        <v>59.035323691769975</v>
      </c>
      <c r="R84" s="167">
        <v>6.5594804101966702</v>
      </c>
      <c r="S84" s="168">
        <v>655.94804101966645</v>
      </c>
    </row>
    <row r="85" spans="1:19" ht="25.5">
      <c r="A85" s="274"/>
      <c r="B85" s="275" t="s">
        <v>268</v>
      </c>
      <c r="C85" s="1978"/>
      <c r="D85" s="276" t="s">
        <v>100</v>
      </c>
      <c r="E85" s="277">
        <v>7836.3925967149507</v>
      </c>
      <c r="F85" s="186">
        <v>0.01</v>
      </c>
      <c r="G85" s="165">
        <v>78.363925967149513</v>
      </c>
      <c r="H85" s="166">
        <v>1.2541438763067266E-2</v>
      </c>
      <c r="I85" s="168">
        <v>42.475784837260278</v>
      </c>
      <c r="J85" s="168">
        <v>8.5801085371265771</v>
      </c>
      <c r="K85" s="168">
        <v>0</v>
      </c>
      <c r="L85" s="168">
        <v>0</v>
      </c>
      <c r="M85" s="168">
        <v>0.69875117024599831</v>
      </c>
      <c r="N85" s="168">
        <v>0</v>
      </c>
      <c r="O85" s="168">
        <v>0</v>
      </c>
      <c r="P85" s="168">
        <v>18.77288882580169</v>
      </c>
      <c r="Q85" s="168">
        <v>7.0527533370434554</v>
      </c>
      <c r="R85" s="167">
        <v>0.7836392596714995</v>
      </c>
      <c r="S85" s="168">
        <v>78.363925967149498</v>
      </c>
    </row>
    <row r="86" spans="1:19" ht="51">
      <c r="A86" s="274"/>
      <c r="B86" s="275" t="s">
        <v>269</v>
      </c>
      <c r="C86" s="1978"/>
      <c r="D86" s="276" t="s">
        <v>103</v>
      </c>
      <c r="E86" s="277">
        <v>195.90981491787375</v>
      </c>
      <c r="F86" s="186">
        <v>1</v>
      </c>
      <c r="G86" s="165">
        <v>195.90981491787375</v>
      </c>
      <c r="H86" s="166">
        <v>3.135359690766816E-2</v>
      </c>
      <c r="I86" s="168">
        <v>106.18946209315069</v>
      </c>
      <c r="J86" s="168">
        <v>21.450271342816439</v>
      </c>
      <c r="K86" s="168">
        <v>0</v>
      </c>
      <c r="L86" s="168">
        <v>0</v>
      </c>
      <c r="M86" s="168">
        <v>1.7468779256149958</v>
      </c>
      <c r="N86" s="168">
        <v>0</v>
      </c>
      <c r="O86" s="168">
        <v>0</v>
      </c>
      <c r="P86" s="168">
        <v>46.932222064504217</v>
      </c>
      <c r="Q86" s="168">
        <v>17.631883342608639</v>
      </c>
      <c r="R86" s="167">
        <v>1.9590981491787431</v>
      </c>
      <c r="S86" s="168">
        <v>195.90981491787375</v>
      </c>
    </row>
    <row r="87" spans="1:19">
      <c r="A87" s="274"/>
      <c r="B87" s="275" t="s">
        <v>270</v>
      </c>
      <c r="C87" s="1978"/>
      <c r="D87" s="276" t="s">
        <v>101</v>
      </c>
      <c r="E87" s="277">
        <v>655.94804101966645</v>
      </c>
      <c r="F87" s="278">
        <v>3</v>
      </c>
      <c r="G87" s="165">
        <v>1967.8441230589992</v>
      </c>
      <c r="H87" s="166">
        <v>0.31493568322434529</v>
      </c>
      <c r="I87" s="168">
        <v>1066.6352219178082</v>
      </c>
      <c r="J87" s="168">
        <v>215.46031482739724</v>
      </c>
      <c r="K87" s="168">
        <v>0</v>
      </c>
      <c r="L87" s="168">
        <v>0</v>
      </c>
      <c r="M87" s="168">
        <v>17.546764877829197</v>
      </c>
      <c r="N87" s="168">
        <v>0</v>
      </c>
      <c r="O87" s="168">
        <v>0</v>
      </c>
      <c r="P87" s="168">
        <v>471.41740913006464</v>
      </c>
      <c r="Q87" s="168">
        <v>177.10597107530992</v>
      </c>
      <c r="R87" s="167">
        <v>19.67844123059001</v>
      </c>
      <c r="S87" s="168">
        <v>1967.8441230589992</v>
      </c>
    </row>
    <row r="88" spans="1:19">
      <c r="A88" s="279"/>
      <c r="B88" s="280" t="s">
        <v>271</v>
      </c>
      <c r="C88" s="281" t="s">
        <v>272</v>
      </c>
      <c r="D88" s="282" t="s">
        <v>102</v>
      </c>
      <c r="E88" s="283">
        <v>244.88726864734221</v>
      </c>
      <c r="F88" s="186">
        <v>2</v>
      </c>
      <c r="G88" s="173">
        <v>489.77453729468442</v>
      </c>
      <c r="H88" s="174">
        <v>7.8383992269170408E-2</v>
      </c>
      <c r="I88" s="176">
        <v>265.47365523287675</v>
      </c>
      <c r="J88" s="176">
        <v>53.625678357041103</v>
      </c>
      <c r="K88" s="176">
        <v>0</v>
      </c>
      <c r="L88" s="176">
        <v>0</v>
      </c>
      <c r="M88" s="176">
        <v>4.3671948140374894</v>
      </c>
      <c r="N88" s="176">
        <v>0</v>
      </c>
      <c r="O88" s="176">
        <v>0</v>
      </c>
      <c r="P88" s="176">
        <v>117.33055516126056</v>
      </c>
      <c r="Q88" s="176">
        <v>44.079708356521593</v>
      </c>
      <c r="R88" s="175">
        <v>4.8977453729468721</v>
      </c>
      <c r="S88" s="176">
        <v>489.77453729468442</v>
      </c>
    </row>
    <row r="89" spans="1:19" ht="38.25">
      <c r="A89" s="270" t="s">
        <v>61</v>
      </c>
      <c r="B89" s="15" t="s">
        <v>104</v>
      </c>
      <c r="C89" s="52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</row>
    <row r="90" spans="1:19" ht="76.5">
      <c r="A90" s="71"/>
      <c r="B90" s="20" t="s">
        <v>105</v>
      </c>
      <c r="C90" s="42" t="s">
        <v>66</v>
      </c>
      <c r="D90" s="1980"/>
      <c r="E90" s="1872">
        <v>1.7948170816589888</v>
      </c>
      <c r="F90" s="1875">
        <v>520.70000000000005</v>
      </c>
      <c r="G90" s="1901">
        <v>934.56125441983556</v>
      </c>
      <c r="H90" s="1902">
        <v>0.14956809013824907</v>
      </c>
      <c r="I90" s="1896">
        <v>302.5710122935202</v>
      </c>
      <c r="J90" s="1896">
        <v>61.119344483291073</v>
      </c>
      <c r="K90" s="1896">
        <v>4.6860256442433386</v>
      </c>
      <c r="L90" s="1896">
        <v>290.31391234977508</v>
      </c>
      <c r="M90" s="1896">
        <v>6.1075210171018659</v>
      </c>
      <c r="N90" s="1896">
        <v>0</v>
      </c>
      <c r="O90" s="1896">
        <v>0</v>
      </c>
      <c r="P90" s="1896">
        <v>176.38209667694014</v>
      </c>
      <c r="Q90" s="1896">
        <v>84.035729410765512</v>
      </c>
      <c r="R90" s="1896">
        <v>9.3456125441983282</v>
      </c>
      <c r="S90" s="1896">
        <v>934.56125441983545</v>
      </c>
    </row>
    <row r="91" spans="1:19" ht="24">
      <c r="A91" s="71"/>
      <c r="B91" s="20" t="s">
        <v>106</v>
      </c>
      <c r="C91" s="1921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108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109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110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>
      <c r="A95" s="71"/>
      <c r="B95" s="20" t="s">
        <v>111</v>
      </c>
      <c r="C95" s="1921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 ht="24">
      <c r="A96" s="71"/>
      <c r="B96" s="20" t="s">
        <v>112</v>
      </c>
      <c r="C96" s="1921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 ht="24">
      <c r="A97" s="71"/>
      <c r="B97" s="20" t="s">
        <v>113</v>
      </c>
      <c r="C97" s="42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</row>
    <row r="98" spans="1:19" ht="89.25">
      <c r="A98" s="134"/>
      <c r="B98" s="287" t="s">
        <v>76</v>
      </c>
      <c r="C98" s="100" t="s">
        <v>77</v>
      </c>
      <c r="D98" s="101" t="s">
        <v>259</v>
      </c>
      <c r="E98" s="288">
        <v>2099.0528703355221</v>
      </c>
      <c r="F98" s="242">
        <v>1</v>
      </c>
      <c r="G98" s="189">
        <v>2099.0528703355221</v>
      </c>
      <c r="H98" s="174">
        <v>0.33593445847505315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</row>
    <row r="99" spans="1:19" ht="267.75">
      <c r="A99" s="289" t="s">
        <v>114</v>
      </c>
      <c r="B99" s="290" t="s">
        <v>115</v>
      </c>
      <c r="C99" s="64" t="s">
        <v>275</v>
      </c>
      <c r="D99" s="291" t="s">
        <v>116</v>
      </c>
      <c r="E99" s="292">
        <v>3.7835999999999999</v>
      </c>
      <c r="F99" s="293">
        <v>520.70000000000005</v>
      </c>
      <c r="G99" s="189">
        <v>1970.1205200000002</v>
      </c>
      <c r="H99" s="174">
        <v>0.31529999999999997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1970.1205200000002</v>
      </c>
      <c r="O99" s="177">
        <v>0</v>
      </c>
      <c r="P99" s="177">
        <v>0</v>
      </c>
      <c r="Q99" s="177">
        <v>0</v>
      </c>
      <c r="R99" s="177">
        <v>0</v>
      </c>
      <c r="S99" s="176">
        <v>1970.1205200000002</v>
      </c>
    </row>
    <row r="100" spans="1:19" ht="25.5">
      <c r="A100" s="294" t="s">
        <v>117</v>
      </c>
      <c r="B100" s="65" t="s">
        <v>118</v>
      </c>
      <c r="C100" s="37"/>
      <c r="D100" s="37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</row>
    <row r="101" spans="1:19">
      <c r="A101" s="266" t="s">
        <v>119</v>
      </c>
      <c r="B101" s="66" t="s">
        <v>120</v>
      </c>
      <c r="C101" s="67"/>
      <c r="D101" s="67"/>
      <c r="E101" s="67"/>
      <c r="F101" s="155"/>
      <c r="G101" s="183"/>
      <c r="H101" s="15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</row>
    <row r="102" spans="1:19">
      <c r="A102" s="1920"/>
      <c r="B102" s="23" t="s">
        <v>121</v>
      </c>
      <c r="C102" s="1903" t="s">
        <v>276</v>
      </c>
      <c r="D102" s="1979" t="s">
        <v>122</v>
      </c>
      <c r="E102" s="297"/>
      <c r="F102" s="298"/>
      <c r="G102" s="156"/>
      <c r="H102" s="157"/>
      <c r="I102" s="153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>
      <c r="A103" s="1921"/>
      <c r="B103" s="299" t="s">
        <v>277</v>
      </c>
      <c r="C103" s="1904"/>
      <c r="D103" s="1980"/>
      <c r="E103" s="300"/>
      <c r="F103" s="301"/>
      <c r="G103" s="180"/>
      <c r="H103" s="166"/>
      <c r="I103" s="168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>
      <c r="A104" s="1921"/>
      <c r="B104" s="254" t="s">
        <v>278</v>
      </c>
      <c r="C104" s="1904"/>
      <c r="D104" s="1980"/>
      <c r="E104" s="300">
        <v>591.33527309869328</v>
      </c>
      <c r="F104" s="301">
        <v>6.6</v>
      </c>
      <c r="G104" s="180">
        <v>3902.8128024513753</v>
      </c>
      <c r="H104" s="166">
        <v>0.62460994853904606</v>
      </c>
      <c r="I104" s="168">
        <v>1826.8529664</v>
      </c>
      <c r="J104" s="168">
        <v>369.02429921279997</v>
      </c>
      <c r="K104" s="168">
        <v>0</v>
      </c>
      <c r="L104" s="168">
        <v>0</v>
      </c>
      <c r="M104" s="168">
        <v>24.80073503669497</v>
      </c>
      <c r="N104" s="168">
        <v>0</v>
      </c>
      <c r="O104" s="168">
        <v>0</v>
      </c>
      <c r="P104" s="168">
        <v>1291.8535215567422</v>
      </c>
      <c r="Q104" s="168">
        <v>351.2531522206238</v>
      </c>
      <c r="R104" s="168">
        <v>39.02812802451389</v>
      </c>
      <c r="S104" s="169">
        <v>3902.8128024513749</v>
      </c>
    </row>
    <row r="105" spans="1:19">
      <c r="A105" s="1922"/>
      <c r="B105" s="254" t="s">
        <v>123</v>
      </c>
      <c r="C105" s="1905"/>
      <c r="D105" s="1981"/>
      <c r="E105" s="300">
        <v>356.0038796689081</v>
      </c>
      <c r="F105" s="302"/>
      <c r="G105" s="189">
        <v>0</v>
      </c>
      <c r="H105" s="174">
        <v>0</v>
      </c>
      <c r="I105" s="168">
        <v>0</v>
      </c>
      <c r="J105" s="168">
        <v>0</v>
      </c>
      <c r="K105" s="168">
        <v>0</v>
      </c>
      <c r="L105" s="168">
        <v>0</v>
      </c>
      <c r="M105" s="168">
        <v>0</v>
      </c>
      <c r="N105" s="168">
        <v>0</v>
      </c>
      <c r="O105" s="168">
        <v>0</v>
      </c>
      <c r="P105" s="168">
        <v>0</v>
      </c>
      <c r="Q105" s="168">
        <v>0</v>
      </c>
      <c r="R105" s="168">
        <v>0</v>
      </c>
      <c r="S105" s="169">
        <v>0</v>
      </c>
    </row>
    <row r="106" spans="1:19">
      <c r="A106" s="1920"/>
      <c r="B106" s="15" t="s">
        <v>124</v>
      </c>
      <c r="C106" s="1920" t="s">
        <v>125</v>
      </c>
      <c r="D106" s="1979" t="s">
        <v>122</v>
      </c>
      <c r="E106" s="54"/>
      <c r="F106" s="303"/>
      <c r="G106" s="156"/>
      <c r="H106" s="157"/>
      <c r="I106" s="153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</row>
    <row r="107" spans="1:19">
      <c r="A107" s="1921"/>
      <c r="B107" s="70" t="s">
        <v>277</v>
      </c>
      <c r="C107" s="1921"/>
      <c r="D107" s="1980"/>
      <c r="E107" s="51"/>
      <c r="F107" s="304"/>
      <c r="G107" s="180"/>
      <c r="H107" s="166"/>
      <c r="I107" s="168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</row>
    <row r="108" spans="1:19">
      <c r="A108" s="1921"/>
      <c r="B108" s="44" t="s">
        <v>278</v>
      </c>
      <c r="C108" s="1921"/>
      <c r="D108" s="1980"/>
      <c r="E108" s="51">
        <v>69.974803896861843</v>
      </c>
      <c r="F108" s="304">
        <v>6.6</v>
      </c>
      <c r="G108" s="180">
        <v>461.83370571928816</v>
      </c>
      <c r="H108" s="166">
        <v>7.3912314467589807E-2</v>
      </c>
      <c r="I108" s="168">
        <v>192.39853855561645</v>
      </c>
      <c r="J108" s="168">
        <v>38.86450478823452</v>
      </c>
      <c r="K108" s="168">
        <v>0</v>
      </c>
      <c r="L108" s="168">
        <v>45.72131298048</v>
      </c>
      <c r="M108" s="168">
        <v>2.6119371749813882</v>
      </c>
      <c r="N108" s="168">
        <v>0</v>
      </c>
      <c r="O108" s="168">
        <v>0</v>
      </c>
      <c r="P108" s="168">
        <v>136.05404164804696</v>
      </c>
      <c r="Q108" s="168">
        <v>41.56503351473593</v>
      </c>
      <c r="R108" s="168">
        <v>4.6183370571928837</v>
      </c>
      <c r="S108" s="169">
        <v>461.83370571928816</v>
      </c>
    </row>
    <row r="109" spans="1:19">
      <c r="A109" s="1922"/>
      <c r="B109" s="36" t="s">
        <v>123</v>
      </c>
      <c r="C109" s="1922"/>
      <c r="D109" s="1981"/>
      <c r="E109" s="102">
        <v>65.177121105322314</v>
      </c>
      <c r="F109" s="305">
        <v>0</v>
      </c>
      <c r="G109" s="189">
        <v>0</v>
      </c>
      <c r="H109" s="174">
        <v>0</v>
      </c>
      <c r="I109" s="176">
        <v>0</v>
      </c>
      <c r="J109" s="176">
        <v>0</v>
      </c>
      <c r="K109" s="176">
        <v>0</v>
      </c>
      <c r="L109" s="176">
        <v>0</v>
      </c>
      <c r="M109" s="176">
        <v>0</v>
      </c>
      <c r="N109" s="176">
        <v>0</v>
      </c>
      <c r="O109" s="176">
        <v>0</v>
      </c>
      <c r="P109" s="176">
        <v>0</v>
      </c>
      <c r="Q109" s="176">
        <v>0</v>
      </c>
      <c r="R109" s="176">
        <v>0</v>
      </c>
      <c r="S109" s="177">
        <v>0</v>
      </c>
    </row>
    <row r="110" spans="1:19" ht="22.5">
      <c r="A110" s="98"/>
      <c r="B110" s="306" t="s">
        <v>126</v>
      </c>
      <c r="C110" s="119" t="s">
        <v>127</v>
      </c>
      <c r="D110" s="90" t="s">
        <v>128</v>
      </c>
      <c r="E110" s="91">
        <v>5.4361961750246062</v>
      </c>
      <c r="F110" s="307">
        <v>28.8</v>
      </c>
      <c r="G110" s="189">
        <v>156.56244984070867</v>
      </c>
      <c r="H110" s="166">
        <v>2.5056406414555508E-2</v>
      </c>
      <c r="I110" s="152">
        <v>65.298897934027394</v>
      </c>
      <c r="J110" s="152">
        <v>13.190377382673532</v>
      </c>
      <c r="K110" s="152">
        <v>0</v>
      </c>
      <c r="L110" s="152">
        <v>15.35453672727273</v>
      </c>
      <c r="M110" s="152">
        <v>0.88647564726641026</v>
      </c>
      <c r="N110" s="152">
        <v>0</v>
      </c>
      <c r="O110" s="152">
        <v>0</v>
      </c>
      <c r="P110" s="152">
        <v>46.175917165397742</v>
      </c>
      <c r="Q110" s="152">
        <v>14.090620485663782</v>
      </c>
      <c r="R110" s="152">
        <v>1.5656244984070946</v>
      </c>
      <c r="S110" s="191">
        <v>156.56244984070867</v>
      </c>
    </row>
    <row r="111" spans="1:19">
      <c r="A111" s="1920"/>
      <c r="B111" s="75" t="s">
        <v>129</v>
      </c>
      <c r="C111" s="1920" t="s">
        <v>28</v>
      </c>
      <c r="D111" s="1979" t="s">
        <v>130</v>
      </c>
      <c r="E111" s="308"/>
      <c r="F111" s="159"/>
      <c r="G111" s="156"/>
      <c r="H111" s="157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62"/>
    </row>
    <row r="112" spans="1:19">
      <c r="A112" s="1921"/>
      <c r="B112" s="70" t="s">
        <v>131</v>
      </c>
      <c r="C112" s="1921"/>
      <c r="D112" s="1980"/>
      <c r="E112" s="309"/>
      <c r="F112" s="164"/>
      <c r="G112" s="180"/>
      <c r="H112" s="285"/>
      <c r="I112" s="168"/>
      <c r="J112" s="168"/>
      <c r="K112" s="168"/>
      <c r="L112" s="168"/>
      <c r="M112" s="168"/>
      <c r="N112" s="168"/>
      <c r="O112" s="168"/>
      <c r="P112" s="168"/>
      <c r="Q112" s="168"/>
      <c r="R112" s="168"/>
      <c r="S112" s="169"/>
    </row>
    <row r="113" spans="1:19">
      <c r="A113" s="1921"/>
      <c r="B113" s="71" t="s">
        <v>132</v>
      </c>
      <c r="C113" s="1921"/>
      <c r="D113" s="1980"/>
      <c r="E113" s="300">
        <v>46.248656309306142</v>
      </c>
      <c r="F113" s="164">
        <v>1</v>
      </c>
      <c r="G113" s="180">
        <v>46.248656309306142</v>
      </c>
      <c r="H113" s="181">
        <v>7.4016798395279007E-3</v>
      </c>
      <c r="I113" s="168">
        <v>20.873765873972602</v>
      </c>
      <c r="J113" s="168">
        <v>4.2165007065424653</v>
      </c>
      <c r="K113" s="168">
        <v>0</v>
      </c>
      <c r="L113" s="168">
        <v>1.4893288645352729</v>
      </c>
      <c r="M113" s="168">
        <v>0.28337515179371581</v>
      </c>
      <c r="N113" s="168">
        <v>0</v>
      </c>
      <c r="O113" s="168">
        <v>0</v>
      </c>
      <c r="P113" s="168">
        <v>14.760820081531467</v>
      </c>
      <c r="Q113" s="168">
        <v>4.162379067837553</v>
      </c>
      <c r="R113" s="168">
        <v>0.46248656309306169</v>
      </c>
      <c r="S113" s="169">
        <v>46.248656309306142</v>
      </c>
    </row>
    <row r="114" spans="1:19">
      <c r="A114" s="1923"/>
      <c r="B114" s="71" t="s">
        <v>133</v>
      </c>
      <c r="C114" s="1923"/>
      <c r="D114" s="1982"/>
      <c r="E114" s="300">
        <v>60.08812590028554</v>
      </c>
      <c r="F114" s="172"/>
      <c r="G114" s="189">
        <v>0</v>
      </c>
      <c r="H114" s="174">
        <v>0</v>
      </c>
      <c r="I114" s="176">
        <v>0</v>
      </c>
      <c r="J114" s="176">
        <v>0</v>
      </c>
      <c r="K114" s="176">
        <v>0</v>
      </c>
      <c r="L114" s="176">
        <v>0</v>
      </c>
      <c r="M114" s="176">
        <v>0</v>
      </c>
      <c r="N114" s="176">
        <v>0</v>
      </c>
      <c r="O114" s="176">
        <v>0</v>
      </c>
      <c r="P114" s="176">
        <v>0</v>
      </c>
      <c r="Q114" s="176">
        <v>0</v>
      </c>
      <c r="R114" s="176">
        <v>0</v>
      </c>
      <c r="S114" s="177">
        <v>0</v>
      </c>
    </row>
    <row r="115" spans="1:19">
      <c r="A115" s="1910"/>
      <c r="B115" s="310" t="s">
        <v>134</v>
      </c>
      <c r="C115" s="1983" t="s">
        <v>127</v>
      </c>
      <c r="D115" s="76"/>
      <c r="E115" s="311"/>
      <c r="F115" s="164"/>
      <c r="G115" s="156"/>
      <c r="H115" s="166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</row>
    <row r="116" spans="1:19">
      <c r="A116" s="1911"/>
      <c r="B116" s="312" t="s">
        <v>135</v>
      </c>
      <c r="C116" s="1885"/>
      <c r="D116" s="1969" t="s">
        <v>136</v>
      </c>
      <c r="E116" s="313">
        <v>7.5393229960860495</v>
      </c>
      <c r="F116" s="220">
        <v>48</v>
      </c>
      <c r="G116" s="180">
        <v>361.88750381213038</v>
      </c>
      <c r="H116" s="166">
        <v>5.7916827317734197E-2</v>
      </c>
      <c r="I116" s="168">
        <v>157.20105058191783</v>
      </c>
      <c r="J116" s="168">
        <v>31.754612217547397</v>
      </c>
      <c r="K116" s="168">
        <v>0</v>
      </c>
      <c r="L116" s="168">
        <v>23.444737563927276</v>
      </c>
      <c r="M116" s="168">
        <v>2.1341080397154326</v>
      </c>
      <c r="N116" s="168">
        <v>0</v>
      </c>
      <c r="O116" s="168">
        <v>0</v>
      </c>
      <c r="P116" s="168">
        <v>111.16424502780941</v>
      </c>
      <c r="Q116" s="168">
        <v>32.569875343091738</v>
      </c>
      <c r="R116" s="168">
        <v>3.6188750381213137</v>
      </c>
      <c r="S116" s="169">
        <v>361.88750381213038</v>
      </c>
    </row>
    <row r="117" spans="1:19">
      <c r="A117" s="1911"/>
      <c r="B117" s="312" t="s">
        <v>137</v>
      </c>
      <c r="C117" s="1885"/>
      <c r="D117" s="1969"/>
      <c r="E117" s="313">
        <v>11.076076336003007</v>
      </c>
      <c r="F117" s="164">
        <v>2.73</v>
      </c>
      <c r="G117" s="180">
        <v>30.23768839728821</v>
      </c>
      <c r="H117" s="181">
        <v>4.8392689964291994E-3</v>
      </c>
      <c r="I117" s="168">
        <v>13.460339956076712</v>
      </c>
      <c r="J117" s="168">
        <v>2.7189886711274958</v>
      </c>
      <c r="K117" s="168">
        <v>0</v>
      </c>
      <c r="L117" s="168">
        <v>1.3334194489483637</v>
      </c>
      <c r="M117" s="168">
        <v>0.18273300090063391</v>
      </c>
      <c r="N117" s="168">
        <v>0</v>
      </c>
      <c r="O117" s="168">
        <v>0</v>
      </c>
      <c r="P117" s="168">
        <v>9.5184384805061804</v>
      </c>
      <c r="Q117" s="168">
        <v>2.721391955755939</v>
      </c>
      <c r="R117" s="168">
        <v>0.30237688397288454</v>
      </c>
      <c r="S117" s="169">
        <v>30.237688397288203</v>
      </c>
    </row>
    <row r="118" spans="1:19">
      <c r="A118" s="1911"/>
      <c r="B118" s="312" t="s">
        <v>138</v>
      </c>
      <c r="C118" s="1885"/>
      <c r="D118" s="1969"/>
      <c r="E118" s="313">
        <v>10.999190393830897</v>
      </c>
      <c r="F118" s="314">
        <v>0.39</v>
      </c>
      <c r="G118" s="180">
        <v>4.28968425359405</v>
      </c>
      <c r="H118" s="181">
        <v>6.8652523103419265E-4</v>
      </c>
      <c r="I118" s="168">
        <v>1.9088698999232876</v>
      </c>
      <c r="J118" s="168">
        <v>0.38559171978450407</v>
      </c>
      <c r="K118" s="168">
        <v>0</v>
      </c>
      <c r="L118" s="168">
        <v>0.19048849270690912</v>
      </c>
      <c r="M118" s="168">
        <v>2.5914169053687399E-2</v>
      </c>
      <c r="N118" s="168">
        <v>0</v>
      </c>
      <c r="O118" s="168">
        <v>0</v>
      </c>
      <c r="P118" s="168">
        <v>1.3498515467662571</v>
      </c>
      <c r="Q118" s="168">
        <v>0.38607158282346454</v>
      </c>
      <c r="R118" s="168">
        <v>4.2896842535940845E-2</v>
      </c>
      <c r="S118" s="169">
        <v>4.2896842535940509</v>
      </c>
    </row>
    <row r="119" spans="1:19">
      <c r="A119" s="1911"/>
      <c r="B119" s="312" t="s">
        <v>139</v>
      </c>
      <c r="C119" s="1885"/>
      <c r="D119" s="1969"/>
      <c r="E119" s="313">
        <v>10.61476068297036</v>
      </c>
      <c r="F119" s="314"/>
      <c r="G119" s="180">
        <v>0</v>
      </c>
      <c r="H119" s="166">
        <v>0</v>
      </c>
      <c r="I119" s="168">
        <v>0</v>
      </c>
      <c r="J119" s="168">
        <v>0</v>
      </c>
      <c r="K119" s="168">
        <v>0</v>
      </c>
      <c r="L119" s="168">
        <v>0</v>
      </c>
      <c r="M119" s="168">
        <v>0</v>
      </c>
      <c r="N119" s="168">
        <v>0</v>
      </c>
      <c r="O119" s="168">
        <v>0</v>
      </c>
      <c r="P119" s="168">
        <v>0</v>
      </c>
      <c r="Q119" s="168">
        <v>0</v>
      </c>
      <c r="R119" s="168">
        <v>0</v>
      </c>
      <c r="S119" s="169">
        <v>0</v>
      </c>
    </row>
    <row r="120" spans="1:19">
      <c r="A120" s="1911"/>
      <c r="B120" s="312" t="s">
        <v>140</v>
      </c>
      <c r="C120" s="1885"/>
      <c r="D120" s="1969"/>
      <c r="E120" s="313">
        <v>7.0780073430534012</v>
      </c>
      <c r="F120" s="314">
        <v>1.8</v>
      </c>
      <c r="G120" s="180">
        <v>12.740413217496123</v>
      </c>
      <c r="H120" s="315">
        <v>2.0389880957518919E-3</v>
      </c>
      <c r="I120" s="168">
        <v>5.5063554805479447</v>
      </c>
      <c r="J120" s="168">
        <v>1.1122838070706849</v>
      </c>
      <c r="K120" s="168">
        <v>0</v>
      </c>
      <c r="L120" s="168">
        <v>0.87917765864727282</v>
      </c>
      <c r="M120" s="168">
        <v>7.4752410731790564E-2</v>
      </c>
      <c r="N120" s="168">
        <v>0</v>
      </c>
      <c r="O120" s="168">
        <v>0</v>
      </c>
      <c r="P120" s="168">
        <v>3.8938025387488184</v>
      </c>
      <c r="Q120" s="168">
        <v>1.146637189574651</v>
      </c>
      <c r="R120" s="168">
        <v>0.12740413217496119</v>
      </c>
      <c r="S120" s="169">
        <v>12.740413217496124</v>
      </c>
    </row>
    <row r="121" spans="1:19">
      <c r="A121" s="1911"/>
      <c r="B121" s="312" t="s">
        <v>141</v>
      </c>
      <c r="C121" s="1885"/>
      <c r="D121" s="1969"/>
      <c r="E121" s="313">
        <v>13.69019836985467</v>
      </c>
      <c r="F121" s="314">
        <v>0.36</v>
      </c>
      <c r="G121" s="180">
        <v>4.9284714131476814</v>
      </c>
      <c r="H121" s="181">
        <v>7.8875734798471294E-4</v>
      </c>
      <c r="I121" s="168">
        <v>2.2154983227616438</v>
      </c>
      <c r="J121" s="168">
        <v>0.44753066119785201</v>
      </c>
      <c r="K121" s="168">
        <v>0</v>
      </c>
      <c r="L121" s="168">
        <v>0.17583553172945454</v>
      </c>
      <c r="M121" s="168">
        <v>3.0076852317967494E-2</v>
      </c>
      <c r="N121" s="168">
        <v>0</v>
      </c>
      <c r="O121" s="168">
        <v>0</v>
      </c>
      <c r="P121" s="168">
        <v>1.5666829038259951</v>
      </c>
      <c r="Q121" s="168">
        <v>0.44356242718329131</v>
      </c>
      <c r="R121" s="168">
        <v>4.9284714131476809E-2</v>
      </c>
      <c r="S121" s="169">
        <v>4.9284714131476806</v>
      </c>
    </row>
    <row r="122" spans="1:19">
      <c r="A122" s="1911"/>
      <c r="B122" s="312" t="s">
        <v>142</v>
      </c>
      <c r="C122" s="1885"/>
      <c r="D122" s="1969"/>
      <c r="E122" s="313">
        <v>5.4634025574391396</v>
      </c>
      <c r="F122" s="314">
        <v>0.39</v>
      </c>
      <c r="G122" s="180">
        <v>2.1307269974012644</v>
      </c>
      <c r="H122" s="315">
        <v>3.4100361651002883E-4</v>
      </c>
      <c r="I122" s="168">
        <v>0.89829171761095883</v>
      </c>
      <c r="J122" s="168">
        <v>0.18145492695741369</v>
      </c>
      <c r="K122" s="168">
        <v>0</v>
      </c>
      <c r="L122" s="168">
        <v>0.19048849270690912</v>
      </c>
      <c r="M122" s="168">
        <v>1.2194903084088188E-2</v>
      </c>
      <c r="N122" s="168">
        <v>0</v>
      </c>
      <c r="O122" s="168">
        <v>0</v>
      </c>
      <c r="P122" s="168">
        <v>0.63522425730176812</v>
      </c>
      <c r="Q122" s="168">
        <v>0.1917654297661138</v>
      </c>
      <c r="R122" s="168">
        <v>2.1307269974012753E-2</v>
      </c>
      <c r="S122" s="169">
        <v>2.1307269974012644</v>
      </c>
    </row>
    <row r="123" spans="1:19">
      <c r="A123" s="1911"/>
      <c r="B123" s="312" t="s">
        <v>143</v>
      </c>
      <c r="C123" s="1885"/>
      <c r="D123" s="1969"/>
      <c r="E123" s="313">
        <v>6.7704635743649728</v>
      </c>
      <c r="F123" s="314">
        <v>1.62</v>
      </c>
      <c r="G123" s="180">
        <v>10.968150990471257</v>
      </c>
      <c r="H123" s="181">
        <v>1.7553535289788194E-3</v>
      </c>
      <c r="I123" s="168">
        <v>4.722509582728768</v>
      </c>
      <c r="J123" s="168">
        <v>0.95394693571121114</v>
      </c>
      <c r="K123" s="168">
        <v>0</v>
      </c>
      <c r="L123" s="168">
        <v>0.7912598927825456</v>
      </c>
      <c r="M123" s="168">
        <v>6.4111185204088608E-2</v>
      </c>
      <c r="N123" s="168">
        <v>0</v>
      </c>
      <c r="O123" s="168">
        <v>0</v>
      </c>
      <c r="P123" s="168">
        <v>3.339508294997517</v>
      </c>
      <c r="Q123" s="168">
        <v>0.987133589142413</v>
      </c>
      <c r="R123" s="168">
        <v>0.10968150990471225</v>
      </c>
      <c r="S123" s="169">
        <v>10.968150990471257</v>
      </c>
    </row>
    <row r="124" spans="1:19">
      <c r="A124" s="1912"/>
      <c r="B124" s="316" t="s">
        <v>144</v>
      </c>
      <c r="C124" s="1984"/>
      <c r="D124" s="77" t="s">
        <v>145</v>
      </c>
      <c r="E124" s="313">
        <v>4.2875164418998795</v>
      </c>
      <c r="F124" s="317">
        <v>2</v>
      </c>
      <c r="G124" s="189">
        <v>8.5750328837997589</v>
      </c>
      <c r="H124" s="318">
        <v>1.372356584693643E-3</v>
      </c>
      <c r="I124" s="176">
        <v>3.8868391627397254</v>
      </c>
      <c r="J124" s="176">
        <v>0.78514151087342454</v>
      </c>
      <c r="K124" s="176">
        <v>0</v>
      </c>
      <c r="L124" s="176">
        <v>0.24421601629090911</v>
      </c>
      <c r="M124" s="176">
        <v>5.276640757538157E-2</v>
      </c>
      <c r="N124" s="176">
        <v>0</v>
      </c>
      <c r="O124" s="176">
        <v>0</v>
      </c>
      <c r="P124" s="176">
        <v>2.7485664979403417</v>
      </c>
      <c r="Q124" s="176">
        <v>0.77175295954197831</v>
      </c>
      <c r="R124" s="176">
        <v>8.5750328837997353E-2</v>
      </c>
      <c r="S124" s="177">
        <v>8.5750328837997571</v>
      </c>
    </row>
    <row r="125" spans="1:19" ht="76.5">
      <c r="A125" s="319"/>
      <c r="B125" s="78" t="s">
        <v>279</v>
      </c>
      <c r="C125" s="79" t="s">
        <v>280</v>
      </c>
      <c r="D125" s="74" t="s">
        <v>136</v>
      </c>
      <c r="E125" s="320">
        <v>6.8046462640048935</v>
      </c>
      <c r="F125" s="321">
        <v>0</v>
      </c>
      <c r="G125" s="209">
        <v>0</v>
      </c>
      <c r="H125" s="166">
        <v>0</v>
      </c>
      <c r="I125" s="168">
        <v>0</v>
      </c>
      <c r="J125" s="168">
        <v>0</v>
      </c>
      <c r="K125" s="168">
        <v>0</v>
      </c>
      <c r="L125" s="168">
        <v>0</v>
      </c>
      <c r="M125" s="168">
        <v>0</v>
      </c>
      <c r="N125" s="168">
        <v>0</v>
      </c>
      <c r="O125" s="168">
        <v>0</v>
      </c>
      <c r="P125" s="168">
        <v>0</v>
      </c>
      <c r="Q125" s="168">
        <v>0</v>
      </c>
      <c r="R125" s="168">
        <v>0</v>
      </c>
      <c r="S125" s="169">
        <v>0</v>
      </c>
    </row>
    <row r="126" spans="1:19" ht="25.5">
      <c r="A126" s="1916"/>
      <c r="B126" s="69" t="s">
        <v>146</v>
      </c>
      <c r="C126" s="1908" t="s">
        <v>147</v>
      </c>
      <c r="D126" s="1968" t="s">
        <v>148</v>
      </c>
      <c r="E126" s="322"/>
      <c r="F126" s="155"/>
      <c r="G126" s="323"/>
      <c r="H126" s="183"/>
      <c r="I126" s="153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>
      <c r="A127" s="1911"/>
      <c r="B127" s="46" t="s">
        <v>149</v>
      </c>
      <c r="C127" s="1885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70" t="s">
        <v>13</v>
      </c>
      <c r="C128" s="1885"/>
      <c r="D128" s="1969"/>
      <c r="E128" s="49"/>
      <c r="F128" s="304"/>
      <c r="G128" s="165"/>
      <c r="H128" s="166"/>
      <c r="I128" s="168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19">
      <c r="A129" s="1911"/>
      <c r="B129" s="50" t="s">
        <v>150</v>
      </c>
      <c r="C129" s="1885"/>
      <c r="D129" s="1969"/>
      <c r="E129" s="49">
        <v>1.6744097760441321</v>
      </c>
      <c r="F129" s="304"/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1"/>
      <c r="B130" s="50" t="s">
        <v>151</v>
      </c>
      <c r="C130" s="1885"/>
      <c r="D130" s="1969"/>
      <c r="E130" s="49">
        <v>1.6744097760441321</v>
      </c>
      <c r="F130" s="304">
        <v>380</v>
      </c>
      <c r="G130" s="165">
        <v>636.27571489677018</v>
      </c>
      <c r="H130" s="166">
        <v>0.10183018291030826</v>
      </c>
      <c r="I130" s="168">
        <v>295.39977636821914</v>
      </c>
      <c r="J130" s="169">
        <v>59.670754826380268</v>
      </c>
      <c r="K130" s="169">
        <v>0</v>
      </c>
      <c r="L130" s="169">
        <v>0</v>
      </c>
      <c r="M130" s="169">
        <v>8.6865583690277681</v>
      </c>
      <c r="N130" s="169">
        <v>0</v>
      </c>
      <c r="O130" s="169">
        <v>0</v>
      </c>
      <c r="P130" s="169">
        <v>208.89105384346598</v>
      </c>
      <c r="Q130" s="169">
        <v>57.264814340709322</v>
      </c>
      <c r="R130" s="169">
        <v>6.362757148967745</v>
      </c>
      <c r="S130" s="169">
        <v>636.27571489677018</v>
      </c>
    </row>
    <row r="131" spans="1:19">
      <c r="A131" s="1911"/>
      <c r="B131" s="46" t="s">
        <v>152</v>
      </c>
      <c r="C131" s="1885" t="s">
        <v>153</v>
      </c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70" t="s">
        <v>13</v>
      </c>
      <c r="C132" s="1885"/>
      <c r="D132" s="1969"/>
      <c r="E132" s="49"/>
      <c r="F132" s="304"/>
      <c r="G132" s="165"/>
      <c r="H132" s="166"/>
      <c r="I132" s="168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>
      <c r="A133" s="1911"/>
      <c r="B133" s="50" t="s">
        <v>150</v>
      </c>
      <c r="C133" s="1885"/>
      <c r="D133" s="1969"/>
      <c r="E133" s="49">
        <v>7.4418212268628103</v>
      </c>
      <c r="F133" s="304">
        <v>0</v>
      </c>
      <c r="G133" s="165">
        <v>0</v>
      </c>
      <c r="H133" s="166">
        <v>0</v>
      </c>
      <c r="I133" s="168">
        <v>0</v>
      </c>
      <c r="J133" s="169">
        <v>0</v>
      </c>
      <c r="K133" s="169">
        <v>0</v>
      </c>
      <c r="L133" s="169">
        <v>0</v>
      </c>
      <c r="M133" s="169">
        <v>0</v>
      </c>
      <c r="N133" s="169">
        <v>0</v>
      </c>
      <c r="O133" s="169">
        <v>0</v>
      </c>
      <c r="P133" s="169">
        <v>0</v>
      </c>
      <c r="Q133" s="169">
        <v>0</v>
      </c>
      <c r="R133" s="169">
        <v>0</v>
      </c>
      <c r="S133" s="169">
        <v>0</v>
      </c>
    </row>
    <row r="134" spans="1:19">
      <c r="A134" s="1917"/>
      <c r="B134" s="50" t="s">
        <v>151</v>
      </c>
      <c r="C134" s="1985"/>
      <c r="D134" s="1970"/>
      <c r="E134" s="91">
        <v>11.162731840294214</v>
      </c>
      <c r="F134" s="305">
        <v>380</v>
      </c>
      <c r="G134" s="173">
        <v>4241.8380993118008</v>
      </c>
      <c r="H134" s="174">
        <v>0.67886788606872173</v>
      </c>
      <c r="I134" s="176">
        <v>1969.3318424547942</v>
      </c>
      <c r="J134" s="177">
        <v>397.80503217586846</v>
      </c>
      <c r="K134" s="177">
        <v>0</v>
      </c>
      <c r="L134" s="177">
        <v>0</v>
      </c>
      <c r="M134" s="177">
        <v>57.91038912685179</v>
      </c>
      <c r="N134" s="177">
        <v>0</v>
      </c>
      <c r="O134" s="177">
        <v>0</v>
      </c>
      <c r="P134" s="177">
        <v>1392.6070256231067</v>
      </c>
      <c r="Q134" s="177">
        <v>381.76542893806209</v>
      </c>
      <c r="R134" s="177">
        <v>42.418380993118447</v>
      </c>
      <c r="S134" s="177">
        <v>4241.8380993118008</v>
      </c>
    </row>
    <row r="135" spans="1:19" ht="25.5">
      <c r="A135" s="324" t="s">
        <v>154</v>
      </c>
      <c r="B135" s="61" t="s">
        <v>155</v>
      </c>
      <c r="C135" s="80"/>
      <c r="D135" s="81"/>
      <c r="E135" s="50"/>
      <c r="F135" s="201"/>
      <c r="G135" s="285"/>
      <c r="H135" s="285"/>
      <c r="I135" s="176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</row>
    <row r="136" spans="1:19">
      <c r="A136" s="82"/>
      <c r="B136" s="83" t="s">
        <v>156</v>
      </c>
      <c r="C136" s="84"/>
      <c r="D136" s="85"/>
      <c r="E136" s="325"/>
      <c r="F136" s="155"/>
      <c r="G136" s="295"/>
      <c r="H136" s="295"/>
      <c r="I136" s="168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</row>
    <row r="137" spans="1:19">
      <c r="A137" s="1903"/>
      <c r="B137" s="326" t="s">
        <v>157</v>
      </c>
      <c r="C137" s="327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153"/>
      <c r="P137" s="162"/>
      <c r="Q137" s="162"/>
      <c r="R137" s="153"/>
      <c r="S137" s="162"/>
    </row>
    <row r="138" spans="1:19" ht="25.5">
      <c r="A138" s="1904"/>
      <c r="B138" s="330" t="s">
        <v>160</v>
      </c>
      <c r="C138" s="1975" t="s">
        <v>158</v>
      </c>
      <c r="D138" s="1980"/>
      <c r="E138" s="331">
        <v>52.273514466000215</v>
      </c>
      <c r="F138" s="304">
        <v>111.8</v>
      </c>
      <c r="G138" s="332">
        <v>5844.1789172988238</v>
      </c>
      <c r="H138" s="166">
        <v>0.93530806563261371</v>
      </c>
      <c r="I138" s="167">
        <v>2713.0548661654798</v>
      </c>
      <c r="J138" s="167">
        <v>548.03708296542686</v>
      </c>
      <c r="K138" s="167">
        <v>0</v>
      </c>
      <c r="L138" s="167">
        <v>0</v>
      </c>
      <c r="M138" s="167">
        <v>80.140575515908381</v>
      </c>
      <c r="N138" s="167">
        <v>0</v>
      </c>
      <c r="O138" s="167">
        <v>0</v>
      </c>
      <c r="P138" s="167">
        <v>1918.5285009221259</v>
      </c>
      <c r="Q138" s="167">
        <v>525.97610255689415</v>
      </c>
      <c r="R138" s="168">
        <v>58.441789172988052</v>
      </c>
      <c r="S138" s="169">
        <v>5844.1789172988238</v>
      </c>
    </row>
    <row r="139" spans="1:19">
      <c r="A139" s="1904"/>
      <c r="B139" s="333" t="s">
        <v>161</v>
      </c>
      <c r="C139" s="1975"/>
      <c r="D139" s="1980"/>
      <c r="E139" s="331">
        <v>71.876082390750284</v>
      </c>
      <c r="F139" s="304">
        <v>0</v>
      </c>
      <c r="G139" s="332">
        <v>0</v>
      </c>
      <c r="H139" s="166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168">
        <v>0</v>
      </c>
      <c r="S139" s="169">
        <v>0</v>
      </c>
    </row>
    <row r="140" spans="1:19">
      <c r="A140" s="1904"/>
      <c r="B140" s="334" t="s">
        <v>162</v>
      </c>
      <c r="C140" s="1975"/>
      <c r="D140" s="1980"/>
      <c r="E140" s="331">
        <v>84.944461007250325</v>
      </c>
      <c r="F140" s="304">
        <v>219</v>
      </c>
      <c r="G140" s="332">
        <v>18602.836960587822</v>
      </c>
      <c r="H140" s="166">
        <v>2.9772160810107899</v>
      </c>
      <c r="I140" s="167">
        <v>8636.0322048000016</v>
      </c>
      <c r="J140" s="167">
        <v>1744.4785053696</v>
      </c>
      <c r="K140" s="167">
        <v>0</v>
      </c>
      <c r="L140" s="167">
        <v>0</v>
      </c>
      <c r="M140" s="167">
        <v>255.0986342730223</v>
      </c>
      <c r="N140" s="167">
        <v>0</v>
      </c>
      <c r="O140" s="167">
        <v>0</v>
      </c>
      <c r="P140" s="167">
        <v>6106.9439200864181</v>
      </c>
      <c r="Q140" s="167">
        <v>1674.255326452904</v>
      </c>
      <c r="R140" s="168">
        <v>186.02836960587669</v>
      </c>
      <c r="S140" s="169">
        <v>18602.836960587825</v>
      </c>
    </row>
    <row r="141" spans="1:19">
      <c r="A141" s="1904"/>
      <c r="B141" s="334" t="s">
        <v>163</v>
      </c>
      <c r="C141" s="335" t="s">
        <v>158</v>
      </c>
      <c r="D141" s="1980"/>
      <c r="E141" s="331">
        <v>25.156628836762597</v>
      </c>
      <c r="F141" s="304">
        <v>274</v>
      </c>
      <c r="G141" s="332">
        <v>6892.9163012729514</v>
      </c>
      <c r="H141" s="166">
        <v>1.103149014351346</v>
      </c>
      <c r="I141" s="167">
        <v>3199.9123192284933</v>
      </c>
      <c r="J141" s="167">
        <v>646.38228848415565</v>
      </c>
      <c r="K141" s="167">
        <v>0</v>
      </c>
      <c r="L141" s="167">
        <v>0</v>
      </c>
      <c r="M141" s="167">
        <v>94.521794624029241</v>
      </c>
      <c r="N141" s="167">
        <v>0</v>
      </c>
      <c r="O141" s="167">
        <v>0</v>
      </c>
      <c r="P141" s="167">
        <v>2262.8082688089785</v>
      </c>
      <c r="Q141" s="167">
        <v>620.36246711456567</v>
      </c>
      <c r="R141" s="168">
        <v>68.929163012729518</v>
      </c>
      <c r="S141" s="169">
        <v>6892.9163012729514</v>
      </c>
    </row>
    <row r="142" spans="1:19" ht="22.5">
      <c r="A142" s="1904"/>
      <c r="B142" s="334" t="s">
        <v>164</v>
      </c>
      <c r="C142" s="335" t="s">
        <v>281</v>
      </c>
      <c r="D142" s="43" t="s">
        <v>165</v>
      </c>
      <c r="E142" s="331">
        <v>8.9204570443607221</v>
      </c>
      <c r="F142" s="304">
        <v>274</v>
      </c>
      <c r="G142" s="332">
        <v>2444.2052301548379</v>
      </c>
      <c r="H142" s="166">
        <v>0.3911729771069134</v>
      </c>
      <c r="I142" s="167">
        <v>776.55807438904094</v>
      </c>
      <c r="J142" s="167">
        <v>156.86473102658627</v>
      </c>
      <c r="K142" s="167">
        <v>694.28257200000007</v>
      </c>
      <c r="L142" s="167">
        <v>0</v>
      </c>
      <c r="M142" s="167">
        <v>22.938648156062563</v>
      </c>
      <c r="N142" s="167">
        <v>0</v>
      </c>
      <c r="O142" s="167">
        <v>0</v>
      </c>
      <c r="P142" s="167">
        <v>549.14068156766405</v>
      </c>
      <c r="Q142" s="167">
        <v>219.97847071393542</v>
      </c>
      <c r="R142" s="168">
        <v>24.442052301548518</v>
      </c>
      <c r="S142" s="169">
        <v>2444.2052301548379</v>
      </c>
    </row>
    <row r="143" spans="1:19" ht="51">
      <c r="A143" s="1904"/>
      <c r="B143" s="334" t="s">
        <v>166</v>
      </c>
      <c r="C143" s="335" t="s">
        <v>167</v>
      </c>
      <c r="D143" s="88" t="s">
        <v>168</v>
      </c>
      <c r="E143" s="331">
        <v>5.0833777838758669</v>
      </c>
      <c r="F143" s="304">
        <v>274</v>
      </c>
      <c r="G143" s="332">
        <v>1392.8455127819875</v>
      </c>
      <c r="H143" s="166">
        <v>0.22291234760610515</v>
      </c>
      <c r="I143" s="167">
        <v>646.60345785863024</v>
      </c>
      <c r="J143" s="167">
        <v>130.61389848744329</v>
      </c>
      <c r="K143" s="167">
        <v>0</v>
      </c>
      <c r="L143" s="167">
        <v>0</v>
      </c>
      <c r="M143" s="167">
        <v>19.099935607496995</v>
      </c>
      <c r="N143" s="167">
        <v>0</v>
      </c>
      <c r="O143" s="167">
        <v>0</v>
      </c>
      <c r="P143" s="167">
        <v>457.24366955021839</v>
      </c>
      <c r="Q143" s="167">
        <v>125.3560961503789</v>
      </c>
      <c r="R143" s="168">
        <v>13.928455127819818</v>
      </c>
      <c r="S143" s="169">
        <v>1392.8455127819877</v>
      </c>
    </row>
    <row r="144" spans="1:19">
      <c r="A144" s="1904"/>
      <c r="B144" s="336" t="s">
        <v>169</v>
      </c>
      <c r="C144" s="1966" t="s">
        <v>37</v>
      </c>
      <c r="D144" s="88" t="s">
        <v>170</v>
      </c>
      <c r="E144" s="331">
        <v>174.42962983887779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19">
      <c r="A145" s="1904"/>
      <c r="B145" s="336" t="s">
        <v>171</v>
      </c>
      <c r="C145" s="1966"/>
      <c r="D145" s="88" t="s">
        <v>172</v>
      </c>
      <c r="E145" s="331">
        <v>41.863111161330671</v>
      </c>
      <c r="F145" s="304">
        <v>0</v>
      </c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6" t="s">
        <v>282</v>
      </c>
      <c r="C146" s="1966"/>
      <c r="D146" s="88" t="s">
        <v>170</v>
      </c>
      <c r="E146" s="331">
        <v>7484.6018673159369</v>
      </c>
      <c r="F146" s="304"/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19">
      <c r="A147" s="1904"/>
      <c r="B147" s="334" t="s">
        <v>173</v>
      </c>
      <c r="C147" s="335" t="s">
        <v>9</v>
      </c>
      <c r="D147" s="43" t="s">
        <v>174</v>
      </c>
      <c r="E147" s="331">
        <v>275.7512716512706</v>
      </c>
      <c r="F147" s="304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1905"/>
      <c r="B148" s="337" t="s">
        <v>175</v>
      </c>
      <c r="C148" s="338" t="s">
        <v>125</v>
      </c>
      <c r="D148" s="90" t="s">
        <v>176</v>
      </c>
      <c r="E148" s="331">
        <v>277.75200811317757</v>
      </c>
      <c r="F148" s="305">
        <v>0</v>
      </c>
      <c r="G148" s="332">
        <v>0</v>
      </c>
      <c r="H148" s="166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168">
        <v>0</v>
      </c>
      <c r="S148" s="169">
        <v>0</v>
      </c>
    </row>
    <row r="149" spans="1:19">
      <c r="A149" s="339"/>
      <c r="B149" s="340" t="s">
        <v>177</v>
      </c>
      <c r="C149" s="100"/>
      <c r="D149" s="101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</row>
    <row r="150" spans="1:19" ht="63.75">
      <c r="A150" s="1908"/>
      <c r="B150" s="1909" t="s">
        <v>178</v>
      </c>
      <c r="C150" s="343" t="s">
        <v>179</v>
      </c>
      <c r="D150" s="1979" t="s">
        <v>159</v>
      </c>
      <c r="E150" s="1897">
        <v>54.567402534595601</v>
      </c>
      <c r="F150" s="1890">
        <v>111.8</v>
      </c>
      <c r="G150" s="1892">
        <v>6100.6356033677885</v>
      </c>
      <c r="H150" s="1894">
        <v>0.97635164255934137</v>
      </c>
      <c r="I150" s="1883">
        <v>2832.1102664100822</v>
      </c>
      <c r="J150" s="1883">
        <v>572.08627381483655</v>
      </c>
      <c r="K150" s="1883">
        <v>0</v>
      </c>
      <c r="L150" s="1883">
        <v>0</v>
      </c>
      <c r="M150" s="1883">
        <v>83.657337529411024</v>
      </c>
      <c r="N150" s="1883">
        <v>0</v>
      </c>
      <c r="O150" s="1883">
        <v>0</v>
      </c>
      <c r="P150" s="1883">
        <v>2002.7181652766792</v>
      </c>
      <c r="Q150" s="1883">
        <v>549.057204303101</v>
      </c>
      <c r="R150" s="1883">
        <v>61.006356033678451</v>
      </c>
      <c r="S150" s="1883">
        <v>6100.6356033677885</v>
      </c>
    </row>
    <row r="151" spans="1:19" ht="63.75">
      <c r="A151" s="1885"/>
      <c r="B151" s="1886"/>
      <c r="C151" s="2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</row>
    <row r="152" spans="1:19" ht="76.5">
      <c r="A152" s="1885"/>
      <c r="B152" s="1886"/>
      <c r="C152" s="2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19" ht="63.75">
      <c r="A153" s="1885"/>
      <c r="B153" s="1886" t="s">
        <v>182</v>
      </c>
      <c r="C153" s="2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</row>
    <row r="154" spans="1:19" ht="76.5">
      <c r="A154" s="1885"/>
      <c r="B154" s="1886"/>
      <c r="C154" s="2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19" ht="63.75">
      <c r="A155" s="1885"/>
      <c r="B155" s="1886" t="s">
        <v>183</v>
      </c>
      <c r="C155" s="28" t="s">
        <v>184</v>
      </c>
      <c r="D155" s="1980"/>
      <c r="E155" s="1888">
        <v>14.117171374959844</v>
      </c>
      <c r="F155" s="1890">
        <v>219</v>
      </c>
      <c r="G155" s="1892">
        <v>3091.6605311162057</v>
      </c>
      <c r="H155" s="1894">
        <v>0.49479235182065895</v>
      </c>
      <c r="I155" s="1883">
        <v>1435.2477511679999</v>
      </c>
      <c r="J155" s="1883">
        <v>289.92004573593601</v>
      </c>
      <c r="K155" s="1883">
        <v>0</v>
      </c>
      <c r="L155" s="1883">
        <v>0</v>
      </c>
      <c r="M155" s="1883">
        <v>42.395597015361361</v>
      </c>
      <c r="N155" s="1883">
        <v>0</v>
      </c>
      <c r="O155" s="1883">
        <v>0</v>
      </c>
      <c r="P155" s="1883">
        <v>1014.9310840852877</v>
      </c>
      <c r="Q155" s="1883">
        <v>278.24944780045848</v>
      </c>
      <c r="R155" s="1883">
        <v>30.916605311162357</v>
      </c>
      <c r="S155" s="1883">
        <v>3091.6605311162057</v>
      </c>
    </row>
    <row r="156" spans="1:19" ht="76.5">
      <c r="A156" s="1885"/>
      <c r="B156" s="1887"/>
      <c r="C156" s="2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</row>
    <row r="157" spans="1:19" ht="25.5">
      <c r="A157" s="94"/>
      <c r="B157" s="73" t="s">
        <v>185</v>
      </c>
      <c r="C157" s="28" t="s">
        <v>37</v>
      </c>
      <c r="D157" s="1981"/>
      <c r="E157" s="72">
        <v>27.345040250096812</v>
      </c>
      <c r="F157" s="305">
        <v>111.8</v>
      </c>
      <c r="G157" s="350">
        <v>3057.1754999608233</v>
      </c>
      <c r="H157" s="351">
        <v>0.48927333396722728</v>
      </c>
      <c r="I157" s="352">
        <v>156.92033442016438</v>
      </c>
      <c r="J157" s="352">
        <v>31.697907552873207</v>
      </c>
      <c r="K157" s="352">
        <v>0</v>
      </c>
      <c r="L157" s="352">
        <v>2447.2387211553514</v>
      </c>
      <c r="M157" s="352">
        <v>4.6352493889497852</v>
      </c>
      <c r="N157" s="352">
        <v>0</v>
      </c>
      <c r="O157" s="352">
        <v>0</v>
      </c>
      <c r="P157" s="352">
        <v>110.96573744740259</v>
      </c>
      <c r="Q157" s="352">
        <v>275.14579499647419</v>
      </c>
      <c r="R157" s="352">
        <v>30.57175499960805</v>
      </c>
      <c r="S157" s="352">
        <v>3057.1754999608238</v>
      </c>
    </row>
    <row r="158" spans="1:19">
      <c r="A158" s="339"/>
      <c r="B158" s="353" t="s">
        <v>186</v>
      </c>
      <c r="C158" s="55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</row>
    <row r="159" spans="1:19">
      <c r="A159" s="95"/>
      <c r="B159" s="44" t="s">
        <v>283</v>
      </c>
      <c r="C159" s="44"/>
      <c r="D159" s="45"/>
      <c r="E159" s="1871">
        <v>33.239999999999995</v>
      </c>
      <c r="F159" s="1874">
        <v>520.70000000000005</v>
      </c>
      <c r="G159" s="1877">
        <v>17308.067999999999</v>
      </c>
      <c r="H159" s="1880"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17308.067999999999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17308.067999999999</v>
      </c>
    </row>
    <row r="160" spans="1:19">
      <c r="A160" s="95"/>
      <c r="B160" s="96" t="s">
        <v>187</v>
      </c>
      <c r="C160" s="87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</row>
    <row r="161" spans="1:19" ht="25.5">
      <c r="A161" s="95"/>
      <c r="B161" s="96" t="s">
        <v>188</v>
      </c>
      <c r="C161" s="42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</row>
    <row r="162" spans="1:19" ht="56.25">
      <c r="A162" s="95"/>
      <c r="B162" s="96" t="s">
        <v>284</v>
      </c>
      <c r="C162" s="42" t="s">
        <v>37</v>
      </c>
      <c r="D162" s="43" t="s">
        <v>285</v>
      </c>
      <c r="E162" s="288">
        <v>8.3100851585473876</v>
      </c>
      <c r="F162" s="262">
        <v>520.70000000000005</v>
      </c>
      <c r="G162" s="350">
        <v>4327.0613420556247</v>
      </c>
      <c r="H162" s="203">
        <v>0.6925070965456156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4327.0613420556247</v>
      </c>
      <c r="O162" s="362">
        <v>0</v>
      </c>
      <c r="P162" s="362">
        <v>0</v>
      </c>
      <c r="Q162" s="362">
        <v>0</v>
      </c>
      <c r="R162" s="362">
        <v>0</v>
      </c>
      <c r="S162" s="362">
        <v>4327.0613420556247</v>
      </c>
    </row>
    <row r="163" spans="1:19" ht="33.75">
      <c r="A163" s="42"/>
      <c r="B163" s="44" t="s">
        <v>189</v>
      </c>
      <c r="C163" s="42" t="s">
        <v>190</v>
      </c>
      <c r="D163" s="43" t="s">
        <v>191</v>
      </c>
      <c r="E163" s="57">
        <v>866.68268745943726</v>
      </c>
      <c r="F163" s="363">
        <v>1.6</v>
      </c>
      <c r="G163" s="150">
        <v>1386.6922999350998</v>
      </c>
      <c r="H163" s="203">
        <v>0.22192758145046729</v>
      </c>
      <c r="I163" s="362">
        <v>643.74693955331509</v>
      </c>
      <c r="J163" s="362">
        <v>130.03688178976964</v>
      </c>
      <c r="K163" s="362">
        <v>0</v>
      </c>
      <c r="L163" s="362">
        <v>0</v>
      </c>
      <c r="M163" s="362">
        <v>19.01555728407472</v>
      </c>
      <c r="N163" s="362">
        <v>0</v>
      </c>
      <c r="O163" s="362">
        <v>0</v>
      </c>
      <c r="P163" s="362">
        <v>455.22369131443048</v>
      </c>
      <c r="Q163" s="362">
        <v>124.80230699415903</v>
      </c>
      <c r="R163" s="362">
        <v>13.86692299935082</v>
      </c>
      <c r="S163" s="362">
        <v>1386.6922999350998</v>
      </c>
    </row>
    <row r="164" spans="1:19">
      <c r="A164" s="42"/>
      <c r="B164" s="44" t="s">
        <v>192</v>
      </c>
      <c r="C164" s="42" t="s">
        <v>193</v>
      </c>
      <c r="D164" s="43" t="s">
        <v>176</v>
      </c>
      <c r="E164" s="57">
        <v>1103.5581247806338</v>
      </c>
      <c r="F164" s="363">
        <v>0</v>
      </c>
      <c r="G164" s="150">
        <v>0</v>
      </c>
      <c r="H164" s="203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</row>
    <row r="165" spans="1:19" ht="38.25">
      <c r="A165" s="42"/>
      <c r="B165" s="44" t="s">
        <v>194</v>
      </c>
      <c r="C165" s="42" t="s">
        <v>158</v>
      </c>
      <c r="D165" s="43" t="s">
        <v>195</v>
      </c>
      <c r="E165" s="54">
        <v>264.72049743690388</v>
      </c>
      <c r="F165" s="155">
        <v>2.4</v>
      </c>
      <c r="G165" s="156">
        <v>635.32919384856928</v>
      </c>
      <c r="H165" s="200">
        <v>0.10167870076316644</v>
      </c>
      <c r="I165" s="212">
        <v>294.94014221326023</v>
      </c>
      <c r="J165" s="212">
        <v>59.577908727078565</v>
      </c>
      <c r="K165" s="212">
        <v>0</v>
      </c>
      <c r="L165" s="212">
        <v>0</v>
      </c>
      <c r="M165" s="212">
        <v>8.7121985752988618</v>
      </c>
      <c r="N165" s="212">
        <v>0</v>
      </c>
      <c r="O165" s="212">
        <v>0</v>
      </c>
      <c r="P165" s="212">
        <v>208.56602494807464</v>
      </c>
      <c r="Q165" s="212">
        <v>57.179627446371235</v>
      </c>
      <c r="R165" s="212">
        <v>6.3532919384858095</v>
      </c>
      <c r="S165" s="212">
        <v>635.32919384856928</v>
      </c>
    </row>
    <row r="166" spans="1:19" ht="38.25">
      <c r="A166" s="1868" t="s">
        <v>196</v>
      </c>
      <c r="B166" s="364" t="s">
        <v>286</v>
      </c>
      <c r="C166" s="1920" t="s">
        <v>197</v>
      </c>
      <c r="D166" s="1979" t="s">
        <v>198</v>
      </c>
      <c r="E166" s="39"/>
      <c r="F166" s="257"/>
      <c r="G166" s="160"/>
      <c r="H166" s="194"/>
      <c r="I166" s="195"/>
      <c r="J166" s="195"/>
      <c r="K166" s="195"/>
      <c r="L166" s="195"/>
      <c r="M166" s="196"/>
      <c r="N166" s="197"/>
      <c r="O166" s="197"/>
      <c r="P166" s="197"/>
      <c r="Q166" s="197"/>
      <c r="R166" s="197"/>
      <c r="S166" s="197"/>
    </row>
    <row r="167" spans="1:19" ht="38.25">
      <c r="A167" s="1869"/>
      <c r="B167" s="365" t="s">
        <v>287</v>
      </c>
      <c r="C167" s="1921"/>
      <c r="D167" s="1980"/>
      <c r="E167" s="47">
        <v>51.214076728248536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19" ht="25.5">
      <c r="A168" s="1869"/>
      <c r="B168" s="365" t="s">
        <v>288</v>
      </c>
      <c r="C168" s="1921"/>
      <c r="D168" s="1980"/>
      <c r="E168" s="47">
        <v>40.872794514746552</v>
      </c>
      <c r="F168" s="259"/>
      <c r="G168" s="165">
        <v>0</v>
      </c>
      <c r="H168" s="200">
        <v>0</v>
      </c>
      <c r="I168" s="210">
        <v>0</v>
      </c>
      <c r="J168" s="210">
        <v>0</v>
      </c>
      <c r="K168" s="210">
        <v>0</v>
      </c>
      <c r="L168" s="210">
        <v>0</v>
      </c>
      <c r="M168" s="211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</row>
    <row r="169" spans="1:19" ht="25.5">
      <c r="A169" s="1870"/>
      <c r="B169" s="366" t="s">
        <v>289</v>
      </c>
      <c r="C169" s="1922"/>
      <c r="D169" s="1981"/>
      <c r="E169" s="367">
        <v>30.624508718337822</v>
      </c>
      <c r="F169" s="262">
        <v>520.70000000000005</v>
      </c>
      <c r="G169" s="173">
        <v>15946.181689638504</v>
      </c>
      <c r="H169" s="203">
        <v>2.5520423931948186</v>
      </c>
      <c r="I169" s="368">
        <v>8320.6942636270524</v>
      </c>
      <c r="J169" s="368">
        <v>1680.7802412526644</v>
      </c>
      <c r="K169" s="368">
        <v>394.72998797820065</v>
      </c>
      <c r="L169" s="368">
        <v>582.90667922903788</v>
      </c>
      <c r="M169" s="369">
        <v>89.390838848762655</v>
      </c>
      <c r="N169" s="362">
        <v>0</v>
      </c>
      <c r="O169" s="362">
        <v>0</v>
      </c>
      <c r="P169" s="362">
        <v>3313.363755070171</v>
      </c>
      <c r="Q169" s="362">
        <v>1438.1865766005888</v>
      </c>
      <c r="R169" s="362">
        <v>126.12934703202896</v>
      </c>
      <c r="S169" s="362">
        <v>15946.181689638506</v>
      </c>
    </row>
    <row r="170" spans="1:19" ht="38.25">
      <c r="A170" s="324" t="s">
        <v>199</v>
      </c>
      <c r="B170" s="370" t="s">
        <v>200</v>
      </c>
      <c r="C170" s="42" t="s">
        <v>290</v>
      </c>
      <c r="D170" s="43" t="s">
        <v>291</v>
      </c>
      <c r="E170" s="51">
        <v>7.6047019999999996</v>
      </c>
      <c r="F170" s="190">
        <v>343.5</v>
      </c>
      <c r="G170" s="189">
        <v>2612.2151369999997</v>
      </c>
      <c r="H170" s="189">
        <v>0.41806144565008635</v>
      </c>
      <c r="I170" s="189"/>
      <c r="J170" s="189"/>
      <c r="K170" s="189"/>
      <c r="L170" s="189"/>
      <c r="M170" s="189"/>
      <c r="N170" s="189">
        <v>2612.2151369999997</v>
      </c>
      <c r="O170" s="189"/>
      <c r="P170" s="189"/>
      <c r="Q170" s="189"/>
      <c r="R170" s="189"/>
      <c r="S170" s="362">
        <v>2612.2151369999997</v>
      </c>
    </row>
    <row r="171" spans="1:19" ht="51">
      <c r="A171" s="289" t="s">
        <v>201</v>
      </c>
      <c r="B171" s="371" t="s">
        <v>202</v>
      </c>
      <c r="C171" s="52" t="s">
        <v>203</v>
      </c>
      <c r="D171" s="53" t="s">
        <v>291</v>
      </c>
      <c r="E171" s="54">
        <v>9.7774739999999998</v>
      </c>
      <c r="F171" s="155">
        <v>0</v>
      </c>
      <c r="G171" s="156">
        <v>0</v>
      </c>
      <c r="H171" s="189">
        <v>0</v>
      </c>
      <c r="I171" s="156"/>
      <c r="J171" s="156"/>
      <c r="K171" s="156"/>
      <c r="L171" s="156"/>
      <c r="M171" s="156"/>
      <c r="N171" s="156">
        <v>0</v>
      </c>
      <c r="O171" s="156"/>
      <c r="P171" s="156"/>
      <c r="Q171" s="156"/>
      <c r="R171" s="156"/>
      <c r="S171" s="212">
        <v>0</v>
      </c>
    </row>
    <row r="172" spans="1:19" ht="22.5">
      <c r="A172" s="1851" t="s">
        <v>204</v>
      </c>
      <c r="B172" s="15" t="s">
        <v>205</v>
      </c>
      <c r="C172" s="1920" t="s">
        <v>206</v>
      </c>
      <c r="D172" s="271" t="s">
        <v>198</v>
      </c>
      <c r="E172" s="297">
        <v>2.4081210762893859</v>
      </c>
      <c r="F172" s="257">
        <v>520.70000000000005</v>
      </c>
      <c r="G172" s="160">
        <v>1253.9086444238833</v>
      </c>
      <c r="H172" s="194">
        <v>0.20067675635744883</v>
      </c>
      <c r="I172" s="195">
        <v>456.98688994075604</v>
      </c>
      <c r="J172" s="195">
        <v>92.311351768032708</v>
      </c>
      <c r="K172" s="195">
        <v>0</v>
      </c>
      <c r="L172" s="195">
        <v>127.81244673737278</v>
      </c>
      <c r="M172" s="195">
        <v>8.9783590302347722</v>
      </c>
      <c r="N172" s="196">
        <v>213.23116038668033</v>
      </c>
      <c r="O172" s="197">
        <v>0</v>
      </c>
      <c r="P172" s="197">
        <v>248.58222306266171</v>
      </c>
      <c r="Q172" s="197">
        <v>93.467127053905813</v>
      </c>
      <c r="R172" s="197">
        <v>12.539086444238931</v>
      </c>
      <c r="S172" s="197">
        <v>1253.9086444238831</v>
      </c>
    </row>
    <row r="173" spans="1:19" ht="51">
      <c r="A173" s="1852"/>
      <c r="B173" s="19" t="s">
        <v>292</v>
      </c>
      <c r="C173" s="1921"/>
      <c r="D173" s="372" t="s">
        <v>293</v>
      </c>
      <c r="E173" s="300">
        <v>291.03245782041876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19" ht="51">
      <c r="A174" s="1852"/>
      <c r="B174" s="19" t="s">
        <v>294</v>
      </c>
      <c r="C174" s="1921"/>
      <c r="D174" s="372" t="s">
        <v>295</v>
      </c>
      <c r="E174" s="300">
        <v>125.06369718571821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19" ht="22.5">
      <c r="A175" s="1852"/>
      <c r="B175" s="19" t="s">
        <v>296</v>
      </c>
      <c r="C175" s="1921"/>
      <c r="D175" s="372" t="s">
        <v>297</v>
      </c>
      <c r="E175" s="300">
        <v>1397.0406922426466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19" ht="33.75">
      <c r="A176" s="1852"/>
      <c r="B176" s="19" t="s">
        <v>298</v>
      </c>
      <c r="C176" s="1921"/>
      <c r="D176" s="372" t="s">
        <v>299</v>
      </c>
      <c r="E176" s="300">
        <v>1251.7132199829994</v>
      </c>
      <c r="F176" s="259"/>
      <c r="G176" s="165">
        <v>0</v>
      </c>
      <c r="H176" s="200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211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</row>
    <row r="177" spans="1:19" ht="25.5">
      <c r="A177" s="1853"/>
      <c r="B177" s="373" t="s">
        <v>300</v>
      </c>
      <c r="C177" s="1922"/>
      <c r="D177" s="374" t="s">
        <v>301</v>
      </c>
      <c r="E177" s="288">
        <v>1611.2491420575002</v>
      </c>
      <c r="F177" s="262"/>
      <c r="G177" s="173">
        <v>0</v>
      </c>
      <c r="H177" s="203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3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</row>
    <row r="178" spans="1:19" ht="33.75">
      <c r="A178" s="289" t="s">
        <v>302</v>
      </c>
      <c r="B178" s="99" t="s">
        <v>303</v>
      </c>
      <c r="C178" s="55" t="s">
        <v>272</v>
      </c>
      <c r="D178" s="129" t="s">
        <v>304</v>
      </c>
      <c r="E178" s="102">
        <v>5300.3178379683068</v>
      </c>
      <c r="F178" s="293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</row>
    <row r="179" spans="1:19" ht="64.5" customHeight="1">
      <c r="A179" s="1857" t="s">
        <v>207</v>
      </c>
      <c r="B179" s="376" t="s">
        <v>208</v>
      </c>
      <c r="C179" s="1987" t="s">
        <v>305</v>
      </c>
      <c r="D179" s="1988"/>
      <c r="E179" s="1989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</row>
    <row r="180" spans="1:19" ht="26.25">
      <c r="A180" s="1858"/>
      <c r="B180" s="377" t="s">
        <v>306</v>
      </c>
      <c r="C180" s="2018" t="s">
        <v>307</v>
      </c>
      <c r="D180" s="1993" t="s">
        <v>308</v>
      </c>
      <c r="E180" s="1994"/>
      <c r="F180" s="155"/>
      <c r="G180" s="156">
        <v>210381.81818181818</v>
      </c>
      <c r="H180" s="157">
        <v>33.66971035494177</v>
      </c>
      <c r="I180" s="153">
        <v>72931</v>
      </c>
      <c r="J180" s="153">
        <v>14732.061999999998</v>
      </c>
      <c r="K180" s="153">
        <v>1168</v>
      </c>
      <c r="L180" s="153">
        <v>54899</v>
      </c>
      <c r="M180" s="153">
        <v>0</v>
      </c>
      <c r="N180" s="153">
        <v>0</v>
      </c>
      <c r="O180" s="153">
        <v>3920</v>
      </c>
      <c r="P180" s="153">
        <v>33033.938000000002</v>
      </c>
      <c r="Q180" s="153">
        <v>27594</v>
      </c>
      <c r="R180" s="153">
        <v>2103.8181818181947</v>
      </c>
      <c r="S180" s="153">
        <v>210381.81818181818</v>
      </c>
    </row>
    <row r="181" spans="1:19">
      <c r="A181" s="1858"/>
      <c r="B181" s="378" t="s">
        <v>309</v>
      </c>
      <c r="C181" s="2019"/>
      <c r="D181" s="1995"/>
      <c r="E181" s="1996"/>
      <c r="F181" s="159"/>
      <c r="G181" s="379"/>
      <c r="H181" s="183"/>
      <c r="I181" s="161"/>
      <c r="J181" s="161"/>
      <c r="K181" s="161"/>
      <c r="L181" s="153"/>
      <c r="M181" s="162"/>
      <c r="N181" s="162"/>
      <c r="O181" s="162"/>
      <c r="P181" s="162"/>
      <c r="Q181" s="162"/>
      <c r="R181" s="162"/>
      <c r="S181" s="162"/>
    </row>
    <row r="182" spans="1:19">
      <c r="A182" s="1858"/>
      <c r="B182" s="380" t="s">
        <v>311</v>
      </c>
      <c r="C182" s="2019"/>
      <c r="D182" s="1995"/>
      <c r="E182" s="1996"/>
      <c r="F182" s="164"/>
      <c r="G182" s="165">
        <v>16779.797979797979</v>
      </c>
      <c r="H182" s="166">
        <v>2.685455153286918</v>
      </c>
      <c r="I182" s="167">
        <v>4167</v>
      </c>
      <c r="J182" s="167">
        <v>841.73399999999992</v>
      </c>
      <c r="K182" s="167">
        <v>473</v>
      </c>
      <c r="L182" s="168">
        <v>6886</v>
      </c>
      <c r="M182" s="169"/>
      <c r="N182" s="169"/>
      <c r="O182" s="169">
        <v>305</v>
      </c>
      <c r="P182" s="169">
        <v>2154.2660000000001</v>
      </c>
      <c r="Q182" s="169">
        <v>1785</v>
      </c>
      <c r="R182" s="169">
        <v>167.79797979797877</v>
      </c>
      <c r="S182" s="169">
        <v>16779.797979797979</v>
      </c>
    </row>
    <row r="183" spans="1:19">
      <c r="A183" s="1858"/>
      <c r="B183" s="380" t="s">
        <v>312</v>
      </c>
      <c r="C183" s="2019"/>
      <c r="D183" s="1995"/>
      <c r="E183" s="1996"/>
      <c r="F183" s="164"/>
      <c r="G183" s="165">
        <v>25459.595959595961</v>
      </c>
      <c r="H183" s="166">
        <v>4.0745784456174317</v>
      </c>
      <c r="I183" s="167">
        <v>6735</v>
      </c>
      <c r="J183" s="167">
        <v>1360.4699999999998</v>
      </c>
      <c r="K183" s="167">
        <v>309</v>
      </c>
      <c r="L183" s="168">
        <v>9504</v>
      </c>
      <c r="M183" s="169"/>
      <c r="N183" s="169"/>
      <c r="O183" s="169">
        <v>466</v>
      </c>
      <c r="P183" s="169">
        <v>3665.53</v>
      </c>
      <c r="Q183" s="169">
        <v>3165</v>
      </c>
      <c r="R183" s="169">
        <v>254.59595959596118</v>
      </c>
      <c r="S183" s="169">
        <v>25459.595959595961</v>
      </c>
    </row>
    <row r="184" spans="1:19">
      <c r="A184" s="1858"/>
      <c r="B184" s="380" t="s">
        <v>313</v>
      </c>
      <c r="C184" s="2019"/>
      <c r="D184" s="1995"/>
      <c r="E184" s="1996"/>
      <c r="F184" s="164"/>
      <c r="G184" s="165">
        <v>168142.42424242425</v>
      </c>
      <c r="H184" s="166">
        <v>26.909676756037424</v>
      </c>
      <c r="I184" s="167">
        <v>62029</v>
      </c>
      <c r="J184" s="167">
        <v>12529.857999999998</v>
      </c>
      <c r="K184" s="167">
        <v>386</v>
      </c>
      <c r="L184" s="168">
        <v>38509</v>
      </c>
      <c r="M184" s="169"/>
      <c r="N184" s="169"/>
      <c r="O184" s="169">
        <v>3149</v>
      </c>
      <c r="P184" s="169">
        <v>27214.142</v>
      </c>
      <c r="Q184" s="169">
        <v>22644</v>
      </c>
      <c r="R184" s="169">
        <v>1681.4242424242548</v>
      </c>
      <c r="S184" s="169">
        <v>168142.42424242425</v>
      </c>
    </row>
    <row r="185" spans="1:19">
      <c r="A185" s="1858"/>
      <c r="B185" s="380"/>
      <c r="C185" s="2019"/>
      <c r="D185" s="1995"/>
      <c r="E185" s="1996"/>
      <c r="F185" s="164"/>
      <c r="G185" s="165"/>
      <c r="H185" s="166">
        <v>0</v>
      </c>
      <c r="I185" s="167"/>
      <c r="J185" s="167"/>
      <c r="K185" s="167"/>
      <c r="L185" s="168"/>
      <c r="M185" s="169"/>
      <c r="N185" s="169"/>
      <c r="O185" s="169"/>
      <c r="P185" s="169"/>
      <c r="Q185" s="169"/>
      <c r="R185" s="169"/>
      <c r="S185" s="169">
        <v>0</v>
      </c>
    </row>
    <row r="186" spans="1:19">
      <c r="A186" s="1858"/>
      <c r="B186" s="381"/>
      <c r="C186" s="2019"/>
      <c r="D186" s="1995"/>
      <c r="E186" s="1996"/>
      <c r="F186" s="164"/>
      <c r="G186" s="382"/>
      <c r="H186" s="166">
        <v>0</v>
      </c>
      <c r="I186" s="167"/>
      <c r="J186" s="167"/>
      <c r="K186" s="167"/>
      <c r="L186" s="168"/>
      <c r="M186" s="169"/>
      <c r="N186" s="169"/>
      <c r="O186" s="169"/>
      <c r="P186" s="169"/>
      <c r="Q186" s="169"/>
      <c r="R186" s="169"/>
      <c r="S186" s="169">
        <v>0</v>
      </c>
    </row>
    <row r="187" spans="1:19">
      <c r="A187" s="1986"/>
      <c r="B187" s="383"/>
      <c r="C187" s="2020"/>
      <c r="D187" s="1997"/>
      <c r="E187" s="1998"/>
      <c r="F187" s="172"/>
      <c r="G187" s="384"/>
      <c r="H187" s="174">
        <v>0</v>
      </c>
      <c r="I187" s="175"/>
      <c r="J187" s="175"/>
      <c r="K187" s="175"/>
      <c r="L187" s="176"/>
      <c r="M187" s="177"/>
      <c r="N187" s="177"/>
      <c r="O187" s="177"/>
      <c r="P187" s="177"/>
      <c r="Q187" s="177"/>
      <c r="R187" s="177"/>
      <c r="S187" s="177">
        <v>0</v>
      </c>
    </row>
    <row r="188" spans="1:19">
      <c r="A188" s="385" t="s">
        <v>209</v>
      </c>
      <c r="B188" s="386" t="s">
        <v>210</v>
      </c>
      <c r="C188" s="387"/>
      <c r="D188" s="388"/>
      <c r="E188" s="389"/>
      <c r="F188" s="190"/>
      <c r="G188" s="222"/>
      <c r="H188" s="390"/>
      <c r="I188" s="176"/>
      <c r="J188" s="176"/>
      <c r="K188" s="176"/>
      <c r="L188" s="176"/>
      <c r="M188" s="176"/>
      <c r="N188" s="176"/>
      <c r="O188" s="176"/>
      <c r="P188" s="176"/>
      <c r="Q188" s="176"/>
      <c r="R188" s="176"/>
      <c r="S188" s="176"/>
    </row>
    <row r="189" spans="1:19" ht="25.5">
      <c r="A189" s="391" t="s">
        <v>211</v>
      </c>
      <c r="B189" s="392" t="s">
        <v>212</v>
      </c>
      <c r="C189" s="393" t="s">
        <v>213</v>
      </c>
      <c r="D189" s="393" t="s">
        <v>314</v>
      </c>
      <c r="E189" s="394">
        <v>32.616941051868459</v>
      </c>
      <c r="F189" s="395">
        <v>520.70000000000005</v>
      </c>
      <c r="G189" s="150">
        <v>16983.641205707907</v>
      </c>
      <c r="H189" s="151">
        <v>2.7180784209890381</v>
      </c>
      <c r="I189" s="152">
        <v>7721.1523397275869</v>
      </c>
      <c r="J189" s="152">
        <v>1559.6727726249724</v>
      </c>
      <c r="K189" s="152">
        <v>0</v>
      </c>
      <c r="L189" s="152">
        <v>0</v>
      </c>
      <c r="M189" s="152">
        <v>0</v>
      </c>
      <c r="N189" s="152">
        <v>0</v>
      </c>
      <c r="O189" s="152">
        <v>4027.6743294887883</v>
      </c>
      <c r="P189" s="152">
        <v>0</v>
      </c>
      <c r="Q189" s="152">
        <v>3307.6275874799067</v>
      </c>
      <c r="R189" s="152">
        <v>367.514176386656</v>
      </c>
      <c r="S189" s="152">
        <v>16983.641205707911</v>
      </c>
    </row>
    <row r="190" spans="1:19" ht="25.5">
      <c r="A190" s="396" t="s">
        <v>214</v>
      </c>
      <c r="B190" s="392" t="s">
        <v>215</v>
      </c>
      <c r="C190" s="393" t="s">
        <v>213</v>
      </c>
      <c r="D190" s="397" t="s">
        <v>314</v>
      </c>
      <c r="E190" s="394">
        <v>13.132196524100035</v>
      </c>
      <c r="F190" s="395">
        <v>520.70000000000005</v>
      </c>
      <c r="G190" s="150">
        <v>6837.9347300988884</v>
      </c>
      <c r="H190" s="151">
        <v>1.0943497103416695</v>
      </c>
      <c r="I190" s="152">
        <v>2475.7914744068862</v>
      </c>
      <c r="J190" s="152">
        <v>500.10987783019107</v>
      </c>
      <c r="K190" s="152">
        <v>0</v>
      </c>
      <c r="L190" s="152">
        <v>0</v>
      </c>
      <c r="M190" s="152">
        <v>0</v>
      </c>
      <c r="N190" s="152">
        <v>2092.7007015249892</v>
      </c>
      <c r="O190" s="152">
        <v>1085.5392033269325</v>
      </c>
      <c r="P190" s="152">
        <v>0</v>
      </c>
      <c r="Q190" s="152">
        <v>615.41412570890009</v>
      </c>
      <c r="R190" s="152">
        <v>68.379347300988513</v>
      </c>
      <c r="S190" s="152">
        <v>6837.9347300988875</v>
      </c>
    </row>
    <row r="191" spans="1:19" ht="63.75">
      <c r="G191" s="505"/>
      <c r="H191" s="399"/>
      <c r="I191" s="1" t="s">
        <v>236</v>
      </c>
      <c r="J191" s="1" t="s">
        <v>237</v>
      </c>
      <c r="K191" s="1" t="s">
        <v>238</v>
      </c>
      <c r="L191" s="1" t="s">
        <v>239</v>
      </c>
      <c r="M191" s="1" t="s">
        <v>240</v>
      </c>
      <c r="N191" s="1" t="s">
        <v>3</v>
      </c>
      <c r="O191" s="1" t="s">
        <v>241</v>
      </c>
      <c r="P191" s="1" t="s">
        <v>242</v>
      </c>
      <c r="Q191" s="1" t="s">
        <v>243</v>
      </c>
      <c r="R191" s="1" t="s">
        <v>244</v>
      </c>
      <c r="S191" s="1" t="s">
        <v>245</v>
      </c>
    </row>
    <row r="192" spans="1:19">
      <c r="A192" s="107"/>
      <c r="B192" s="400" t="s">
        <v>315</v>
      </c>
      <c r="C192" s="401" t="s">
        <v>325</v>
      </c>
      <c r="D192" s="402">
        <v>1</v>
      </c>
      <c r="E192" s="401"/>
      <c r="F192" s="401"/>
      <c r="G192" s="403"/>
      <c r="H192" s="398"/>
      <c r="I192" s="404">
        <v>143866.48601933374</v>
      </c>
      <c r="J192" s="404">
        <v>29043.92278941616</v>
      </c>
      <c r="K192" s="404">
        <v>2630.8096571775291</v>
      </c>
      <c r="L192" s="404">
        <v>63683.533602444266</v>
      </c>
      <c r="M192" s="404">
        <v>1312.2730356330833</v>
      </c>
      <c r="N192" s="404">
        <v>28523.396860967296</v>
      </c>
      <c r="O192" s="404">
        <v>9033.2135328157219</v>
      </c>
      <c r="P192" s="404">
        <v>68650.833499375382</v>
      </c>
      <c r="Q192" s="404">
        <v>43532.960625897904</v>
      </c>
      <c r="R192" s="404">
        <v>3843.378697624431</v>
      </c>
      <c r="S192" s="404">
        <v>394120.80832068558</v>
      </c>
    </row>
    <row r="193" spans="1:19">
      <c r="A193" s="108"/>
      <c r="B193" s="1844" t="s">
        <v>216</v>
      </c>
      <c r="C193" s="1844"/>
      <c r="D193" s="1844"/>
      <c r="E193" s="1844"/>
      <c r="F193" s="405">
        <v>520.70000000000005</v>
      </c>
      <c r="G193" s="406"/>
    </row>
    <row r="194" spans="1:19">
      <c r="A194" s="108"/>
      <c r="B194" s="1845" t="s">
        <v>217</v>
      </c>
      <c r="C194" s="1845"/>
      <c r="D194" s="1845"/>
      <c r="E194" s="1845"/>
      <c r="F194" s="407">
        <v>520.70000000000005</v>
      </c>
      <c r="G194" s="408"/>
      <c r="P194" s="409"/>
      <c r="Q194" s="409"/>
      <c r="R194" s="409"/>
      <c r="S194" s="410"/>
    </row>
    <row r="195" spans="1:19" ht="90">
      <c r="A195" s="411" t="s">
        <v>0</v>
      </c>
      <c r="B195" s="1846" t="s">
        <v>218</v>
      </c>
      <c r="C195" s="1847"/>
      <c r="D195" s="1847"/>
      <c r="E195" s="1848"/>
      <c r="F195" s="109" t="s">
        <v>219</v>
      </c>
      <c r="G195" s="109" t="s">
        <v>220</v>
      </c>
      <c r="S195" s="412"/>
    </row>
    <row r="196" spans="1:19" ht="31.5" customHeight="1">
      <c r="A196" s="110">
        <v>1</v>
      </c>
      <c r="B196" s="1834" t="s">
        <v>221</v>
      </c>
      <c r="C196" s="1835"/>
      <c r="D196" s="1835"/>
      <c r="E196" s="1836"/>
      <c r="F196" s="413">
        <v>159917.41119735045</v>
      </c>
      <c r="G196" s="414">
        <v>25.593337686023691</v>
      </c>
    </row>
    <row r="197" spans="1:19">
      <c r="A197" s="110">
        <v>2</v>
      </c>
      <c r="B197" s="1834" t="s">
        <v>222</v>
      </c>
      <c r="C197" s="1835"/>
      <c r="D197" s="1835"/>
      <c r="E197" s="1836"/>
      <c r="F197" s="413">
        <v>210381.81818181818</v>
      </c>
      <c r="G197" s="414">
        <v>33.66971035494177</v>
      </c>
      <c r="I197" s="398"/>
    </row>
    <row r="198" spans="1:19">
      <c r="A198" s="110">
        <v>3</v>
      </c>
      <c r="B198" s="1834" t="s">
        <v>223</v>
      </c>
      <c r="C198" s="1835"/>
      <c r="D198" s="1835"/>
      <c r="E198" s="1836"/>
      <c r="F198" s="413">
        <v>23821.575935806795</v>
      </c>
      <c r="G198" s="414">
        <v>3.8124281313307073</v>
      </c>
    </row>
    <row r="199" spans="1:19">
      <c r="A199" s="110"/>
      <c r="B199" s="1839" t="s">
        <v>224</v>
      </c>
      <c r="C199" s="1840"/>
      <c r="D199" s="1840"/>
      <c r="E199" s="1841"/>
      <c r="F199" s="413">
        <v>394120.80531497538</v>
      </c>
      <c r="G199" s="417"/>
    </row>
    <row r="200" spans="1:19" ht="27" customHeight="1">
      <c r="A200" s="110">
        <v>5</v>
      </c>
      <c r="B200" s="1829" t="s">
        <v>317</v>
      </c>
      <c r="C200" s="1830"/>
      <c r="D200" s="1830"/>
      <c r="E200" s="1831"/>
      <c r="F200" s="413">
        <v>183738.98713315724</v>
      </c>
      <c r="G200" s="417">
        <v>29.405765817354396</v>
      </c>
    </row>
    <row r="201" spans="1:19" ht="36" customHeight="1">
      <c r="A201" s="110">
        <v>6</v>
      </c>
      <c r="B201" s="1834" t="s">
        <v>318</v>
      </c>
      <c r="C201" s="1835"/>
      <c r="D201" s="1835"/>
      <c r="E201" s="1836"/>
      <c r="F201" s="413">
        <v>394120.80531497538</v>
      </c>
      <c r="G201" s="414">
        <v>63.075476172296163</v>
      </c>
      <c r="I201" s="398"/>
    </row>
  </sheetData>
  <mergeCells count="194">
    <mergeCell ref="B198:E198"/>
    <mergeCell ref="B199:E199"/>
    <mergeCell ref="B200:E200"/>
    <mergeCell ref="B201:E201"/>
    <mergeCell ref="B193:E193"/>
    <mergeCell ref="B194:E194"/>
    <mergeCell ref="B195:E195"/>
    <mergeCell ref="B196:E196"/>
    <mergeCell ref="B197:E197"/>
    <mergeCell ref="F155:F156"/>
    <mergeCell ref="G155:G156"/>
    <mergeCell ref="H155:H156"/>
    <mergeCell ref="A172:A177"/>
    <mergeCell ref="C172:C177"/>
    <mergeCell ref="A179:A187"/>
    <mergeCell ref="C179:E179"/>
    <mergeCell ref="C180:C187"/>
    <mergeCell ref="D180:E187"/>
    <mergeCell ref="S159:S161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O159:O161"/>
    <mergeCell ref="E159:E161"/>
    <mergeCell ref="F159:F161"/>
    <mergeCell ref="G159:G161"/>
    <mergeCell ref="H159:H161"/>
    <mergeCell ref="I159:I161"/>
    <mergeCell ref="P159:P161"/>
    <mergeCell ref="Q159:Q161"/>
    <mergeCell ref="R159:R161"/>
    <mergeCell ref="M153:M154"/>
    <mergeCell ref="N153:N154"/>
    <mergeCell ref="O153:O154"/>
    <mergeCell ref="O155:O156"/>
    <mergeCell ref="R150:R152"/>
    <mergeCell ref="S150:S152"/>
    <mergeCell ref="M150:M152"/>
    <mergeCell ref="N150:N152"/>
    <mergeCell ref="O150:O152"/>
    <mergeCell ref="P150:P152"/>
    <mergeCell ref="P153:P154"/>
    <mergeCell ref="R153:R154"/>
    <mergeCell ref="S153:S154"/>
    <mergeCell ref="Q153:Q154"/>
    <mergeCell ref="N155:N156"/>
    <mergeCell ref="Q150:Q152"/>
    <mergeCell ref="P155:P156"/>
    <mergeCell ref="Q155:Q156"/>
    <mergeCell ref="R155:R156"/>
    <mergeCell ref="S155:S156"/>
    <mergeCell ref="M155:M156"/>
    <mergeCell ref="I153:I154"/>
    <mergeCell ref="K150:K152"/>
    <mergeCell ref="L150:L152"/>
    <mergeCell ref="E150:E152"/>
    <mergeCell ref="F150:F152"/>
    <mergeCell ref="G150:G152"/>
    <mergeCell ref="H150:H152"/>
    <mergeCell ref="I150:I152"/>
    <mergeCell ref="J150:J152"/>
    <mergeCell ref="J153:J154"/>
    <mergeCell ref="K153:K154"/>
    <mergeCell ref="L153:L154"/>
    <mergeCell ref="C126:C130"/>
    <mergeCell ref="D126:D134"/>
    <mergeCell ref="C131:C134"/>
    <mergeCell ref="A153:A154"/>
    <mergeCell ref="B153:B154"/>
    <mergeCell ref="E153:E154"/>
    <mergeCell ref="F153:F154"/>
    <mergeCell ref="G153:G154"/>
    <mergeCell ref="H153:H154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K4:Q4"/>
    <mergeCell ref="A5:H5"/>
    <mergeCell ref="A9:A23"/>
    <mergeCell ref="C12:C16"/>
    <mergeCell ref="D12:D16"/>
    <mergeCell ref="C18:C21"/>
    <mergeCell ref="D18:D21"/>
    <mergeCell ref="Q49:Q60"/>
    <mergeCell ref="B4:I4"/>
  </mergeCells>
  <pageMargins left="0.28000000000000003" right="0.22" top="0.47" bottom="0.3" header="0.3" footer="0.2"/>
  <pageSetup paperSize="9" orientation="landscape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V192"/>
  <sheetViews>
    <sheetView topLeftCell="A178" zoomScale="70" zoomScaleNormal="70" workbookViewId="0">
      <selection activeCell="W190" sqref="W190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8" width="10.71093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9.140625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17"/>
      <c r="B2" s="117"/>
      <c r="C2" s="117"/>
      <c r="D2" s="117"/>
      <c r="E2" s="117"/>
      <c r="F2" s="117"/>
      <c r="G2" s="117"/>
      <c r="H2" s="117"/>
    </row>
    <row r="3" spans="1:19" customFormat="1" ht="36">
      <c r="A3" s="506"/>
      <c r="B3" s="496" t="s">
        <v>226</v>
      </c>
      <c r="C3" s="501" t="s">
        <v>325</v>
      </c>
      <c r="D3" s="498">
        <v>2</v>
      </c>
      <c r="E3" s="502"/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6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35.7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48" t="s">
        <v>9</v>
      </c>
      <c r="D10" s="7" t="s">
        <v>10</v>
      </c>
      <c r="E10" s="11">
        <v>317.58</v>
      </c>
      <c r="F10" s="149">
        <v>0.52</v>
      </c>
      <c r="G10" s="150">
        <f>F10*E10</f>
        <v>165.14160000000001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0.52</v>
      </c>
      <c r="G11" s="150">
        <f>F11*E11</f>
        <v>613.98480000000006</v>
      </c>
      <c r="H11" s="157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0.38200000000000001</v>
      </c>
      <c r="G14" s="173">
        <f>F14*E14</f>
        <v>550.50401999999997</v>
      </c>
      <c r="H14" s="174">
        <f>G14/12/F34</f>
        <v>8.8221798076923083E-2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76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40">
        <v>1203.0267225146711</v>
      </c>
      <c r="F15" s="179">
        <v>1.5925000000000002E-2</v>
      </c>
      <c r="G15" s="180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40"/>
      <c r="F16" s="182"/>
      <c r="G16" s="183"/>
      <c r="H16" s="183"/>
      <c r="I16" s="153"/>
      <c r="J16" s="184"/>
      <c r="K16" s="161"/>
      <c r="L16" s="161"/>
      <c r="M16" s="161"/>
      <c r="N16" s="161"/>
      <c r="O16" s="153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48">
        <v>601.51336125733553</v>
      </c>
      <c r="F17" s="186">
        <v>0.95</v>
      </c>
      <c r="G17" s="180">
        <v>571.43769319446869</v>
      </c>
      <c r="H17" s="166">
        <v>9.1453442992521061E-2</v>
      </c>
      <c r="I17" s="168">
        <v>289.60762389041099</v>
      </c>
      <c r="J17" s="168">
        <v>58.500740025863017</v>
      </c>
      <c r="K17" s="168">
        <v>0</v>
      </c>
      <c r="L17" s="168">
        <v>0</v>
      </c>
      <c r="M17" s="168">
        <v>4.7124602682858026</v>
      </c>
      <c r="N17" s="168">
        <v>0</v>
      </c>
      <c r="O17" s="168">
        <v>0</v>
      </c>
      <c r="P17" s="168">
        <v>161.47309969046205</v>
      </c>
      <c r="Q17" s="168">
        <v>51.42939238750219</v>
      </c>
      <c r="R17" s="168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48">
        <v>200.50445375244516</v>
      </c>
      <c r="F18" s="186">
        <v>1.7817500000000002</v>
      </c>
      <c r="G18" s="180">
        <v>357.24881047341921</v>
      </c>
      <c r="H18" s="166">
        <v>5.7174446334008582E-2</v>
      </c>
      <c r="I18" s="168">
        <v>181.05557328657537</v>
      </c>
      <c r="J18" s="168">
        <v>36.573225803888228</v>
      </c>
      <c r="K18" s="168">
        <v>0</v>
      </c>
      <c r="L18" s="168">
        <v>0</v>
      </c>
      <c r="M18" s="168">
        <v>2.9461144150941156</v>
      </c>
      <c r="N18" s="168">
        <v>0</v>
      </c>
      <c r="O18" s="168">
        <v>0</v>
      </c>
      <c r="P18" s="168">
        <v>100.94901592051959</v>
      </c>
      <c r="Q18" s="168">
        <v>32.152392942607733</v>
      </c>
      <c r="R18" s="168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2">
        <v>376.94837305459691</v>
      </c>
      <c r="F19" s="188">
        <v>0.22</v>
      </c>
      <c r="G19" s="189">
        <v>82.928642072011328</v>
      </c>
      <c r="H19" s="174">
        <v>1.3271980358493585E-2</v>
      </c>
      <c r="I19" s="168">
        <v>42.028671312657536</v>
      </c>
      <c r="J19" s="168">
        <v>8.489791605156821</v>
      </c>
      <c r="K19" s="168">
        <v>0</v>
      </c>
      <c r="L19" s="168">
        <v>0</v>
      </c>
      <c r="M19" s="168">
        <v>0.6838854620922834</v>
      </c>
      <c r="N19" s="168">
        <v>0</v>
      </c>
      <c r="O19" s="168">
        <v>0</v>
      </c>
      <c r="P19" s="168">
        <v>23.433429484903545</v>
      </c>
      <c r="Q19" s="168">
        <v>7.4635777864810189</v>
      </c>
      <c r="R19" s="168">
        <v>0.82928642072011371</v>
      </c>
      <c r="S19" s="177">
        <v>82.928642072011328</v>
      </c>
      <c r="V19" s="540">
        <f>H10+H11+H14+H15+H17+H18+H19</f>
        <v>0.37804776477174823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89">
        <v>25.650488583277326</v>
      </c>
      <c r="H20" s="174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6">
        <v>22.28453108228754</v>
      </c>
      <c r="H21" s="15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94"/>
      <c r="I22" s="161"/>
      <c r="J22" s="195"/>
      <c r="K22" s="195"/>
      <c r="L22" s="195"/>
      <c r="M22" s="195"/>
      <c r="N22" s="196"/>
      <c r="O22" s="197"/>
      <c r="P22" s="197"/>
      <c r="Q22" s="197"/>
      <c r="R22" s="197"/>
      <c r="S22" s="153"/>
    </row>
    <row r="23" spans="1:22" ht="25.5">
      <c r="A23" s="1852"/>
      <c r="B23" s="19" t="s">
        <v>31</v>
      </c>
      <c r="C23" s="1961"/>
      <c r="D23" s="29" t="s">
        <v>246</v>
      </c>
      <c r="E23" s="30">
        <v>1126.2954418847103</v>
      </c>
      <c r="F23" s="198">
        <v>0.18200000000000002</v>
      </c>
      <c r="G23" s="199">
        <v>204.9857704230173</v>
      </c>
      <c r="H23" s="200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8">
        <v>204.9857704230173</v>
      </c>
    </row>
    <row r="24" spans="1:22" ht="25.5">
      <c r="A24" s="1852"/>
      <c r="B24" s="19" t="s">
        <v>32</v>
      </c>
      <c r="C24" s="1961"/>
      <c r="D24" s="29" t="s">
        <v>247</v>
      </c>
      <c r="E24" s="30">
        <v>4805.0471364364521</v>
      </c>
      <c r="F24" s="198">
        <v>0.1</v>
      </c>
      <c r="G24" s="199">
        <v>480.50471364364523</v>
      </c>
      <c r="H24" s="200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8">
        <v>480.50471364364518</v>
      </c>
    </row>
    <row r="25" spans="1:22" ht="25.5">
      <c r="A25" s="1852"/>
      <c r="B25" s="19" t="s">
        <v>33</v>
      </c>
      <c r="C25" s="1961"/>
      <c r="D25" s="29" t="s">
        <v>248</v>
      </c>
      <c r="E25" s="30">
        <v>2762.731430345988</v>
      </c>
      <c r="F25" s="198">
        <v>0.05</v>
      </c>
      <c r="G25" s="199">
        <v>138.13657151729942</v>
      </c>
      <c r="H25" s="200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8">
        <v>138.13657151729939</v>
      </c>
    </row>
    <row r="26" spans="1:22">
      <c r="A26" s="1852"/>
      <c r="B26" s="19" t="s">
        <v>34</v>
      </c>
      <c r="C26" s="1961"/>
      <c r="D26" s="29" t="s">
        <v>249</v>
      </c>
      <c r="E26" s="30">
        <v>681.19928507448594</v>
      </c>
      <c r="F26" s="201">
        <v>0.05</v>
      </c>
      <c r="G26" s="199">
        <v>34.059964253724296</v>
      </c>
      <c r="H26" s="200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8">
        <v>34.059964253724303</v>
      </c>
    </row>
    <row r="27" spans="1:22" ht="45">
      <c r="A27" s="1853"/>
      <c r="B27" s="19" t="s">
        <v>35</v>
      </c>
      <c r="C27" s="1962"/>
      <c r="D27" s="29" t="s">
        <v>250</v>
      </c>
      <c r="E27" s="30">
        <v>601.34704488767522</v>
      </c>
      <c r="F27" s="201">
        <v>3.58</v>
      </c>
      <c r="G27" s="202">
        <v>2152.8224206978775</v>
      </c>
      <c r="H27" s="20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8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32"/>
      <c r="E28" s="204"/>
      <c r="F28" s="205"/>
      <c r="G28" s="106"/>
      <c r="H28" s="194"/>
      <c r="I28" s="161"/>
      <c r="J28" s="195"/>
      <c r="K28" s="195"/>
      <c r="L28" s="195"/>
      <c r="M28" s="195"/>
      <c r="N28" s="196"/>
      <c r="O28" s="197"/>
      <c r="P28" s="197"/>
      <c r="Q28" s="197"/>
      <c r="R28" s="196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4" t="s">
        <v>14</v>
      </c>
      <c r="C31" s="1961"/>
      <c r="D31" s="29" t="s">
        <v>251</v>
      </c>
      <c r="E31" s="16">
        <v>977.20461054117141</v>
      </c>
      <c r="F31" s="208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22">
      <c r="A32" s="1945"/>
      <c r="B32" s="214" t="s">
        <v>15</v>
      </c>
      <c r="C32" s="1961"/>
      <c r="D32" s="29" t="s">
        <v>252</v>
      </c>
      <c r="E32" s="16">
        <v>422.96781417391372</v>
      </c>
      <c r="F32" s="208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22">
      <c r="A33" s="1945"/>
      <c r="B33" s="214" t="s">
        <v>16</v>
      </c>
      <c r="C33" s="1961"/>
      <c r="D33" s="29" t="s">
        <v>252</v>
      </c>
      <c r="E33" s="16">
        <v>457.39808578148273</v>
      </c>
      <c r="F33" s="201">
        <v>7.6000000000000005</v>
      </c>
      <c r="G33" s="209">
        <v>3476.2254519392691</v>
      </c>
      <c r="H33" s="200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8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29" t="s">
        <v>38</v>
      </c>
      <c r="E34" s="16">
        <v>1.2</v>
      </c>
      <c r="F34" s="201">
        <v>520</v>
      </c>
      <c r="G34" s="209">
        <f>F34*E34</f>
        <v>624</v>
      </c>
      <c r="H34" s="200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8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29" t="s">
        <v>253</v>
      </c>
      <c r="E35" s="16">
        <v>4080.0586663749868</v>
      </c>
      <c r="F35" s="201">
        <v>0.15000000000000002</v>
      </c>
      <c r="G35" s="209">
        <v>612.00879995624814</v>
      </c>
      <c r="H35" s="200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8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29" t="s">
        <v>254</v>
      </c>
      <c r="E36" s="16">
        <v>542.63400340229032</v>
      </c>
      <c r="F36" s="201">
        <v>0.48</v>
      </c>
      <c r="G36" s="209">
        <v>260.46432163309936</v>
      </c>
      <c r="H36" s="200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8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29" t="s">
        <v>255</v>
      </c>
      <c r="E37" s="16">
        <v>306.58840066870818</v>
      </c>
      <c r="F37" s="201">
        <v>2.4</v>
      </c>
      <c r="G37" s="209">
        <v>735.81216160489964</v>
      </c>
      <c r="H37" s="200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8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29" t="s">
        <v>257</v>
      </c>
      <c r="E38" s="16">
        <v>156.95420578206742</v>
      </c>
      <c r="F38" s="201">
        <v>22</v>
      </c>
      <c r="G38" s="209">
        <v>3452.9925272054834</v>
      </c>
      <c r="H38" s="200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8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34" t="s">
        <v>247</v>
      </c>
      <c r="E39" s="16">
        <v>7155.5468887154684</v>
      </c>
      <c r="F39" s="190"/>
      <c r="G39" s="209">
        <v>0</v>
      </c>
      <c r="H39" s="200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8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28" t="s">
        <v>52</v>
      </c>
      <c r="D42" s="29" t="s">
        <v>50</v>
      </c>
      <c r="E42" s="30">
        <v>93.576840809582535</v>
      </c>
      <c r="F42" s="220">
        <v>0</v>
      </c>
      <c r="G42" s="180">
        <v>0</v>
      </c>
      <c r="H42" s="166">
        <v>0</v>
      </c>
      <c r="I42" s="167">
        <v>0</v>
      </c>
      <c r="J42" s="168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8">
        <v>0</v>
      </c>
      <c r="S42" s="212">
        <v>0</v>
      </c>
    </row>
    <row r="43" spans="1:22">
      <c r="A43" s="1945"/>
      <c r="B43" s="27" t="s">
        <v>51</v>
      </c>
      <c r="C43" s="28" t="s">
        <v>52</v>
      </c>
      <c r="D43" s="29" t="s">
        <v>53</v>
      </c>
      <c r="E43" s="30">
        <v>93.576840809582535</v>
      </c>
      <c r="F43" s="220">
        <v>8</v>
      </c>
      <c r="G43" s="180">
        <v>748.61472647666028</v>
      </c>
      <c r="H43" s="166">
        <v>0.11980902734726655</v>
      </c>
      <c r="I43" s="167">
        <v>390.2081669260275</v>
      </c>
      <c r="J43" s="168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8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29" t="s">
        <v>56</v>
      </c>
      <c r="E44" s="30">
        <v>64.983917228876734</v>
      </c>
      <c r="F44" s="221">
        <v>3</v>
      </c>
      <c r="G44" s="180">
        <v>194.95175168663019</v>
      </c>
      <c r="H44" s="166">
        <v>3.1200267538350646E-2</v>
      </c>
      <c r="I44" s="167">
        <v>101.61671013698628</v>
      </c>
      <c r="J44" s="168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8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34" t="s">
        <v>58</v>
      </c>
      <c r="E45" s="35">
        <v>74.374665417378125</v>
      </c>
      <c r="F45" s="172">
        <v>6.4</v>
      </c>
      <c r="G45" s="189">
        <v>475.99785867122</v>
      </c>
      <c r="H45" s="174">
        <v>7.6179159252163745E-2</v>
      </c>
      <c r="I45" s="167">
        <v>243.22975738389047</v>
      </c>
      <c r="J45" s="168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8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3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520</v>
      </c>
      <c r="G47" s="1892">
        <f>F47*E47</f>
        <v>6364.8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34" t="s">
        <v>259</v>
      </c>
      <c r="E59" s="35">
        <v>2099.0528703355221</v>
      </c>
      <c r="F59" s="242">
        <v>0</v>
      </c>
      <c r="G59" s="189">
        <v>0</v>
      </c>
      <c r="H59" s="17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7"/>
      <c r="D60" s="25"/>
      <c r="E60" s="25"/>
      <c r="F60" s="164"/>
      <c r="G60" s="180"/>
      <c r="H60" s="16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520</v>
      </c>
      <c r="G61" s="1901">
        <f>F61*E61</f>
        <v>4222.3999999999996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9" t="s">
        <v>77</v>
      </c>
      <c r="D68" s="34" t="s">
        <v>259</v>
      </c>
      <c r="E68" s="246">
        <v>2099.0528703355221</v>
      </c>
      <c r="F68" s="242">
        <v>1</v>
      </c>
      <c r="G68" s="189">
        <v>2099.0528703355221</v>
      </c>
      <c r="H68" s="174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520</v>
      </c>
      <c r="G69" s="1892">
        <f>F69*E69</f>
        <v>6021.6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42" t="s">
        <v>91</v>
      </c>
      <c r="D74" s="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7"/>
      <c r="I75" s="161"/>
      <c r="J75" s="161"/>
      <c r="K75" s="161"/>
      <c r="L75" s="161"/>
      <c r="M75" s="1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66">
        <v>0</v>
      </c>
      <c r="I76" s="167">
        <v>0</v>
      </c>
      <c r="J76" s="167">
        <v>0</v>
      </c>
      <c r="K76" s="167">
        <v>0</v>
      </c>
      <c r="L76" s="167">
        <v>0</v>
      </c>
      <c r="M76" s="16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520</v>
      </c>
      <c r="G77" s="173">
        <f>F77*E77</f>
        <v>15126.8</v>
      </c>
      <c r="H77" s="174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76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89">
        <v>0</v>
      </c>
      <c r="H78" s="174">
        <v>0</v>
      </c>
      <c r="I78" s="176">
        <v>0</v>
      </c>
      <c r="J78" s="176">
        <v>0</v>
      </c>
      <c r="K78" s="176">
        <v>0</v>
      </c>
      <c r="L78" s="176">
        <v>0</v>
      </c>
      <c r="M78" s="176">
        <v>0</v>
      </c>
      <c r="N78" s="176">
        <v>0</v>
      </c>
      <c r="O78" s="176">
        <v>0</v>
      </c>
      <c r="P78" s="176">
        <v>0</v>
      </c>
      <c r="Q78" s="176">
        <v>0</v>
      </c>
      <c r="R78" s="176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7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66">
        <v>0.13997141476637565</v>
      </c>
      <c r="I81" s="168">
        <v>474.06009863013696</v>
      </c>
      <c r="J81" s="168">
        <v>95.760139923287653</v>
      </c>
      <c r="K81" s="168">
        <v>0</v>
      </c>
      <c r="L81" s="168">
        <v>0</v>
      </c>
      <c r="M81" s="168">
        <v>7.7985621679240875</v>
      </c>
      <c r="N81" s="168">
        <v>0</v>
      </c>
      <c r="O81" s="168">
        <v>0</v>
      </c>
      <c r="P81" s="168">
        <v>209.5188485022509</v>
      </c>
      <c r="Q81" s="168">
        <v>78.713764922359957</v>
      </c>
      <c r="R81" s="167">
        <v>8.7459738802622269</v>
      </c>
      <c r="S81" s="168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66">
        <v>0.10497856107478176</v>
      </c>
      <c r="I82" s="168">
        <v>355.54507397260272</v>
      </c>
      <c r="J82" s="168">
        <v>71.820104942465747</v>
      </c>
      <c r="K82" s="168">
        <v>0</v>
      </c>
      <c r="L82" s="168">
        <v>0</v>
      </c>
      <c r="M82" s="168">
        <v>5.8489216259430652</v>
      </c>
      <c r="N82" s="168">
        <v>0</v>
      </c>
      <c r="O82" s="168">
        <v>0</v>
      </c>
      <c r="P82" s="168">
        <v>157.13913637668821</v>
      </c>
      <c r="Q82" s="168">
        <v>59.035323691769975</v>
      </c>
      <c r="R82" s="167">
        <v>6.5594804101966702</v>
      </c>
      <c r="S82" s="168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66">
        <v>1.2541438763067266E-2</v>
      </c>
      <c r="I83" s="168">
        <v>42.475784837260278</v>
      </c>
      <c r="J83" s="168">
        <v>8.5801085371265771</v>
      </c>
      <c r="K83" s="168">
        <v>0</v>
      </c>
      <c r="L83" s="168">
        <v>0</v>
      </c>
      <c r="M83" s="168">
        <v>0.69875117024599831</v>
      </c>
      <c r="N83" s="168">
        <v>0</v>
      </c>
      <c r="O83" s="168">
        <v>0</v>
      </c>
      <c r="P83" s="168">
        <v>18.77288882580169</v>
      </c>
      <c r="Q83" s="168">
        <v>7.0527533370434554</v>
      </c>
      <c r="R83" s="167">
        <v>0.7836392596714995</v>
      </c>
      <c r="S83" s="168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66">
        <v>3.135359690766816E-2</v>
      </c>
      <c r="I84" s="168">
        <v>106.18946209315069</v>
      </c>
      <c r="J84" s="168">
        <v>21.450271342816439</v>
      </c>
      <c r="K84" s="168">
        <v>0</v>
      </c>
      <c r="L84" s="168">
        <v>0</v>
      </c>
      <c r="M84" s="168">
        <v>1.7468779256149958</v>
      </c>
      <c r="N84" s="168">
        <v>0</v>
      </c>
      <c r="O84" s="168">
        <v>0</v>
      </c>
      <c r="P84" s="168">
        <v>46.932222064504217</v>
      </c>
      <c r="Q84" s="168">
        <v>17.631883342608639</v>
      </c>
      <c r="R84" s="167">
        <v>1.9590981491787431</v>
      </c>
      <c r="S84" s="168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66">
        <v>0.31493568322434529</v>
      </c>
      <c r="I85" s="168">
        <v>1066.6352219178082</v>
      </c>
      <c r="J85" s="168">
        <v>215.46031482739724</v>
      </c>
      <c r="K85" s="168">
        <v>0</v>
      </c>
      <c r="L85" s="168">
        <v>0</v>
      </c>
      <c r="M85" s="168">
        <v>17.546764877829197</v>
      </c>
      <c r="N85" s="168">
        <v>0</v>
      </c>
      <c r="O85" s="168">
        <v>0</v>
      </c>
      <c r="P85" s="168">
        <v>471.41740913006464</v>
      </c>
      <c r="Q85" s="168">
        <v>177.10597107530992</v>
      </c>
      <c r="R85" s="167">
        <v>19.67844123059001</v>
      </c>
      <c r="S85" s="168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74">
        <v>7.8383992269170408E-2</v>
      </c>
      <c r="I86" s="176">
        <v>265.47365523287675</v>
      </c>
      <c r="J86" s="176">
        <v>53.625678357041103</v>
      </c>
      <c r="K86" s="176">
        <v>0</v>
      </c>
      <c r="L86" s="176">
        <v>0</v>
      </c>
      <c r="M86" s="176">
        <v>4.3671948140374894</v>
      </c>
      <c r="N86" s="176">
        <v>0</v>
      </c>
      <c r="O86" s="176">
        <v>0</v>
      </c>
      <c r="P86" s="176">
        <v>117.33055516126056</v>
      </c>
      <c r="Q86" s="176">
        <v>44.079708356521593</v>
      </c>
      <c r="R86" s="175">
        <v>4.8977453729468721</v>
      </c>
      <c r="S86" s="176">
        <v>489.77453729468442</v>
      </c>
    </row>
    <row r="87" spans="1:22" ht="38.25">
      <c r="A87" s="270" t="s">
        <v>61</v>
      </c>
      <c r="B87" s="15" t="s">
        <v>104</v>
      </c>
      <c r="C87" s="5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1"/>
      <c r="B88" s="20" t="s">
        <v>105</v>
      </c>
      <c r="C88" s="42" t="s">
        <v>66</v>
      </c>
      <c r="D88" s="1980"/>
      <c r="E88" s="1872">
        <v>1.79</v>
      </c>
      <c r="F88" s="1875">
        <v>520</v>
      </c>
      <c r="G88" s="1901">
        <f>F88*E88</f>
        <v>930.80000000000007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113</v>
      </c>
      <c r="C95" s="4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134"/>
      <c r="B96" s="287" t="s">
        <v>76</v>
      </c>
      <c r="C96" s="100" t="s">
        <v>77</v>
      </c>
      <c r="D96" s="101" t="s">
        <v>259</v>
      </c>
      <c r="E96" s="288">
        <v>2099.0528703355221</v>
      </c>
      <c r="F96" s="242">
        <v>1</v>
      </c>
      <c r="G96" s="189">
        <v>2099.0528703355221</v>
      </c>
      <c r="H96" s="174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293">
        <v>520</v>
      </c>
      <c r="G97" s="189">
        <f>F97*E97</f>
        <v>1965.6</v>
      </c>
      <c r="H97" s="174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76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6"/>
      <c r="H100" s="157"/>
      <c r="I100" s="1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80"/>
      <c r="H101" s="166"/>
      <c r="I101" s="16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80">
        <v>3902.8128024513753</v>
      </c>
      <c r="H102" s="166">
        <v>0.62460994853904606</v>
      </c>
      <c r="I102" s="168">
        <v>1826.8529664</v>
      </c>
      <c r="J102" s="168">
        <v>369.02429921279997</v>
      </c>
      <c r="K102" s="168">
        <v>0</v>
      </c>
      <c r="L102" s="168">
        <v>0</v>
      </c>
      <c r="M102" s="168">
        <v>24.80073503669497</v>
      </c>
      <c r="N102" s="168">
        <v>0</v>
      </c>
      <c r="O102" s="168">
        <v>0</v>
      </c>
      <c r="P102" s="168">
        <v>1291.8535215567422</v>
      </c>
      <c r="Q102" s="168">
        <v>351.2531522206238</v>
      </c>
      <c r="R102" s="168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89">
        <v>0</v>
      </c>
      <c r="H103" s="174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54"/>
      <c r="F104" s="303"/>
      <c r="G104" s="156"/>
      <c r="H104" s="157"/>
      <c r="I104" s="1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51"/>
      <c r="F105" s="304"/>
      <c r="G105" s="180"/>
      <c r="H105" s="166"/>
      <c r="I105" s="16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51">
        <v>69.974803896861843</v>
      </c>
      <c r="F106" s="304">
        <v>6.6</v>
      </c>
      <c r="G106" s="180">
        <v>461.83370571928816</v>
      </c>
      <c r="H106" s="166">
        <v>7.3912314467589807E-2</v>
      </c>
      <c r="I106" s="168">
        <v>192.39853855561645</v>
      </c>
      <c r="J106" s="168">
        <v>38.86450478823452</v>
      </c>
      <c r="K106" s="168">
        <v>0</v>
      </c>
      <c r="L106" s="168">
        <v>45.72131298048</v>
      </c>
      <c r="M106" s="168">
        <v>2.6119371749813882</v>
      </c>
      <c r="N106" s="168">
        <v>0</v>
      </c>
      <c r="O106" s="168">
        <v>0</v>
      </c>
      <c r="P106" s="168">
        <v>136.05404164804696</v>
      </c>
      <c r="Q106" s="168">
        <v>41.56503351473593</v>
      </c>
      <c r="R106" s="168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2">
        <v>65.177121105322314</v>
      </c>
      <c r="F107" s="305">
        <v>0</v>
      </c>
      <c r="G107" s="189">
        <v>0</v>
      </c>
      <c r="H107" s="174">
        <v>0</v>
      </c>
      <c r="I107" s="176">
        <v>0</v>
      </c>
      <c r="J107" s="176">
        <v>0</v>
      </c>
      <c r="K107" s="176">
        <v>0</v>
      </c>
      <c r="L107" s="176">
        <v>0</v>
      </c>
      <c r="M107" s="176">
        <v>0</v>
      </c>
      <c r="N107" s="176">
        <v>0</v>
      </c>
      <c r="O107" s="176">
        <v>0</v>
      </c>
      <c r="P107" s="176">
        <v>0</v>
      </c>
      <c r="Q107" s="176">
        <v>0</v>
      </c>
      <c r="R107" s="176">
        <v>0</v>
      </c>
      <c r="S107" s="177">
        <v>0</v>
      </c>
    </row>
    <row r="108" spans="1:22" ht="22.5">
      <c r="A108" s="98"/>
      <c r="B108" s="306" t="s">
        <v>126</v>
      </c>
      <c r="C108" s="119" t="s">
        <v>127</v>
      </c>
      <c r="D108" s="90" t="s">
        <v>128</v>
      </c>
      <c r="E108" s="91">
        <v>5.4361961750246062</v>
      </c>
      <c r="F108" s="307">
        <v>28.8</v>
      </c>
      <c r="G108" s="189">
        <v>156.56244984070867</v>
      </c>
      <c r="H108" s="166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6"/>
      <c r="H109" s="157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80"/>
      <c r="H110" s="285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9"/>
    </row>
    <row r="111" spans="1:22">
      <c r="A111" s="1921"/>
      <c r="B111" s="71" t="s">
        <v>132</v>
      </c>
      <c r="C111" s="1921"/>
      <c r="D111" s="1980"/>
      <c r="E111" s="300">
        <v>46.248656309306142</v>
      </c>
      <c r="F111" s="164">
        <v>1</v>
      </c>
      <c r="G111" s="180">
        <v>46.248656309306142</v>
      </c>
      <c r="H111" s="181">
        <v>7.4016798395279007E-3</v>
      </c>
      <c r="I111" s="168">
        <v>20.873765873972602</v>
      </c>
      <c r="J111" s="168">
        <v>4.2165007065424653</v>
      </c>
      <c r="K111" s="168">
        <v>0</v>
      </c>
      <c r="L111" s="168">
        <v>1.4893288645352729</v>
      </c>
      <c r="M111" s="168">
        <v>0.28337515179371581</v>
      </c>
      <c r="N111" s="168">
        <v>0</v>
      </c>
      <c r="O111" s="168">
        <v>0</v>
      </c>
      <c r="P111" s="168">
        <v>14.760820081531467</v>
      </c>
      <c r="Q111" s="168">
        <v>4.162379067837553</v>
      </c>
      <c r="R111" s="168">
        <v>0.46248656309306169</v>
      </c>
      <c r="S111" s="169">
        <v>46.248656309306142</v>
      </c>
    </row>
    <row r="112" spans="1:22">
      <c r="A112" s="1923"/>
      <c r="B112" s="71" t="s">
        <v>133</v>
      </c>
      <c r="C112" s="1923"/>
      <c r="D112" s="1982"/>
      <c r="E112" s="300">
        <v>60.08812590028554</v>
      </c>
      <c r="F112" s="172"/>
      <c r="G112" s="189">
        <v>0</v>
      </c>
      <c r="H112" s="174">
        <v>0</v>
      </c>
      <c r="I112" s="176">
        <v>0</v>
      </c>
      <c r="J112" s="176">
        <v>0</v>
      </c>
      <c r="K112" s="176">
        <v>0</v>
      </c>
      <c r="L112" s="176">
        <v>0</v>
      </c>
      <c r="M112" s="176">
        <v>0</v>
      </c>
      <c r="N112" s="176">
        <v>0</v>
      </c>
      <c r="O112" s="176">
        <v>0</v>
      </c>
      <c r="P112" s="176">
        <v>0</v>
      </c>
      <c r="Q112" s="176">
        <v>0</v>
      </c>
      <c r="R112" s="176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56"/>
      <c r="H113" s="166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80">
        <v>361.88750381213038</v>
      </c>
      <c r="H114" s="166">
        <v>5.7916827317734197E-2</v>
      </c>
      <c r="I114" s="168">
        <v>157.20105058191783</v>
      </c>
      <c r="J114" s="168">
        <v>31.754612217547397</v>
      </c>
      <c r="K114" s="168">
        <v>0</v>
      </c>
      <c r="L114" s="168">
        <v>23.444737563927276</v>
      </c>
      <c r="M114" s="168">
        <v>2.1341080397154326</v>
      </c>
      <c r="N114" s="168">
        <v>0</v>
      </c>
      <c r="O114" s="168">
        <v>0</v>
      </c>
      <c r="P114" s="168">
        <v>111.16424502780941</v>
      </c>
      <c r="Q114" s="168">
        <v>32.569875343091738</v>
      </c>
      <c r="R114" s="168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80">
        <v>30.23768839728821</v>
      </c>
      <c r="H115" s="181">
        <v>4.8392689964291994E-3</v>
      </c>
      <c r="I115" s="168">
        <v>13.460339956076712</v>
      </c>
      <c r="J115" s="168">
        <v>2.7189886711274958</v>
      </c>
      <c r="K115" s="168">
        <v>0</v>
      </c>
      <c r="L115" s="168">
        <v>1.3334194489483637</v>
      </c>
      <c r="M115" s="168">
        <v>0.18273300090063391</v>
      </c>
      <c r="N115" s="168">
        <v>0</v>
      </c>
      <c r="O115" s="168">
        <v>0</v>
      </c>
      <c r="P115" s="168">
        <v>9.5184384805061804</v>
      </c>
      <c r="Q115" s="168">
        <v>2.721391955755939</v>
      </c>
      <c r="R115" s="168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80">
        <v>4.28968425359405</v>
      </c>
      <c r="H116" s="181">
        <v>6.8652523103419265E-4</v>
      </c>
      <c r="I116" s="168">
        <v>1.9088698999232876</v>
      </c>
      <c r="J116" s="168">
        <v>0.38559171978450407</v>
      </c>
      <c r="K116" s="168">
        <v>0</v>
      </c>
      <c r="L116" s="168">
        <v>0.19048849270690912</v>
      </c>
      <c r="M116" s="168">
        <v>2.5914169053687399E-2</v>
      </c>
      <c r="N116" s="168">
        <v>0</v>
      </c>
      <c r="O116" s="168">
        <v>0</v>
      </c>
      <c r="P116" s="168">
        <v>1.3498515467662571</v>
      </c>
      <c r="Q116" s="168">
        <v>0.38607158282346454</v>
      </c>
      <c r="R116" s="168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80">
        <v>0</v>
      </c>
      <c r="H117" s="166">
        <v>0</v>
      </c>
      <c r="I117" s="168">
        <v>0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0</v>
      </c>
      <c r="Q117" s="168">
        <v>0</v>
      </c>
      <c r="R117" s="168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80">
        <v>12.740413217496123</v>
      </c>
      <c r="H118" s="315">
        <v>2.0389880957518919E-3</v>
      </c>
      <c r="I118" s="168">
        <v>5.5063554805479447</v>
      </c>
      <c r="J118" s="168">
        <v>1.1122838070706849</v>
      </c>
      <c r="K118" s="168">
        <v>0</v>
      </c>
      <c r="L118" s="168">
        <v>0.87917765864727282</v>
      </c>
      <c r="M118" s="168">
        <v>7.4752410731790564E-2</v>
      </c>
      <c r="N118" s="168">
        <v>0</v>
      </c>
      <c r="O118" s="168">
        <v>0</v>
      </c>
      <c r="P118" s="168">
        <v>3.8938025387488184</v>
      </c>
      <c r="Q118" s="168">
        <v>1.146637189574651</v>
      </c>
      <c r="R118" s="168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80">
        <v>4.9284714131476814</v>
      </c>
      <c r="H119" s="181">
        <v>7.8875734798471294E-4</v>
      </c>
      <c r="I119" s="168">
        <v>2.2154983227616438</v>
      </c>
      <c r="J119" s="168">
        <v>0.44753066119785201</v>
      </c>
      <c r="K119" s="168">
        <v>0</v>
      </c>
      <c r="L119" s="168">
        <v>0.17583553172945454</v>
      </c>
      <c r="M119" s="168">
        <v>3.0076852317967494E-2</v>
      </c>
      <c r="N119" s="168">
        <v>0</v>
      </c>
      <c r="O119" s="168">
        <v>0</v>
      </c>
      <c r="P119" s="168">
        <v>1.5666829038259951</v>
      </c>
      <c r="Q119" s="168">
        <v>0.44356242718329131</v>
      </c>
      <c r="R119" s="168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80">
        <v>2.1307269974012644</v>
      </c>
      <c r="H120" s="315">
        <v>3.4100361651002883E-4</v>
      </c>
      <c r="I120" s="168">
        <v>0.89829171761095883</v>
      </c>
      <c r="J120" s="168">
        <v>0.18145492695741369</v>
      </c>
      <c r="K120" s="168">
        <v>0</v>
      </c>
      <c r="L120" s="168">
        <v>0.19048849270690912</v>
      </c>
      <c r="M120" s="168">
        <v>1.2194903084088188E-2</v>
      </c>
      <c r="N120" s="168">
        <v>0</v>
      </c>
      <c r="O120" s="168">
        <v>0</v>
      </c>
      <c r="P120" s="168">
        <v>0.63522425730176812</v>
      </c>
      <c r="Q120" s="168">
        <v>0.1917654297661138</v>
      </c>
      <c r="R120" s="168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80">
        <v>10.968150990471257</v>
      </c>
      <c r="H121" s="181">
        <v>1.7553535289788194E-3</v>
      </c>
      <c r="I121" s="168">
        <v>4.722509582728768</v>
      </c>
      <c r="J121" s="168">
        <v>0.95394693571121114</v>
      </c>
      <c r="K121" s="168">
        <v>0</v>
      </c>
      <c r="L121" s="168">
        <v>0.7912598927825456</v>
      </c>
      <c r="M121" s="168">
        <v>6.4111185204088608E-2</v>
      </c>
      <c r="N121" s="168">
        <v>0</v>
      </c>
      <c r="O121" s="168">
        <v>0</v>
      </c>
      <c r="P121" s="168">
        <v>3.339508294997517</v>
      </c>
      <c r="Q121" s="168">
        <v>0.987133589142413</v>
      </c>
      <c r="R121" s="168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77" t="s">
        <v>145</v>
      </c>
      <c r="E122" s="313">
        <v>4.2875164418998795</v>
      </c>
      <c r="F122" s="317">
        <v>2</v>
      </c>
      <c r="G122" s="189">
        <v>8.5750328837997589</v>
      </c>
      <c r="H122" s="318">
        <v>1.372356584693643E-3</v>
      </c>
      <c r="I122" s="176">
        <v>3.8868391627397254</v>
      </c>
      <c r="J122" s="176">
        <v>0.78514151087342454</v>
      </c>
      <c r="K122" s="176">
        <v>0</v>
      </c>
      <c r="L122" s="176">
        <v>0.24421601629090911</v>
      </c>
      <c r="M122" s="176">
        <v>5.276640757538157E-2</v>
      </c>
      <c r="N122" s="176">
        <v>0</v>
      </c>
      <c r="O122" s="176">
        <v>0</v>
      </c>
      <c r="P122" s="176">
        <v>2.7485664979403417</v>
      </c>
      <c r="Q122" s="176">
        <v>0.77175295954197831</v>
      </c>
      <c r="R122" s="176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209">
        <v>0</v>
      </c>
      <c r="H123" s="166">
        <v>0</v>
      </c>
      <c r="I123" s="168">
        <v>0</v>
      </c>
      <c r="J123" s="168">
        <v>0</v>
      </c>
      <c r="K123" s="168">
        <v>0</v>
      </c>
      <c r="L123" s="168">
        <v>0</v>
      </c>
      <c r="M123" s="168">
        <v>0</v>
      </c>
      <c r="N123" s="168">
        <v>0</v>
      </c>
      <c r="O123" s="168">
        <v>0</v>
      </c>
      <c r="P123" s="168">
        <v>0</v>
      </c>
      <c r="Q123" s="168">
        <v>0</v>
      </c>
      <c r="R123" s="168">
        <v>0</v>
      </c>
      <c r="S123" s="169">
        <v>0</v>
      </c>
    </row>
    <row r="124" spans="1:19" customFormat="1" ht="25.5">
      <c r="A124" s="1916"/>
      <c r="B124" s="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46" t="s">
        <v>149</v>
      </c>
      <c r="C125" s="1885"/>
      <c r="D125" s="1969"/>
      <c r="E125" s="49"/>
      <c r="F125" s="304"/>
      <c r="G125" s="165"/>
      <c r="H125" s="166"/>
      <c r="I125" s="16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304"/>
      <c r="G127" s="165">
        <v>0</v>
      </c>
      <c r="H127" s="166">
        <v>0</v>
      </c>
      <c r="I127" s="168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304">
        <v>382</v>
      </c>
      <c r="G128" s="165">
        <v>636.27571489677018</v>
      </c>
      <c r="H128" s="166">
        <v>0.10183018291030826</v>
      </c>
      <c r="I128" s="168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46" t="s">
        <v>152</v>
      </c>
      <c r="C129" s="1885" t="s">
        <v>153</v>
      </c>
      <c r="D129" s="1969"/>
      <c r="E129" s="49"/>
      <c r="F129" s="304"/>
      <c r="G129" s="165"/>
      <c r="H129" s="166"/>
      <c r="I129" s="16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304">
        <v>0</v>
      </c>
      <c r="G131" s="165">
        <v>0</v>
      </c>
      <c r="H131" s="166">
        <v>0</v>
      </c>
      <c r="I131" s="168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91">
        <v>11.16</v>
      </c>
      <c r="F132" s="305">
        <v>382</v>
      </c>
      <c r="G132" s="173">
        <v>4241.8380993118008</v>
      </c>
      <c r="H132" s="174">
        <v>0.67886788606872173</v>
      </c>
      <c r="I132" s="176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1.5814174989588659</v>
      </c>
    </row>
    <row r="133" spans="1:22" ht="25.5">
      <c r="A133" s="324" t="s">
        <v>154</v>
      </c>
      <c r="B133" s="61" t="s">
        <v>155</v>
      </c>
      <c r="C133" s="80"/>
      <c r="D133" s="81"/>
      <c r="E133" s="50"/>
      <c r="F133" s="201"/>
      <c r="G133" s="285"/>
      <c r="H133" s="285"/>
      <c r="I133" s="176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6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"/>
      <c r="P135" s="162"/>
      <c r="Q135" s="162"/>
      <c r="R135" s="153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304">
        <v>111.8</v>
      </c>
      <c r="G136" s="332">
        <v>5844.1789172988238</v>
      </c>
      <c r="H136" s="166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68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304">
        <v>0</v>
      </c>
      <c r="G137" s="332">
        <v>0</v>
      </c>
      <c r="H137" s="16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8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304">
        <v>219</v>
      </c>
      <c r="G138" s="332">
        <v>18602.836960587822</v>
      </c>
      <c r="H138" s="166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68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304">
        <v>274</v>
      </c>
      <c r="G139" s="332">
        <v>6892.9163012729514</v>
      </c>
      <c r="H139" s="166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68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43" t="s">
        <v>165</v>
      </c>
      <c r="E140" s="331">
        <v>8.9204570443607221</v>
      </c>
      <c r="F140" s="304">
        <v>274</v>
      </c>
      <c r="G140" s="332">
        <v>2444.2052301548379</v>
      </c>
      <c r="H140" s="166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68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88" t="s">
        <v>168</v>
      </c>
      <c r="E141" s="331">
        <v>5.0833777838758669</v>
      </c>
      <c r="F141" s="304">
        <v>274</v>
      </c>
      <c r="G141" s="332">
        <v>1392.8455127819875</v>
      </c>
      <c r="H141" s="166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68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88" t="s">
        <v>170</v>
      </c>
      <c r="E142" s="331">
        <v>174.42962983887779</v>
      </c>
      <c r="F142" s="304">
        <v>0</v>
      </c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22">
      <c r="A143" s="1904"/>
      <c r="B143" s="336" t="s">
        <v>171</v>
      </c>
      <c r="C143" s="1966"/>
      <c r="D143" s="88" t="s">
        <v>172</v>
      </c>
      <c r="E143" s="331">
        <v>41.863111161330671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22">
      <c r="A144" s="1904"/>
      <c r="B144" s="336" t="s">
        <v>282</v>
      </c>
      <c r="C144" s="1966"/>
      <c r="D144" s="88" t="s">
        <v>170</v>
      </c>
      <c r="E144" s="331">
        <v>7484.6018673159369</v>
      </c>
      <c r="F144" s="304"/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43" t="s">
        <v>174</v>
      </c>
      <c r="E145" s="331">
        <v>275.7512716512706</v>
      </c>
      <c r="F145" s="304">
        <v>0</v>
      </c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90" t="s">
        <v>176</v>
      </c>
      <c r="E146" s="331">
        <v>277.75200811317757</v>
      </c>
      <c r="F146" s="305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339"/>
      <c r="B147" s="340" t="s">
        <v>177</v>
      </c>
      <c r="C147" s="100"/>
      <c r="D147" s="10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63.75">
      <c r="A148" s="1908"/>
      <c r="B148" s="1909" t="s">
        <v>178</v>
      </c>
      <c r="C148" s="343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63.75">
      <c r="A149" s="1885"/>
      <c r="B149" s="1886"/>
      <c r="C149" s="2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76.5">
      <c r="A150" s="1885"/>
      <c r="B150" s="1886"/>
      <c r="C150" s="2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63.75">
      <c r="A151" s="1885"/>
      <c r="B151" s="1886" t="s">
        <v>182</v>
      </c>
      <c r="C151" s="2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76.5">
      <c r="A152" s="1885"/>
      <c r="B152" s="1886"/>
      <c r="C152" s="2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63.75">
      <c r="A153" s="1885"/>
      <c r="B153" s="1886" t="s">
        <v>183</v>
      </c>
      <c r="C153" s="2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76.5">
      <c r="A154" s="1885"/>
      <c r="B154" s="1887"/>
      <c r="C154" s="2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5.5">
      <c r="A155" s="94"/>
      <c r="B155" s="73" t="s">
        <v>185</v>
      </c>
      <c r="C155" s="28" t="s">
        <v>37</v>
      </c>
      <c r="D155" s="1981"/>
      <c r="E155" s="72">
        <v>27.345040250096812</v>
      </c>
      <c r="F155" s="305">
        <v>111.8</v>
      </c>
      <c r="G155" s="350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520</v>
      </c>
      <c r="G157" s="1877">
        <f>F157*E157</f>
        <v>17284.799999999996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4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42" t="s">
        <v>37</v>
      </c>
      <c r="D160" s="43" t="s">
        <v>285</v>
      </c>
      <c r="E160" s="288">
        <v>8.31</v>
      </c>
      <c r="F160" s="262">
        <v>520</v>
      </c>
      <c r="G160" s="350">
        <f>F160*E160</f>
        <v>4321.2</v>
      </c>
      <c r="H160" s="203">
        <f>G160/12/F160</f>
        <v>0.69249999999999989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42"/>
      <c r="B161" s="44" t="s">
        <v>189</v>
      </c>
      <c r="C161" s="42" t="s">
        <v>190</v>
      </c>
      <c r="D161" s="43" t="s">
        <v>191</v>
      </c>
      <c r="E161" s="57">
        <v>866.68268745943726</v>
      </c>
      <c r="F161" s="363">
        <v>1.6</v>
      </c>
      <c r="G161" s="150">
        <v>1386.6922999350998</v>
      </c>
      <c r="H161" s="203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42"/>
      <c r="B162" s="44" t="s">
        <v>192</v>
      </c>
      <c r="C162" s="42" t="s">
        <v>193</v>
      </c>
      <c r="D162" s="43" t="s">
        <v>176</v>
      </c>
      <c r="E162" s="57">
        <v>1103.5581247806338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42"/>
      <c r="B163" s="44" t="s">
        <v>194</v>
      </c>
      <c r="C163" s="42" t="s">
        <v>158</v>
      </c>
      <c r="D163" s="43" t="s">
        <v>195</v>
      </c>
      <c r="E163" s="54">
        <v>264.72049743690388</v>
      </c>
      <c r="F163" s="155">
        <v>2.4</v>
      </c>
      <c r="G163" s="156">
        <v>635.32919384856928</v>
      </c>
      <c r="H163" s="200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94"/>
      <c r="I164" s="195"/>
      <c r="J164" s="195"/>
      <c r="K164" s="195"/>
      <c r="L164" s="195"/>
      <c r="M164" s="196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/>
      <c r="G165" s="165">
        <v>0</v>
      </c>
      <c r="H165" s="200">
        <v>0</v>
      </c>
      <c r="I165" s="210">
        <v>0</v>
      </c>
      <c r="J165" s="210">
        <v>0</v>
      </c>
      <c r="K165" s="210">
        <v>0</v>
      </c>
      <c r="L165" s="210">
        <v>0</v>
      </c>
      <c r="M165" s="211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200">
        <v>0</v>
      </c>
      <c r="I166" s="210">
        <v>0</v>
      </c>
      <c r="J166" s="210">
        <v>0</v>
      </c>
      <c r="K166" s="210">
        <v>0</v>
      </c>
      <c r="L166" s="210">
        <v>0</v>
      </c>
      <c r="M166" s="211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</f>
        <v>7.9412961886745945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520</v>
      </c>
      <c r="G167" s="173">
        <f>F167*E167</f>
        <v>15922.4</v>
      </c>
      <c r="H167" s="203">
        <f>G167/12/F167</f>
        <v>2.5516666666666663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36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42" t="s">
        <v>290</v>
      </c>
      <c r="D168" s="43" t="s">
        <v>291</v>
      </c>
      <c r="E168" s="51">
        <v>7.6047019999999996</v>
      </c>
      <c r="F168" s="190">
        <v>343.5</v>
      </c>
      <c r="G168" s="189">
        <f>F168*E168</f>
        <v>2612.2151369999997</v>
      </c>
      <c r="H168" s="189">
        <f>G168/12/F167</f>
        <v>0.41862422067307686</v>
      </c>
      <c r="I168" s="189"/>
      <c r="J168" s="189"/>
      <c r="K168" s="189"/>
      <c r="L168" s="189"/>
      <c r="M168" s="189"/>
      <c r="N168" s="189">
        <v>2612.2151369999997</v>
      </c>
      <c r="O168" s="189"/>
      <c r="P168" s="189"/>
      <c r="Q168" s="189"/>
      <c r="R168" s="189"/>
      <c r="S168" s="362">
        <v>2612.2151369999997</v>
      </c>
    </row>
    <row r="169" spans="1:22" ht="51">
      <c r="A169" s="289" t="s">
        <v>201</v>
      </c>
      <c r="B169" s="371" t="s">
        <v>202</v>
      </c>
      <c r="C169" s="52" t="s">
        <v>203</v>
      </c>
      <c r="D169" s="53" t="s">
        <v>291</v>
      </c>
      <c r="E169" s="54">
        <v>9.7774739999999998</v>
      </c>
      <c r="F169" s="155">
        <v>0</v>
      </c>
      <c r="G169" s="156">
        <v>0</v>
      </c>
      <c r="H169" s="189">
        <v>0</v>
      </c>
      <c r="I169" s="156"/>
      <c r="J169" s="156"/>
      <c r="K169" s="156"/>
      <c r="L169" s="156"/>
      <c r="M169" s="156"/>
      <c r="N169" s="156">
        <v>0</v>
      </c>
      <c r="O169" s="156"/>
      <c r="P169" s="156"/>
      <c r="Q169" s="156"/>
      <c r="R169" s="15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520</v>
      </c>
      <c r="G170" s="160">
        <f>F170*E170</f>
        <v>1253.2</v>
      </c>
      <c r="H170" s="194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96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20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564" t="s">
        <v>307</v>
      </c>
      <c r="D178" s="1993" t="s">
        <v>308</v>
      </c>
      <c r="E178" s="1994"/>
      <c r="F178" s="155"/>
      <c r="G178" s="156">
        <v>28103.599999999999</v>
      </c>
      <c r="H178" s="157">
        <v>4.5</v>
      </c>
      <c r="I178" s="153">
        <v>72931</v>
      </c>
      <c r="J178" s="153">
        <v>14732.061999999998</v>
      </c>
      <c r="K178" s="153">
        <v>1168</v>
      </c>
      <c r="L178" s="153">
        <v>54899</v>
      </c>
      <c r="M178" s="153">
        <v>0</v>
      </c>
      <c r="N178" s="153">
        <v>0</v>
      </c>
      <c r="O178" s="153">
        <v>3920</v>
      </c>
      <c r="P178" s="153">
        <v>33033.938000000002</v>
      </c>
      <c r="Q178" s="153">
        <v>27594</v>
      </c>
      <c r="R178" s="153">
        <v>2103.8181818181947</v>
      </c>
      <c r="S178" s="1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76"/>
      <c r="J179" s="176"/>
      <c r="K179" s="176"/>
      <c r="L179" s="176"/>
      <c r="M179" s="176"/>
      <c r="N179" s="176"/>
      <c r="O179" s="176"/>
      <c r="P179" s="176"/>
      <c r="Q179" s="176"/>
      <c r="R179" s="176"/>
      <c r="S179" s="176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520</v>
      </c>
      <c r="G180" s="150">
        <f>F180*E180</f>
        <v>16962.399999999998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520</v>
      </c>
      <c r="G181" s="150">
        <f>F181*E181</f>
        <v>6827.6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401" t="s">
        <v>325</v>
      </c>
      <c r="D183" s="402">
        <v>2</v>
      </c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8"/>
      <c r="B184" s="1844" t="s">
        <v>216</v>
      </c>
      <c r="C184" s="1844"/>
      <c r="D184" s="1844"/>
      <c r="E184" s="1844"/>
      <c r="F184" s="405">
        <v>520</v>
      </c>
      <c r="G184" s="406"/>
    </row>
    <row r="185" spans="1:22">
      <c r="A185" s="108"/>
      <c r="B185" s="1845" t="s">
        <v>217</v>
      </c>
      <c r="C185" s="1845"/>
      <c r="D185" s="1845"/>
      <c r="E185" s="1845"/>
      <c r="F185" s="407">
        <v>520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25.586248798946549</v>
      </c>
      <c r="G187" s="1838"/>
      <c r="V187" s="541">
        <f>V19+V37+V57+V73+V87+V101+V132+V151+V166</f>
        <v>25.586248798946549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v>4.5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29.398676930277258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33.898676930277254</v>
      </c>
      <c r="G192" s="2011"/>
      <c r="I192" s="398"/>
    </row>
  </sheetData>
  <mergeCells count="200">
    <mergeCell ref="F192:G192"/>
    <mergeCell ref="B189:E189"/>
    <mergeCell ref="B190:E190"/>
    <mergeCell ref="B191:E191"/>
    <mergeCell ref="B192:E192"/>
    <mergeCell ref="F186:G186"/>
    <mergeCell ref="F187:G187"/>
    <mergeCell ref="F188:G188"/>
    <mergeCell ref="F189:G189"/>
    <mergeCell ref="F190:G190"/>
    <mergeCell ref="F191:G191"/>
    <mergeCell ref="B184:E184"/>
    <mergeCell ref="B185:E185"/>
    <mergeCell ref="B186:E186"/>
    <mergeCell ref="B187:E187"/>
    <mergeCell ref="B188:E188"/>
    <mergeCell ref="A170:A175"/>
    <mergeCell ref="C170:C175"/>
    <mergeCell ref="A177:A178"/>
    <mergeCell ref="C177:E177"/>
    <mergeCell ref="D178:E178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A22:A27"/>
    <mergeCell ref="C22:C27"/>
    <mergeCell ref="A28:A39"/>
    <mergeCell ref="C28:C39"/>
    <mergeCell ref="A41:A45"/>
    <mergeCell ref="D47:D58"/>
    <mergeCell ref="A1:H1"/>
    <mergeCell ref="K4:Q4"/>
    <mergeCell ref="A5:H5"/>
    <mergeCell ref="A9:A21"/>
    <mergeCell ref="C12:C14"/>
    <mergeCell ref="D12:D14"/>
    <mergeCell ref="C16:C19"/>
    <mergeCell ref="D16:D19"/>
    <mergeCell ref="Q47:Q58"/>
    <mergeCell ref="A4:H4"/>
  </mergeCells>
  <pageMargins left="0.34" right="0.2" top="0.48" bottom="0.28000000000000003" header="0.3" footer="0.25"/>
  <pageSetup paperSize="9" orientation="landscape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70" zoomScaleNormal="7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11.28515625" customWidth="1"/>
    <col min="7" max="7" width="10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9.140625" collapsed="1"/>
    <col min="22" max="22" width="9.140625" style="533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7"/>
      <c r="B2" s="117"/>
      <c r="C2" s="117"/>
      <c r="D2" s="117"/>
      <c r="E2" s="117"/>
      <c r="F2" s="117"/>
      <c r="G2" s="117"/>
      <c r="H2" s="117"/>
    </row>
    <row r="3" spans="1:19" ht="36">
      <c r="A3" s="506"/>
      <c r="B3" s="496" t="s">
        <v>226</v>
      </c>
      <c r="C3" s="501" t="s">
        <v>325</v>
      </c>
      <c r="D3" s="498">
        <v>3</v>
      </c>
      <c r="E3" s="502"/>
      <c r="F3" s="502"/>
      <c r="G3" s="502"/>
      <c r="H3" s="506"/>
    </row>
    <row r="4" spans="1:19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ht="36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ht="135.7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56.25">
      <c r="A8" s="4" t="s">
        <v>4</v>
      </c>
      <c r="B8" s="130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23.25">
      <c r="A10" s="1945"/>
      <c r="B10" s="147" t="s">
        <v>8</v>
      </c>
      <c r="C10" s="148" t="s">
        <v>9</v>
      </c>
      <c r="D10" s="7" t="s">
        <v>10</v>
      </c>
      <c r="E10" s="11">
        <v>317.58</v>
      </c>
      <c r="F10" s="149">
        <v>0.52290000000000003</v>
      </c>
      <c r="G10" s="150">
        <f>F10*E10</f>
        <v>166.06258199999999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53">
        <v>165.3625926372024</v>
      </c>
    </row>
    <row r="11" spans="1:19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0.52290000000000003</v>
      </c>
      <c r="G11" s="150">
        <f>F11*E11</f>
        <v>617.40894600000001</v>
      </c>
      <c r="H11" s="157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53">
        <v>614.80963929216273</v>
      </c>
    </row>
    <row r="12" spans="1:19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1966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>
      <c r="A14" s="1945"/>
      <c r="B14" s="171" t="s">
        <v>16</v>
      </c>
      <c r="C14" s="1967"/>
      <c r="D14" s="1970"/>
      <c r="E14" s="13">
        <v>1441.11</v>
      </c>
      <c r="F14" s="172">
        <v>0.38</v>
      </c>
      <c r="G14" s="173">
        <f>F14*E14</f>
        <v>547.62180000000001</v>
      </c>
      <c r="H14" s="174">
        <f>G14/12/F34</f>
        <v>8.727318799005547E-2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76">
        <v>5.47621311615696</v>
      </c>
      <c r="S14" s="177">
        <v>547.62131161569391</v>
      </c>
    </row>
    <row r="15" spans="1:19" ht="45">
      <c r="A15" s="1945"/>
      <c r="B15" s="178" t="s">
        <v>17</v>
      </c>
      <c r="C15" s="104" t="s">
        <v>9</v>
      </c>
      <c r="D15" s="14" t="s">
        <v>18</v>
      </c>
      <c r="E15" s="40">
        <v>1203.0267225146711</v>
      </c>
      <c r="F15" s="179">
        <v>1.5925000000000002E-2</v>
      </c>
      <c r="G15" s="180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>
      <c r="A16" s="1945"/>
      <c r="B16" s="178" t="s">
        <v>19</v>
      </c>
      <c r="C16" s="1971" t="s">
        <v>9</v>
      </c>
      <c r="D16" s="1963" t="s">
        <v>20</v>
      </c>
      <c r="E16" s="40"/>
      <c r="F16" s="182"/>
      <c r="G16" s="183"/>
      <c r="H16" s="183"/>
      <c r="I16" s="153"/>
      <c r="J16" s="184"/>
      <c r="K16" s="161"/>
      <c r="L16" s="161"/>
      <c r="M16" s="161"/>
      <c r="N16" s="161"/>
      <c r="O16" s="153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48">
        <v>601.51336125733553</v>
      </c>
      <c r="F17" s="186">
        <v>0.95</v>
      </c>
      <c r="G17" s="180">
        <v>571.43769319446869</v>
      </c>
      <c r="H17" s="166">
        <v>9.1453442992521061E-2</v>
      </c>
      <c r="I17" s="168">
        <v>289.60762389041099</v>
      </c>
      <c r="J17" s="168">
        <v>58.500740025863017</v>
      </c>
      <c r="K17" s="168">
        <v>0</v>
      </c>
      <c r="L17" s="168">
        <v>0</v>
      </c>
      <c r="M17" s="168">
        <v>4.7124602682858026</v>
      </c>
      <c r="N17" s="168">
        <v>0</v>
      </c>
      <c r="O17" s="168">
        <v>0</v>
      </c>
      <c r="P17" s="168">
        <v>161.47309969046205</v>
      </c>
      <c r="Q17" s="168">
        <v>51.42939238750219</v>
      </c>
      <c r="R17" s="168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48">
        <v>200.50445375244516</v>
      </c>
      <c r="F18" s="186">
        <v>1.7817500000000002</v>
      </c>
      <c r="G18" s="180">
        <v>357.24881047341921</v>
      </c>
      <c r="H18" s="166">
        <v>5.7174446334008582E-2</v>
      </c>
      <c r="I18" s="168">
        <v>181.05557328657537</v>
      </c>
      <c r="J18" s="168">
        <v>36.573225803888228</v>
      </c>
      <c r="K18" s="168">
        <v>0</v>
      </c>
      <c r="L18" s="168">
        <v>0</v>
      </c>
      <c r="M18" s="168">
        <v>2.9461144150941156</v>
      </c>
      <c r="N18" s="168">
        <v>0</v>
      </c>
      <c r="O18" s="168">
        <v>0</v>
      </c>
      <c r="P18" s="168">
        <v>100.94901592051959</v>
      </c>
      <c r="Q18" s="168">
        <v>32.152392942607733</v>
      </c>
      <c r="R18" s="168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72">
        <v>376.94837305459691</v>
      </c>
      <c r="F19" s="188">
        <v>0.22</v>
      </c>
      <c r="G19" s="189">
        <v>82.928642072011328</v>
      </c>
      <c r="H19" s="174">
        <v>1.3271980358493585E-2</v>
      </c>
      <c r="I19" s="168">
        <v>42.028671312657536</v>
      </c>
      <c r="J19" s="168">
        <v>8.489791605156821</v>
      </c>
      <c r="K19" s="168">
        <v>0</v>
      </c>
      <c r="L19" s="168">
        <v>0</v>
      </c>
      <c r="M19" s="168">
        <v>0.6838854620922834</v>
      </c>
      <c r="N19" s="168">
        <v>0</v>
      </c>
      <c r="O19" s="168">
        <v>0</v>
      </c>
      <c r="P19" s="168">
        <v>23.433429484903545</v>
      </c>
      <c r="Q19" s="168">
        <v>7.4635777864810189</v>
      </c>
      <c r="R19" s="168">
        <v>0.82928642072011371</v>
      </c>
      <c r="S19" s="177">
        <v>82.928642072011328</v>
      </c>
      <c r="V19" s="540">
        <f>H10+H11+H14+H15+H17+H18+H19</f>
        <v>0.37709915468488059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89">
        <v>25.650488583277326</v>
      </c>
      <c r="H20" s="174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56">
        <v>22.28453108228754</v>
      </c>
      <c r="H21" s="15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94"/>
      <c r="I22" s="161"/>
      <c r="J22" s="195"/>
      <c r="K22" s="195"/>
      <c r="L22" s="195"/>
      <c r="M22" s="195"/>
      <c r="N22" s="196"/>
      <c r="O22" s="197"/>
      <c r="P22" s="197"/>
      <c r="Q22" s="197"/>
      <c r="R22" s="197"/>
      <c r="S22" s="153"/>
    </row>
    <row r="23" spans="1:22" ht="25.5">
      <c r="A23" s="1852"/>
      <c r="B23" s="19" t="s">
        <v>31</v>
      </c>
      <c r="C23" s="1961"/>
      <c r="D23" s="29" t="s">
        <v>246</v>
      </c>
      <c r="E23" s="30">
        <v>1126.2954418847103</v>
      </c>
      <c r="F23" s="198">
        <v>0.18200000000000002</v>
      </c>
      <c r="G23" s="199">
        <v>204.9857704230173</v>
      </c>
      <c r="H23" s="200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8">
        <v>204.9857704230173</v>
      </c>
    </row>
    <row r="24" spans="1:22" ht="25.5">
      <c r="A24" s="1852"/>
      <c r="B24" s="19" t="s">
        <v>32</v>
      </c>
      <c r="C24" s="1961"/>
      <c r="D24" s="29" t="s">
        <v>247</v>
      </c>
      <c r="E24" s="30">
        <v>4805.0471364364521</v>
      </c>
      <c r="F24" s="198">
        <v>0.1</v>
      </c>
      <c r="G24" s="199">
        <v>480.50471364364523</v>
      </c>
      <c r="H24" s="200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8">
        <v>480.50471364364518</v>
      </c>
    </row>
    <row r="25" spans="1:22" ht="25.5">
      <c r="A25" s="1852"/>
      <c r="B25" s="19" t="s">
        <v>33</v>
      </c>
      <c r="C25" s="1961"/>
      <c r="D25" s="29" t="s">
        <v>248</v>
      </c>
      <c r="E25" s="30">
        <v>2762.731430345988</v>
      </c>
      <c r="F25" s="198">
        <v>0.05</v>
      </c>
      <c r="G25" s="199">
        <v>138.13657151729942</v>
      </c>
      <c r="H25" s="200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8">
        <v>138.13657151729939</v>
      </c>
    </row>
    <row r="26" spans="1:22">
      <c r="A26" s="1852"/>
      <c r="B26" s="19" t="s">
        <v>34</v>
      </c>
      <c r="C26" s="1961"/>
      <c r="D26" s="29" t="s">
        <v>249</v>
      </c>
      <c r="E26" s="30">
        <v>681.19928507448594</v>
      </c>
      <c r="F26" s="201">
        <v>0.05</v>
      </c>
      <c r="G26" s="199">
        <v>34.059964253724296</v>
      </c>
      <c r="H26" s="200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8">
        <v>34.059964253724303</v>
      </c>
    </row>
    <row r="27" spans="1:22" ht="45">
      <c r="A27" s="1853"/>
      <c r="B27" s="19" t="s">
        <v>35</v>
      </c>
      <c r="C27" s="1962"/>
      <c r="D27" s="29" t="s">
        <v>250</v>
      </c>
      <c r="E27" s="30">
        <v>601.34704488767522</v>
      </c>
      <c r="F27" s="201">
        <v>3.58</v>
      </c>
      <c r="G27" s="202">
        <v>2152.8224206978775</v>
      </c>
      <c r="H27" s="20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8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2"/>
      <c r="E28" s="204"/>
      <c r="F28" s="205"/>
      <c r="G28" s="106"/>
      <c r="H28" s="194"/>
      <c r="I28" s="161"/>
      <c r="J28" s="195"/>
      <c r="K28" s="195"/>
      <c r="L28" s="195"/>
      <c r="M28" s="195"/>
      <c r="N28" s="196"/>
      <c r="O28" s="197"/>
      <c r="P28" s="197"/>
      <c r="Q28" s="197"/>
      <c r="R28" s="196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4" t="s">
        <v>14</v>
      </c>
      <c r="C31" s="2015"/>
      <c r="D31" s="29" t="s">
        <v>251</v>
      </c>
      <c r="E31" s="16">
        <v>977.20461054117141</v>
      </c>
      <c r="F31" s="208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22">
      <c r="A32" s="1945"/>
      <c r="B32" s="214" t="s">
        <v>15</v>
      </c>
      <c r="C32" s="2015"/>
      <c r="D32" s="29" t="s">
        <v>252</v>
      </c>
      <c r="E32" s="16">
        <v>422.96781417391372</v>
      </c>
      <c r="F32" s="208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22">
      <c r="A33" s="1945"/>
      <c r="B33" s="214" t="s">
        <v>16</v>
      </c>
      <c r="C33" s="2015"/>
      <c r="D33" s="29" t="s">
        <v>252</v>
      </c>
      <c r="E33" s="16">
        <v>457.39808578148273</v>
      </c>
      <c r="F33" s="201">
        <v>7.6000000000000005</v>
      </c>
      <c r="G33" s="209">
        <v>3476.2254519392691</v>
      </c>
      <c r="H33" s="200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8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29" t="s">
        <v>38</v>
      </c>
      <c r="E34" s="16">
        <v>1.2</v>
      </c>
      <c r="F34" s="201">
        <v>522.9</v>
      </c>
      <c r="G34" s="209">
        <f>F34*E34</f>
        <v>627.4799999999999</v>
      </c>
      <c r="H34" s="200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8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29" t="s">
        <v>253</v>
      </c>
      <c r="E35" s="16">
        <v>4080.0586663749868</v>
      </c>
      <c r="F35" s="201">
        <v>0.15000000000000002</v>
      </c>
      <c r="G35" s="209">
        <v>612.00879995624814</v>
      </c>
      <c r="H35" s="200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8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29" t="s">
        <v>254</v>
      </c>
      <c r="E36" s="16">
        <v>542.63400340229032</v>
      </c>
      <c r="F36" s="201">
        <v>0.48</v>
      </c>
      <c r="G36" s="209">
        <v>260.46432163309936</v>
      </c>
      <c r="H36" s="200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8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29" t="s">
        <v>255</v>
      </c>
      <c r="E37" s="16">
        <v>306.58840066870818</v>
      </c>
      <c r="F37" s="201">
        <v>2.4</v>
      </c>
      <c r="G37" s="209">
        <v>735.81216160489964</v>
      </c>
      <c r="H37" s="200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8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29" t="s">
        <v>257</v>
      </c>
      <c r="E38" s="16">
        <v>156.95420578206742</v>
      </c>
      <c r="F38" s="201">
        <v>22</v>
      </c>
      <c r="G38" s="209">
        <v>3452.9925272054834</v>
      </c>
      <c r="H38" s="200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8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34" t="s">
        <v>247</v>
      </c>
      <c r="E39" s="16">
        <v>7155.5468887154684</v>
      </c>
      <c r="F39" s="190"/>
      <c r="G39" s="209">
        <v>0</v>
      </c>
      <c r="H39" s="200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8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28" t="s">
        <v>52</v>
      </c>
      <c r="D42" s="29" t="s">
        <v>50</v>
      </c>
      <c r="E42" s="30">
        <v>93.576840809582535</v>
      </c>
      <c r="F42" s="220">
        <v>0</v>
      </c>
      <c r="G42" s="180">
        <v>0</v>
      </c>
      <c r="H42" s="166">
        <v>0</v>
      </c>
      <c r="I42" s="167">
        <v>0</v>
      </c>
      <c r="J42" s="168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8">
        <v>0</v>
      </c>
      <c r="S42" s="212">
        <v>0</v>
      </c>
    </row>
    <row r="43" spans="1:22">
      <c r="A43" s="1945"/>
      <c r="B43" s="27" t="s">
        <v>51</v>
      </c>
      <c r="C43" s="28" t="s">
        <v>52</v>
      </c>
      <c r="D43" s="29" t="s">
        <v>53</v>
      </c>
      <c r="E43" s="30">
        <v>93.576840809582535</v>
      </c>
      <c r="F43" s="220">
        <v>8</v>
      </c>
      <c r="G43" s="180">
        <v>748.61472647666028</v>
      </c>
      <c r="H43" s="166">
        <v>0.11980902734726655</v>
      </c>
      <c r="I43" s="167">
        <v>390.2081669260275</v>
      </c>
      <c r="J43" s="168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8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29" t="s">
        <v>56</v>
      </c>
      <c r="E44" s="30">
        <v>64.983917228876734</v>
      </c>
      <c r="F44" s="221">
        <v>3</v>
      </c>
      <c r="G44" s="180">
        <v>194.95175168663019</v>
      </c>
      <c r="H44" s="166">
        <v>3.1200267538350646E-2</v>
      </c>
      <c r="I44" s="167">
        <v>101.61671013698628</v>
      </c>
      <c r="J44" s="168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8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34" t="s">
        <v>58</v>
      </c>
      <c r="E45" s="35">
        <v>74.374665417378125</v>
      </c>
      <c r="F45" s="172">
        <v>6.4</v>
      </c>
      <c r="G45" s="189">
        <v>475.99785867122</v>
      </c>
      <c r="H45" s="174">
        <v>7.6179159252163745E-2</v>
      </c>
      <c r="I45" s="167">
        <v>243.22975738389047</v>
      </c>
      <c r="J45" s="168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8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3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522.9</v>
      </c>
      <c r="G47" s="1892">
        <f>F47*E47</f>
        <v>6400.2960000000003</v>
      </c>
      <c r="H47" s="1894">
        <f>G47/12/F47</f>
        <v>1.0200000000000002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15" customHeight="1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1.7998087292810951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34" t="s">
        <v>259</v>
      </c>
      <c r="E59" s="35">
        <v>2099.0528703355221</v>
      </c>
      <c r="F59" s="242">
        <v>0</v>
      </c>
      <c r="G59" s="189">
        <v>0</v>
      </c>
      <c r="H59" s="17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7"/>
      <c r="D60" s="25"/>
      <c r="E60" s="25"/>
      <c r="F60" s="164"/>
      <c r="G60" s="180"/>
      <c r="H60" s="16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522.9</v>
      </c>
      <c r="G61" s="1901">
        <f>F61*E61</f>
        <v>4245.9479999999994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9" t="s">
        <v>77</v>
      </c>
      <c r="D68" s="34" t="s">
        <v>259</v>
      </c>
      <c r="E68" s="246">
        <v>2099.0528703355221</v>
      </c>
      <c r="F68" s="242">
        <v>1</v>
      </c>
      <c r="G68" s="189">
        <v>2099.0528703355221</v>
      </c>
      <c r="H68" s="174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522.9</v>
      </c>
      <c r="G69" s="1892">
        <f>F69*E69</f>
        <v>6055.1819999999998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42" t="s">
        <v>91</v>
      </c>
      <c r="D74" s="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57"/>
      <c r="I75" s="161"/>
      <c r="J75" s="161"/>
      <c r="K75" s="161"/>
      <c r="L75" s="161"/>
      <c r="M75" s="1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66">
        <v>0</v>
      </c>
      <c r="I76" s="167">
        <v>0</v>
      </c>
      <c r="J76" s="167">
        <v>0</v>
      </c>
      <c r="K76" s="167">
        <v>0</v>
      </c>
      <c r="L76" s="167">
        <v>0</v>
      </c>
      <c r="M76" s="16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522.9</v>
      </c>
      <c r="G77" s="173">
        <f>F77*E77</f>
        <v>15211.161</v>
      </c>
      <c r="H77" s="174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76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89">
        <v>0</v>
      </c>
      <c r="H78" s="174">
        <v>0</v>
      </c>
      <c r="I78" s="176">
        <v>0</v>
      </c>
      <c r="J78" s="176">
        <v>0</v>
      </c>
      <c r="K78" s="176">
        <v>0</v>
      </c>
      <c r="L78" s="176">
        <v>0</v>
      </c>
      <c r="M78" s="176">
        <v>0</v>
      </c>
      <c r="N78" s="176">
        <v>0</v>
      </c>
      <c r="O78" s="176">
        <v>0</v>
      </c>
      <c r="P78" s="176">
        <v>0</v>
      </c>
      <c r="Q78" s="176">
        <v>0</v>
      </c>
      <c r="R78" s="176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57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66">
        <v>0.13997141476637565</v>
      </c>
      <c r="I81" s="168">
        <v>474.06009863013696</v>
      </c>
      <c r="J81" s="168">
        <v>95.760139923287653</v>
      </c>
      <c r="K81" s="168">
        <v>0</v>
      </c>
      <c r="L81" s="168">
        <v>0</v>
      </c>
      <c r="M81" s="168">
        <v>7.7985621679240875</v>
      </c>
      <c r="N81" s="168">
        <v>0</v>
      </c>
      <c r="O81" s="168">
        <v>0</v>
      </c>
      <c r="P81" s="168">
        <v>209.5188485022509</v>
      </c>
      <c r="Q81" s="168">
        <v>78.713764922359957</v>
      </c>
      <c r="R81" s="167">
        <v>8.7459738802622269</v>
      </c>
      <c r="S81" s="168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66">
        <v>0.10497856107478176</v>
      </c>
      <c r="I82" s="168">
        <v>355.54507397260272</v>
      </c>
      <c r="J82" s="168">
        <v>71.820104942465747</v>
      </c>
      <c r="K82" s="168">
        <v>0</v>
      </c>
      <c r="L82" s="168">
        <v>0</v>
      </c>
      <c r="M82" s="168">
        <v>5.8489216259430652</v>
      </c>
      <c r="N82" s="168">
        <v>0</v>
      </c>
      <c r="O82" s="168">
        <v>0</v>
      </c>
      <c r="P82" s="168">
        <v>157.13913637668821</v>
      </c>
      <c r="Q82" s="168">
        <v>59.035323691769975</v>
      </c>
      <c r="R82" s="167">
        <v>6.5594804101966702</v>
      </c>
      <c r="S82" s="168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66">
        <v>1.2541438763067266E-2</v>
      </c>
      <c r="I83" s="168">
        <v>42.475784837260278</v>
      </c>
      <c r="J83" s="168">
        <v>8.5801085371265771</v>
      </c>
      <c r="K83" s="168">
        <v>0</v>
      </c>
      <c r="L83" s="168">
        <v>0</v>
      </c>
      <c r="M83" s="168">
        <v>0.69875117024599831</v>
      </c>
      <c r="N83" s="168">
        <v>0</v>
      </c>
      <c r="O83" s="168">
        <v>0</v>
      </c>
      <c r="P83" s="168">
        <v>18.77288882580169</v>
      </c>
      <c r="Q83" s="168">
        <v>7.0527533370434554</v>
      </c>
      <c r="R83" s="167">
        <v>0.7836392596714995</v>
      </c>
      <c r="S83" s="168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66">
        <v>3.135359690766816E-2</v>
      </c>
      <c r="I84" s="168">
        <v>106.18946209315069</v>
      </c>
      <c r="J84" s="168">
        <v>21.450271342816439</v>
      </c>
      <c r="K84" s="168">
        <v>0</v>
      </c>
      <c r="L84" s="168">
        <v>0</v>
      </c>
      <c r="M84" s="168">
        <v>1.7468779256149958</v>
      </c>
      <c r="N84" s="168">
        <v>0</v>
      </c>
      <c r="O84" s="168">
        <v>0</v>
      </c>
      <c r="P84" s="168">
        <v>46.932222064504217</v>
      </c>
      <c r="Q84" s="168">
        <v>17.631883342608639</v>
      </c>
      <c r="R84" s="167">
        <v>1.9590981491787431</v>
      </c>
      <c r="S84" s="168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66">
        <v>0.31493568322434529</v>
      </c>
      <c r="I85" s="168">
        <v>1066.6352219178082</v>
      </c>
      <c r="J85" s="168">
        <v>215.46031482739724</v>
      </c>
      <c r="K85" s="168">
        <v>0</v>
      </c>
      <c r="L85" s="168">
        <v>0</v>
      </c>
      <c r="M85" s="168">
        <v>17.546764877829197</v>
      </c>
      <c r="N85" s="168">
        <v>0</v>
      </c>
      <c r="O85" s="168">
        <v>0</v>
      </c>
      <c r="P85" s="168">
        <v>471.41740913006464</v>
      </c>
      <c r="Q85" s="168">
        <v>177.10597107530992</v>
      </c>
      <c r="R85" s="167">
        <v>19.67844123059001</v>
      </c>
      <c r="S85" s="168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74">
        <v>7.8383992269170408E-2</v>
      </c>
      <c r="I86" s="176">
        <v>265.47365523287675</v>
      </c>
      <c r="J86" s="176">
        <v>53.625678357041103</v>
      </c>
      <c r="K86" s="176">
        <v>0</v>
      </c>
      <c r="L86" s="176">
        <v>0</v>
      </c>
      <c r="M86" s="176">
        <v>4.3671948140374894</v>
      </c>
      <c r="N86" s="176">
        <v>0</v>
      </c>
      <c r="O86" s="176">
        <v>0</v>
      </c>
      <c r="P86" s="176">
        <v>117.33055516126056</v>
      </c>
      <c r="Q86" s="176">
        <v>44.079708356521593</v>
      </c>
      <c r="R86" s="175">
        <v>4.8977453729468721</v>
      </c>
      <c r="S86" s="176">
        <v>489.77453729468442</v>
      </c>
    </row>
    <row r="87" spans="1:22" ht="38.25">
      <c r="A87" s="270" t="s">
        <v>61</v>
      </c>
      <c r="B87" s="15" t="s">
        <v>104</v>
      </c>
      <c r="C87" s="5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1"/>
      <c r="B88" s="20" t="s">
        <v>105</v>
      </c>
      <c r="C88" s="42" t="s">
        <v>66</v>
      </c>
      <c r="D88" s="1980"/>
      <c r="E88" s="1872">
        <v>1.7948170816589888</v>
      </c>
      <c r="F88" s="1875">
        <v>522.9</v>
      </c>
      <c r="G88" s="1901">
        <f>F88*E88</f>
        <v>938.50985199948525</v>
      </c>
      <c r="H88" s="1902">
        <f>G88/12/F88</f>
        <v>0.14956809013824909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113</v>
      </c>
      <c r="C95" s="4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134"/>
      <c r="B96" s="287" t="s">
        <v>76</v>
      </c>
      <c r="C96" s="100" t="s">
        <v>77</v>
      </c>
      <c r="D96" s="101" t="s">
        <v>259</v>
      </c>
      <c r="E96" s="288">
        <v>2099.0528703355221</v>
      </c>
      <c r="F96" s="242">
        <v>1</v>
      </c>
      <c r="G96" s="189">
        <v>2099.0528703355221</v>
      </c>
      <c r="H96" s="174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293">
        <v>522.9</v>
      </c>
      <c r="G97" s="189">
        <f>F97*E97</f>
        <v>1976.5619999999999</v>
      </c>
      <c r="H97" s="174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76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5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56"/>
      <c r="H100" s="157"/>
      <c r="I100" s="1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80"/>
      <c r="H101" s="166"/>
      <c r="I101" s="16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0.80050254861330217</v>
      </c>
    </row>
    <row r="102" spans="1:22">
      <c r="A102" s="1921"/>
      <c r="B102" s="254" t="s">
        <v>278</v>
      </c>
      <c r="C102" s="1904"/>
      <c r="D102" s="1980"/>
      <c r="E102" s="300">
        <v>591.33527309869328</v>
      </c>
      <c r="F102" s="301">
        <v>6.6</v>
      </c>
      <c r="G102" s="180">
        <v>3902.8128024513753</v>
      </c>
      <c r="H102" s="166">
        <v>0.62460994853904606</v>
      </c>
      <c r="I102" s="168">
        <v>1826.8529664</v>
      </c>
      <c r="J102" s="168">
        <v>369.02429921279997</v>
      </c>
      <c r="K102" s="168">
        <v>0</v>
      </c>
      <c r="L102" s="168">
        <v>0</v>
      </c>
      <c r="M102" s="168">
        <v>24.80073503669497</v>
      </c>
      <c r="N102" s="168">
        <v>0</v>
      </c>
      <c r="O102" s="168">
        <v>0</v>
      </c>
      <c r="P102" s="168">
        <v>1291.8535215567422</v>
      </c>
      <c r="Q102" s="168">
        <v>351.2531522206238</v>
      </c>
      <c r="R102" s="168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89">
        <v>0</v>
      </c>
      <c r="H103" s="174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54"/>
      <c r="F104" s="303"/>
      <c r="G104" s="156"/>
      <c r="H104" s="157"/>
      <c r="I104" s="1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51"/>
      <c r="F105" s="304"/>
      <c r="G105" s="180"/>
      <c r="H105" s="166"/>
      <c r="I105" s="16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51">
        <v>69.974803896861843</v>
      </c>
      <c r="F106" s="304">
        <v>6.6</v>
      </c>
      <c r="G106" s="180">
        <v>461.83370571928816</v>
      </c>
      <c r="H106" s="166">
        <v>7.3912314467589807E-2</v>
      </c>
      <c r="I106" s="168">
        <v>192.39853855561645</v>
      </c>
      <c r="J106" s="168">
        <v>38.86450478823452</v>
      </c>
      <c r="K106" s="168">
        <v>0</v>
      </c>
      <c r="L106" s="168">
        <v>45.72131298048</v>
      </c>
      <c r="M106" s="168">
        <v>2.6119371749813882</v>
      </c>
      <c r="N106" s="168">
        <v>0</v>
      </c>
      <c r="O106" s="168">
        <v>0</v>
      </c>
      <c r="P106" s="168">
        <v>136.05404164804696</v>
      </c>
      <c r="Q106" s="168">
        <v>41.56503351473593</v>
      </c>
      <c r="R106" s="168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2">
        <v>65.177121105322314</v>
      </c>
      <c r="F107" s="305">
        <v>0</v>
      </c>
      <c r="G107" s="189">
        <v>0</v>
      </c>
      <c r="H107" s="174">
        <v>0</v>
      </c>
      <c r="I107" s="176">
        <v>0</v>
      </c>
      <c r="J107" s="176">
        <v>0</v>
      </c>
      <c r="K107" s="176">
        <v>0</v>
      </c>
      <c r="L107" s="176">
        <v>0</v>
      </c>
      <c r="M107" s="176">
        <v>0</v>
      </c>
      <c r="N107" s="176">
        <v>0</v>
      </c>
      <c r="O107" s="176">
        <v>0</v>
      </c>
      <c r="P107" s="176">
        <v>0</v>
      </c>
      <c r="Q107" s="176">
        <v>0</v>
      </c>
      <c r="R107" s="176">
        <v>0</v>
      </c>
      <c r="S107" s="177">
        <v>0</v>
      </c>
    </row>
    <row r="108" spans="1:22" ht="22.5">
      <c r="A108" s="98"/>
      <c r="B108" s="306" t="s">
        <v>126</v>
      </c>
      <c r="C108" s="119" t="s">
        <v>127</v>
      </c>
      <c r="D108" s="90" t="s">
        <v>128</v>
      </c>
      <c r="E108" s="91">
        <v>5.4361961750246062</v>
      </c>
      <c r="F108" s="307">
        <v>28.8</v>
      </c>
      <c r="G108" s="189">
        <v>156.56244984070867</v>
      </c>
      <c r="H108" s="166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56"/>
      <c r="H109" s="157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80"/>
      <c r="H110" s="285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9"/>
    </row>
    <row r="111" spans="1:22">
      <c r="A111" s="1921"/>
      <c r="B111" s="71" t="s">
        <v>132</v>
      </c>
      <c r="C111" s="1921"/>
      <c r="D111" s="1980"/>
      <c r="E111" s="300">
        <v>46.248656309306142</v>
      </c>
      <c r="F111" s="164">
        <v>1</v>
      </c>
      <c r="G111" s="180">
        <v>46.248656309306142</v>
      </c>
      <c r="H111" s="181">
        <v>7.4016798395279007E-3</v>
      </c>
      <c r="I111" s="168">
        <v>20.873765873972602</v>
      </c>
      <c r="J111" s="168">
        <v>4.2165007065424653</v>
      </c>
      <c r="K111" s="168">
        <v>0</v>
      </c>
      <c r="L111" s="168">
        <v>1.4893288645352729</v>
      </c>
      <c r="M111" s="168">
        <v>0.28337515179371581</v>
      </c>
      <c r="N111" s="168">
        <v>0</v>
      </c>
      <c r="O111" s="168">
        <v>0</v>
      </c>
      <c r="P111" s="168">
        <v>14.760820081531467</v>
      </c>
      <c r="Q111" s="168">
        <v>4.162379067837553</v>
      </c>
      <c r="R111" s="168">
        <v>0.46248656309306169</v>
      </c>
      <c r="S111" s="169">
        <v>46.248656309306142</v>
      </c>
    </row>
    <row r="112" spans="1:22">
      <c r="A112" s="1923"/>
      <c r="B112" s="71" t="s">
        <v>133</v>
      </c>
      <c r="C112" s="1923"/>
      <c r="D112" s="1982"/>
      <c r="E112" s="300">
        <v>60.08812590028554</v>
      </c>
      <c r="F112" s="172"/>
      <c r="G112" s="189">
        <v>0</v>
      </c>
      <c r="H112" s="174">
        <v>0</v>
      </c>
      <c r="I112" s="176">
        <v>0</v>
      </c>
      <c r="J112" s="176">
        <v>0</v>
      </c>
      <c r="K112" s="176">
        <v>0</v>
      </c>
      <c r="L112" s="176">
        <v>0</v>
      </c>
      <c r="M112" s="176">
        <v>0</v>
      </c>
      <c r="N112" s="176">
        <v>0</v>
      </c>
      <c r="O112" s="176">
        <v>0</v>
      </c>
      <c r="P112" s="176">
        <v>0</v>
      </c>
      <c r="Q112" s="176">
        <v>0</v>
      </c>
      <c r="R112" s="176">
        <v>0</v>
      </c>
      <c r="S112" s="177">
        <v>0</v>
      </c>
    </row>
    <row r="113" spans="1:19">
      <c r="A113" s="1910"/>
      <c r="B113" s="310" t="s">
        <v>134</v>
      </c>
      <c r="C113" s="1983" t="s">
        <v>127</v>
      </c>
      <c r="D113" s="76"/>
      <c r="E113" s="311"/>
      <c r="F113" s="164"/>
      <c r="G113" s="156"/>
      <c r="H113" s="166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</row>
    <row r="114" spans="1:19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80">
        <v>361.88750381213038</v>
      </c>
      <c r="H114" s="166">
        <v>5.7916827317734197E-2</v>
      </c>
      <c r="I114" s="168">
        <v>157.20105058191783</v>
      </c>
      <c r="J114" s="168">
        <v>31.754612217547397</v>
      </c>
      <c r="K114" s="168">
        <v>0</v>
      </c>
      <c r="L114" s="168">
        <v>23.444737563927276</v>
      </c>
      <c r="M114" s="168">
        <v>2.1341080397154326</v>
      </c>
      <c r="N114" s="168">
        <v>0</v>
      </c>
      <c r="O114" s="168">
        <v>0</v>
      </c>
      <c r="P114" s="168">
        <v>111.16424502780941</v>
      </c>
      <c r="Q114" s="168">
        <v>32.569875343091738</v>
      </c>
      <c r="R114" s="168">
        <v>3.6188750381213137</v>
      </c>
      <c r="S114" s="169">
        <v>361.88750381213038</v>
      </c>
    </row>
    <row r="115" spans="1:19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80">
        <v>30.23768839728821</v>
      </c>
      <c r="H115" s="181">
        <v>4.8392689964291994E-3</v>
      </c>
      <c r="I115" s="168">
        <v>13.460339956076712</v>
      </c>
      <c r="J115" s="168">
        <v>2.7189886711274958</v>
      </c>
      <c r="K115" s="168">
        <v>0</v>
      </c>
      <c r="L115" s="168">
        <v>1.3334194489483637</v>
      </c>
      <c r="M115" s="168">
        <v>0.18273300090063391</v>
      </c>
      <c r="N115" s="168">
        <v>0</v>
      </c>
      <c r="O115" s="168">
        <v>0</v>
      </c>
      <c r="P115" s="168">
        <v>9.5184384805061804</v>
      </c>
      <c r="Q115" s="168">
        <v>2.721391955755939</v>
      </c>
      <c r="R115" s="168">
        <v>0.30237688397288454</v>
      </c>
      <c r="S115" s="169">
        <v>30.237688397288203</v>
      </c>
    </row>
    <row r="116" spans="1:19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80">
        <v>4.28968425359405</v>
      </c>
      <c r="H116" s="181">
        <v>6.8652523103419265E-4</v>
      </c>
      <c r="I116" s="168">
        <v>1.9088698999232876</v>
      </c>
      <c r="J116" s="168">
        <v>0.38559171978450407</v>
      </c>
      <c r="K116" s="168">
        <v>0</v>
      </c>
      <c r="L116" s="168">
        <v>0.19048849270690912</v>
      </c>
      <c r="M116" s="168">
        <v>2.5914169053687399E-2</v>
      </c>
      <c r="N116" s="168">
        <v>0</v>
      </c>
      <c r="O116" s="168">
        <v>0</v>
      </c>
      <c r="P116" s="168">
        <v>1.3498515467662571</v>
      </c>
      <c r="Q116" s="168">
        <v>0.38607158282346454</v>
      </c>
      <c r="R116" s="168">
        <v>4.2896842535940845E-2</v>
      </c>
      <c r="S116" s="169">
        <v>4.2896842535940509</v>
      </c>
    </row>
    <row r="117" spans="1:19">
      <c r="A117" s="1911"/>
      <c r="B117" s="312" t="s">
        <v>139</v>
      </c>
      <c r="C117" s="1885"/>
      <c r="D117" s="1969"/>
      <c r="E117" s="313">
        <v>10.61476068297036</v>
      </c>
      <c r="F117" s="314"/>
      <c r="G117" s="180">
        <v>0</v>
      </c>
      <c r="H117" s="166">
        <v>0</v>
      </c>
      <c r="I117" s="168">
        <v>0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0</v>
      </c>
      <c r="Q117" s="168">
        <v>0</v>
      </c>
      <c r="R117" s="168">
        <v>0</v>
      </c>
      <c r="S117" s="169">
        <v>0</v>
      </c>
    </row>
    <row r="118" spans="1:19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80">
        <v>12.740413217496123</v>
      </c>
      <c r="H118" s="315">
        <v>2.0389880957518919E-3</v>
      </c>
      <c r="I118" s="168">
        <v>5.5063554805479447</v>
      </c>
      <c r="J118" s="168">
        <v>1.1122838070706849</v>
      </c>
      <c r="K118" s="168">
        <v>0</v>
      </c>
      <c r="L118" s="168">
        <v>0.87917765864727282</v>
      </c>
      <c r="M118" s="168">
        <v>7.4752410731790564E-2</v>
      </c>
      <c r="N118" s="168">
        <v>0</v>
      </c>
      <c r="O118" s="168">
        <v>0</v>
      </c>
      <c r="P118" s="168">
        <v>3.8938025387488184</v>
      </c>
      <c r="Q118" s="168">
        <v>1.146637189574651</v>
      </c>
      <c r="R118" s="168">
        <v>0.12740413217496119</v>
      </c>
      <c r="S118" s="169">
        <v>12.740413217496124</v>
      </c>
    </row>
    <row r="119" spans="1:19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80">
        <v>4.9284714131476814</v>
      </c>
      <c r="H119" s="181">
        <v>7.8875734798471294E-4</v>
      </c>
      <c r="I119" s="168">
        <v>2.2154983227616438</v>
      </c>
      <c r="J119" s="168">
        <v>0.44753066119785201</v>
      </c>
      <c r="K119" s="168">
        <v>0</v>
      </c>
      <c r="L119" s="168">
        <v>0.17583553172945454</v>
      </c>
      <c r="M119" s="168">
        <v>3.0076852317967494E-2</v>
      </c>
      <c r="N119" s="168">
        <v>0</v>
      </c>
      <c r="O119" s="168">
        <v>0</v>
      </c>
      <c r="P119" s="168">
        <v>1.5666829038259951</v>
      </c>
      <c r="Q119" s="168">
        <v>0.44356242718329131</v>
      </c>
      <c r="R119" s="168">
        <v>4.9284714131476809E-2</v>
      </c>
      <c r="S119" s="169">
        <v>4.9284714131476806</v>
      </c>
    </row>
    <row r="120" spans="1:19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80">
        <v>2.1307269974012644</v>
      </c>
      <c r="H120" s="315">
        <v>3.4100361651002883E-4</v>
      </c>
      <c r="I120" s="168">
        <v>0.89829171761095883</v>
      </c>
      <c r="J120" s="168">
        <v>0.18145492695741369</v>
      </c>
      <c r="K120" s="168">
        <v>0</v>
      </c>
      <c r="L120" s="168">
        <v>0.19048849270690912</v>
      </c>
      <c r="M120" s="168">
        <v>1.2194903084088188E-2</v>
      </c>
      <c r="N120" s="168">
        <v>0</v>
      </c>
      <c r="O120" s="168">
        <v>0</v>
      </c>
      <c r="P120" s="168">
        <v>0.63522425730176812</v>
      </c>
      <c r="Q120" s="168">
        <v>0.1917654297661138</v>
      </c>
      <c r="R120" s="168">
        <v>2.1307269974012753E-2</v>
      </c>
      <c r="S120" s="169">
        <v>2.1307269974012644</v>
      </c>
    </row>
    <row r="121" spans="1:19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80">
        <v>10.968150990471257</v>
      </c>
      <c r="H121" s="181">
        <v>1.7553535289788194E-3</v>
      </c>
      <c r="I121" s="168">
        <v>4.722509582728768</v>
      </c>
      <c r="J121" s="168">
        <v>0.95394693571121114</v>
      </c>
      <c r="K121" s="168">
        <v>0</v>
      </c>
      <c r="L121" s="168">
        <v>0.7912598927825456</v>
      </c>
      <c r="M121" s="168">
        <v>6.4111185204088608E-2</v>
      </c>
      <c r="N121" s="168">
        <v>0</v>
      </c>
      <c r="O121" s="168">
        <v>0</v>
      </c>
      <c r="P121" s="168">
        <v>3.339508294997517</v>
      </c>
      <c r="Q121" s="168">
        <v>0.987133589142413</v>
      </c>
      <c r="R121" s="168">
        <v>0.10968150990471225</v>
      </c>
      <c r="S121" s="169">
        <v>10.968150990471257</v>
      </c>
    </row>
    <row r="122" spans="1:19">
      <c r="A122" s="1912"/>
      <c r="B122" s="316" t="s">
        <v>144</v>
      </c>
      <c r="C122" s="1984"/>
      <c r="D122" s="77" t="s">
        <v>145</v>
      </c>
      <c r="E122" s="313">
        <v>4.2875164418998795</v>
      </c>
      <c r="F122" s="317">
        <v>2</v>
      </c>
      <c r="G122" s="189">
        <v>8.5750328837997589</v>
      </c>
      <c r="H122" s="318">
        <v>1.372356584693643E-3</v>
      </c>
      <c r="I122" s="176">
        <v>3.8868391627397254</v>
      </c>
      <c r="J122" s="176">
        <v>0.78514151087342454</v>
      </c>
      <c r="K122" s="176">
        <v>0</v>
      </c>
      <c r="L122" s="176">
        <v>0.24421601629090911</v>
      </c>
      <c r="M122" s="176">
        <v>5.276640757538157E-2</v>
      </c>
      <c r="N122" s="176">
        <v>0</v>
      </c>
      <c r="O122" s="176">
        <v>0</v>
      </c>
      <c r="P122" s="176">
        <v>2.7485664979403417</v>
      </c>
      <c r="Q122" s="176">
        <v>0.77175295954197831</v>
      </c>
      <c r="R122" s="176">
        <v>8.5750328837997353E-2</v>
      </c>
      <c r="S122" s="177">
        <v>8.5750328837997571</v>
      </c>
    </row>
    <row r="123" spans="1:19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209">
        <v>0</v>
      </c>
      <c r="H123" s="166">
        <v>0</v>
      </c>
      <c r="I123" s="168">
        <v>0</v>
      </c>
      <c r="J123" s="168">
        <v>0</v>
      </c>
      <c r="K123" s="168">
        <v>0</v>
      </c>
      <c r="L123" s="168">
        <v>0</v>
      </c>
      <c r="M123" s="168">
        <v>0</v>
      </c>
      <c r="N123" s="168">
        <v>0</v>
      </c>
      <c r="O123" s="168">
        <v>0</v>
      </c>
      <c r="P123" s="168">
        <v>0</v>
      </c>
      <c r="Q123" s="168">
        <v>0</v>
      </c>
      <c r="R123" s="168">
        <v>0</v>
      </c>
      <c r="S123" s="169">
        <v>0</v>
      </c>
    </row>
    <row r="124" spans="1:19" ht="25.5">
      <c r="A124" s="1916"/>
      <c r="B124" s="69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>
      <c r="A125" s="1911"/>
      <c r="B125" s="46" t="s">
        <v>149</v>
      </c>
      <c r="C125" s="1885"/>
      <c r="D125" s="1969"/>
      <c r="E125" s="49"/>
      <c r="F125" s="304"/>
      <c r="G125" s="165"/>
      <c r="H125" s="166"/>
      <c r="I125" s="16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>
      <c r="A126" s="1911"/>
      <c r="B126" s="70" t="s">
        <v>13</v>
      </c>
      <c r="C126" s="1885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>
      <c r="A127" s="1911"/>
      <c r="B127" s="50" t="s">
        <v>150</v>
      </c>
      <c r="C127" s="1885"/>
      <c r="D127" s="1969"/>
      <c r="E127" s="49">
        <v>1.6744097760441321</v>
      </c>
      <c r="F127" s="304"/>
      <c r="G127" s="165">
        <v>0</v>
      </c>
      <c r="H127" s="166">
        <v>0</v>
      </c>
      <c r="I127" s="168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>
      <c r="A128" s="1911"/>
      <c r="B128" s="50" t="s">
        <v>151</v>
      </c>
      <c r="C128" s="1885"/>
      <c r="D128" s="1969"/>
      <c r="E128" s="49">
        <v>1.67</v>
      </c>
      <c r="F128" s="304">
        <v>380</v>
      </c>
      <c r="G128" s="165">
        <v>636.27571489677018</v>
      </c>
      <c r="H128" s="166">
        <v>0.10183018291030826</v>
      </c>
      <c r="I128" s="168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46" t="s">
        <v>152</v>
      </c>
      <c r="C129" s="1885" t="s">
        <v>153</v>
      </c>
      <c r="D129" s="1969"/>
      <c r="E129" s="49"/>
      <c r="F129" s="304"/>
      <c r="G129" s="165"/>
      <c r="H129" s="166"/>
      <c r="I129" s="16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304">
        <v>0</v>
      </c>
      <c r="G131" s="165">
        <v>0</v>
      </c>
      <c r="H131" s="166">
        <v>0</v>
      </c>
      <c r="I131" s="168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91">
        <v>11.16</v>
      </c>
      <c r="F132" s="305">
        <v>380</v>
      </c>
      <c r="G132" s="173">
        <v>4241.8380993118008</v>
      </c>
      <c r="H132" s="174">
        <v>0.67886788606872173</v>
      </c>
      <c r="I132" s="176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1.5814174989588659</v>
      </c>
    </row>
    <row r="133" spans="1:22" ht="25.5">
      <c r="A133" s="324" t="s">
        <v>154</v>
      </c>
      <c r="B133" s="61" t="s">
        <v>155</v>
      </c>
      <c r="C133" s="80"/>
      <c r="D133" s="81"/>
      <c r="E133" s="50"/>
      <c r="F133" s="201"/>
      <c r="G133" s="285"/>
      <c r="H133" s="285"/>
      <c r="I133" s="176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6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"/>
      <c r="P135" s="162"/>
      <c r="Q135" s="162"/>
      <c r="R135" s="153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304">
        <v>111.8</v>
      </c>
      <c r="G136" s="332">
        <v>5844.1789172988238</v>
      </c>
      <c r="H136" s="166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68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304">
        <v>0</v>
      </c>
      <c r="G137" s="332">
        <v>0</v>
      </c>
      <c r="H137" s="16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8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304">
        <v>219</v>
      </c>
      <c r="G138" s="332">
        <v>18602.836960587822</v>
      </c>
      <c r="H138" s="166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68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304">
        <v>274</v>
      </c>
      <c r="G139" s="332">
        <v>6892.9163012729514</v>
      </c>
      <c r="H139" s="166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68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43" t="s">
        <v>165</v>
      </c>
      <c r="E140" s="331">
        <v>8.9204570443607221</v>
      </c>
      <c r="F140" s="304">
        <v>274</v>
      </c>
      <c r="G140" s="332">
        <v>2444.2052301548379</v>
      </c>
      <c r="H140" s="166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68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88" t="s">
        <v>168</v>
      </c>
      <c r="E141" s="331">
        <v>5.0833777838758669</v>
      </c>
      <c r="F141" s="304">
        <v>274</v>
      </c>
      <c r="G141" s="332">
        <v>1392.8455127819875</v>
      </c>
      <c r="H141" s="166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68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88" t="s">
        <v>170</v>
      </c>
      <c r="E142" s="331">
        <v>174.42962983887779</v>
      </c>
      <c r="F142" s="304">
        <v>0</v>
      </c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22">
      <c r="A143" s="1904"/>
      <c r="B143" s="336" t="s">
        <v>171</v>
      </c>
      <c r="C143" s="1966"/>
      <c r="D143" s="88" t="s">
        <v>172</v>
      </c>
      <c r="E143" s="331">
        <v>41.863111161330671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22">
      <c r="A144" s="1904"/>
      <c r="B144" s="336" t="s">
        <v>282</v>
      </c>
      <c r="C144" s="1966"/>
      <c r="D144" s="88" t="s">
        <v>170</v>
      </c>
      <c r="E144" s="331">
        <v>7484.6018673159369</v>
      </c>
      <c r="F144" s="304"/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43" t="s">
        <v>174</v>
      </c>
      <c r="E145" s="331">
        <v>275.7512716512706</v>
      </c>
      <c r="F145" s="304">
        <v>0</v>
      </c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90" t="s">
        <v>176</v>
      </c>
      <c r="E146" s="331">
        <v>277.75200811317757</v>
      </c>
      <c r="F146" s="305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339"/>
      <c r="B147" s="340" t="s">
        <v>177</v>
      </c>
      <c r="C147" s="100"/>
      <c r="D147" s="10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63.75">
      <c r="A148" s="1908"/>
      <c r="B148" s="1909" t="s">
        <v>178</v>
      </c>
      <c r="C148" s="343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63.75">
      <c r="A149" s="1885"/>
      <c r="B149" s="1886"/>
      <c r="C149" s="2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76.5">
      <c r="A150" s="1885"/>
      <c r="B150" s="1886"/>
      <c r="C150" s="2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63.75">
      <c r="A151" s="1885"/>
      <c r="B151" s="1886" t="s">
        <v>182</v>
      </c>
      <c r="C151" s="2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76.5">
      <c r="A152" s="1885"/>
      <c r="B152" s="1886"/>
      <c r="C152" s="2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63.75">
      <c r="A153" s="1885"/>
      <c r="B153" s="1886" t="s">
        <v>183</v>
      </c>
      <c r="C153" s="2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76.5">
      <c r="A154" s="1885"/>
      <c r="B154" s="1887"/>
      <c r="C154" s="2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5.5">
      <c r="A155" s="94"/>
      <c r="B155" s="73" t="s">
        <v>185</v>
      </c>
      <c r="C155" s="28" t="s">
        <v>37</v>
      </c>
      <c r="D155" s="1981"/>
      <c r="E155" s="72">
        <v>27.345040250096812</v>
      </c>
      <c r="F155" s="305">
        <v>111.8</v>
      </c>
      <c r="G155" s="350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520</v>
      </c>
      <c r="G157" s="1877">
        <v>17308.067999999999</v>
      </c>
      <c r="H157" s="1880"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4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42" t="s">
        <v>37</v>
      </c>
      <c r="D160" s="43" t="s">
        <v>285</v>
      </c>
      <c r="E160" s="288">
        <v>8.3100851585473876</v>
      </c>
      <c r="F160" s="262">
        <v>522.9</v>
      </c>
      <c r="G160" s="350">
        <v>4327.0613420556247</v>
      </c>
      <c r="H160" s="203">
        <v>0.6925070965456156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42"/>
      <c r="B161" s="44" t="s">
        <v>189</v>
      </c>
      <c r="C161" s="42" t="s">
        <v>190</v>
      </c>
      <c r="D161" s="43" t="s">
        <v>191</v>
      </c>
      <c r="E161" s="57">
        <v>866.68268745943726</v>
      </c>
      <c r="F161" s="363">
        <v>1.6</v>
      </c>
      <c r="G161" s="150">
        <v>1386.6922999350998</v>
      </c>
      <c r="H161" s="203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42"/>
      <c r="B162" s="44" t="s">
        <v>192</v>
      </c>
      <c r="C162" s="42" t="s">
        <v>193</v>
      </c>
      <c r="D162" s="43" t="s">
        <v>176</v>
      </c>
      <c r="E162" s="57">
        <v>1103.5581247806338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42"/>
      <c r="B163" s="44" t="s">
        <v>194</v>
      </c>
      <c r="C163" s="42" t="s">
        <v>158</v>
      </c>
      <c r="D163" s="43" t="s">
        <v>195</v>
      </c>
      <c r="E163" s="54">
        <v>264.72049743690388</v>
      </c>
      <c r="F163" s="155">
        <v>2.4</v>
      </c>
      <c r="G163" s="156">
        <v>635.32919384856928</v>
      </c>
      <c r="H163" s="200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94"/>
      <c r="I164" s="195"/>
      <c r="J164" s="195"/>
      <c r="K164" s="195"/>
      <c r="L164" s="195"/>
      <c r="M164" s="196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/>
      <c r="G165" s="165">
        <v>0</v>
      </c>
      <c r="H165" s="200">
        <v>0</v>
      </c>
      <c r="I165" s="210">
        <v>0</v>
      </c>
      <c r="J165" s="210">
        <v>0</v>
      </c>
      <c r="K165" s="210">
        <v>0</v>
      </c>
      <c r="L165" s="210">
        <v>0</v>
      </c>
      <c r="M165" s="211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200">
        <v>0</v>
      </c>
      <c r="I166" s="210">
        <v>0</v>
      </c>
      <c r="J166" s="210">
        <v>0</v>
      </c>
      <c r="K166" s="210">
        <v>0</v>
      </c>
      <c r="L166" s="210">
        <v>0</v>
      </c>
      <c r="M166" s="211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</f>
        <v>7.9387241974597389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522.9</v>
      </c>
      <c r="G167" s="173">
        <f>F167*E167</f>
        <v>16011.198</v>
      </c>
      <c r="H167" s="203">
        <f>G167/12/F167</f>
        <v>2.5516666666666667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36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42" t="s">
        <v>290</v>
      </c>
      <c r="D168" s="43" t="s">
        <v>291</v>
      </c>
      <c r="E168" s="51">
        <v>7.6</v>
      </c>
      <c r="F168" s="190">
        <v>343.5</v>
      </c>
      <c r="G168" s="189">
        <f>F168*E168</f>
        <v>2610.6</v>
      </c>
      <c r="H168" s="189">
        <f>G168/12/F167</f>
        <v>0.41604513291260276</v>
      </c>
      <c r="I168" s="189"/>
      <c r="J168" s="189"/>
      <c r="K168" s="189"/>
      <c r="L168" s="189"/>
      <c r="M168" s="189"/>
      <c r="N168" s="189">
        <v>2612.2151369999997</v>
      </c>
      <c r="O168" s="189"/>
      <c r="P168" s="189"/>
      <c r="Q168" s="189"/>
      <c r="R168" s="189"/>
      <c r="S168" s="362">
        <v>2612.2151369999997</v>
      </c>
    </row>
    <row r="169" spans="1:22" ht="51">
      <c r="A169" s="289" t="s">
        <v>201</v>
      </c>
      <c r="B169" s="371" t="s">
        <v>202</v>
      </c>
      <c r="C169" s="52" t="s">
        <v>203</v>
      </c>
      <c r="D169" s="53" t="s">
        <v>291</v>
      </c>
      <c r="E169" s="54">
        <v>9.7774739999999998</v>
      </c>
      <c r="F169" s="155">
        <v>0</v>
      </c>
      <c r="G169" s="156">
        <v>0</v>
      </c>
      <c r="H169" s="189">
        <v>0</v>
      </c>
      <c r="I169" s="156"/>
      <c r="J169" s="156"/>
      <c r="K169" s="156"/>
      <c r="L169" s="156"/>
      <c r="M169" s="156"/>
      <c r="N169" s="156">
        <v>0</v>
      </c>
      <c r="O169" s="156"/>
      <c r="P169" s="156"/>
      <c r="Q169" s="156"/>
      <c r="R169" s="15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522.9</v>
      </c>
      <c r="G170" s="160">
        <f>F170*E170</f>
        <v>1260.1890000000001</v>
      </c>
      <c r="H170" s="194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96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20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4.5" customHeight="1">
      <c r="A178" s="1858"/>
      <c r="B178" s="377" t="s">
        <v>306</v>
      </c>
      <c r="C178" s="564" t="s">
        <v>307</v>
      </c>
      <c r="D178" s="1993" t="s">
        <v>308</v>
      </c>
      <c r="E178" s="1994"/>
      <c r="F178" s="155"/>
      <c r="G178" s="156">
        <v>28103.599999999999</v>
      </c>
      <c r="H178" s="157">
        <v>4.4800000000000004</v>
      </c>
      <c r="I178" s="153">
        <v>72931</v>
      </c>
      <c r="J178" s="153">
        <v>14732.061999999998</v>
      </c>
      <c r="K178" s="153">
        <v>1168</v>
      </c>
      <c r="L178" s="153">
        <v>54899</v>
      </c>
      <c r="M178" s="153">
        <v>0</v>
      </c>
      <c r="N178" s="153">
        <v>0</v>
      </c>
      <c r="O178" s="153">
        <v>3920</v>
      </c>
      <c r="P178" s="153">
        <v>33033.938000000002</v>
      </c>
      <c r="Q178" s="153">
        <v>27594</v>
      </c>
      <c r="R178" s="153">
        <v>2103.8181818181947</v>
      </c>
      <c r="S178" s="1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76"/>
      <c r="J179" s="176"/>
      <c r="K179" s="176"/>
      <c r="L179" s="176"/>
      <c r="M179" s="176"/>
      <c r="N179" s="176"/>
      <c r="O179" s="176"/>
      <c r="P179" s="176"/>
      <c r="Q179" s="176"/>
      <c r="R179" s="176"/>
      <c r="S179" s="176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522.9</v>
      </c>
      <c r="G180" s="150">
        <f>F180*E180</f>
        <v>17056.998</v>
      </c>
      <c r="H180" s="151">
        <f>G180/12/F180</f>
        <v>2.7183333333333337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522.9</v>
      </c>
      <c r="G181" s="150">
        <f>F181*E181</f>
        <v>6865.6769999999997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401" t="s">
        <v>325</v>
      </c>
      <c r="D183" s="402">
        <v>3</v>
      </c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8"/>
      <c r="B184" s="1844" t="s">
        <v>216</v>
      </c>
      <c r="C184" s="1844"/>
      <c r="D184" s="1844"/>
      <c r="E184" s="1844"/>
      <c r="F184" s="405">
        <v>522.9</v>
      </c>
      <c r="G184" s="406"/>
    </row>
    <row r="185" spans="1:22">
      <c r="A185" s="108"/>
      <c r="B185" s="1845" t="s">
        <v>217</v>
      </c>
      <c r="C185" s="1845"/>
      <c r="D185" s="1845"/>
      <c r="E185" s="1845"/>
      <c r="F185" s="407">
        <v>522.9</v>
      </c>
      <c r="G185" s="408"/>
      <c r="P185" s="409"/>
      <c r="Q185" s="409"/>
      <c r="R185" s="409"/>
      <c r="S185" s="410"/>
    </row>
    <row r="186" spans="1:22" ht="101.2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33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25.583129621116409</v>
      </c>
      <c r="G187" s="1838"/>
      <c r="V187" s="541">
        <f>V19+V37+V57+V73+V87+V101+V132+V151+V166</f>
        <v>25.583129621116409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4.4800000000000004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29.395557752447118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33.875557752447115</v>
      </c>
      <c r="G192" s="2011"/>
      <c r="I192" s="398"/>
    </row>
  </sheetData>
  <mergeCells count="200">
    <mergeCell ref="B190:E190"/>
    <mergeCell ref="B191:E191"/>
    <mergeCell ref="B192:E192"/>
    <mergeCell ref="F186:G186"/>
    <mergeCell ref="F187:G187"/>
    <mergeCell ref="F188:G188"/>
    <mergeCell ref="F189:G189"/>
    <mergeCell ref="F190:G190"/>
    <mergeCell ref="F191:G191"/>
    <mergeCell ref="F192:G192"/>
    <mergeCell ref="B185:E185"/>
    <mergeCell ref="B186:E186"/>
    <mergeCell ref="B187:E187"/>
    <mergeCell ref="B188:E188"/>
    <mergeCell ref="B189:E189"/>
    <mergeCell ref="A170:A175"/>
    <mergeCell ref="C170:C175"/>
    <mergeCell ref="A177:A178"/>
    <mergeCell ref="C177:E177"/>
    <mergeCell ref="D178:E178"/>
    <mergeCell ref="B184:E184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A22:A27"/>
    <mergeCell ref="C22:C27"/>
    <mergeCell ref="A28:A39"/>
    <mergeCell ref="C28:C39"/>
    <mergeCell ref="A41:A45"/>
    <mergeCell ref="D47:D58"/>
    <mergeCell ref="A1:H1"/>
    <mergeCell ref="K4:Q4"/>
    <mergeCell ref="A5:H5"/>
    <mergeCell ref="A9:A21"/>
    <mergeCell ref="C12:C14"/>
    <mergeCell ref="D12:D14"/>
    <mergeCell ref="C16:C19"/>
    <mergeCell ref="D16:D19"/>
    <mergeCell ref="Q47:Q58"/>
    <mergeCell ref="A4:H4"/>
  </mergeCells>
  <pageMargins left="0.27" right="0.28000000000000003" top="0.54" bottom="0.36" header="0.3" footer="0.21"/>
  <pageSetup paperSize="9" orientation="landscape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V192"/>
  <sheetViews>
    <sheetView topLeftCell="A178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6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368</v>
      </c>
      <c r="D3" s="2012"/>
      <c r="E3" s="843" t="s">
        <v>369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2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12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0.84030000000000005</v>
      </c>
      <c r="G10" s="150">
        <f>F10*E10</f>
        <v>266.86247400000002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0.84030000000000005</v>
      </c>
      <c r="G11" s="150">
        <f>F11*E11</f>
        <v>992.17582200000004</v>
      </c>
      <c r="H11" s="1301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0.63</v>
      </c>
      <c r="G14" s="173">
        <f>F14*E14</f>
        <v>907.89929999999993</v>
      </c>
      <c r="H14" s="1302">
        <f>G14/12/F34</f>
        <v>9.0037218850410564E-2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0.37986318554523574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840.3</v>
      </c>
      <c r="G34" s="1288">
        <f>F34*E34</f>
        <v>1008.3599999999999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840.3</v>
      </c>
      <c r="G47" s="1892">
        <f>F47*E47</f>
        <v>10285.271999999999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840.3</v>
      </c>
      <c r="G61" s="1901">
        <f>F61*E61</f>
        <v>6823.235999999999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840.3</v>
      </c>
      <c r="G69" s="1892">
        <f>F69*E69</f>
        <v>9730.6739999999991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840.3</v>
      </c>
      <c r="G76" s="165">
        <f>F76*E76</f>
        <v>23304.304030901058</v>
      </c>
      <c r="H76" s="1309">
        <f>G76/F76/12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0</v>
      </c>
      <c r="G77" s="173">
        <v>0</v>
      </c>
      <c r="H77" s="130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2.9932742144461097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840.3</v>
      </c>
      <c r="G88" s="1901">
        <f>F88*E88</f>
        <v>1504.1369999999999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0.75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840.3</v>
      </c>
      <c r="G97" s="1300">
        <f>F97*E97</f>
        <v>3176.3339999999998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f>F102*E102</f>
        <v>3902.812802451374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56.25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630</v>
      </c>
      <c r="G123" s="1288">
        <f>F123*E123</f>
        <v>4286.9271463230825</v>
      </c>
      <c r="H123" s="1309">
        <f>G123/12/F165</f>
        <v>0.42513855630162667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>
        <v>630</v>
      </c>
      <c r="G127" s="165">
        <f>F127*E127</f>
        <v>1054.8781589078033</v>
      </c>
      <c r="H127" s="1309">
        <f>G127/12/F127</f>
        <v>0.13953414800367767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630</v>
      </c>
      <c r="G128" s="165">
        <v>0</v>
      </c>
      <c r="H128" s="1309">
        <f t="shared" ref="H128:H131" si="0">G128/12/F128</f>
        <v>0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630</v>
      </c>
      <c r="G131" s="165">
        <f t="shared" ref="G131" si="1">F131*E131</f>
        <v>4688.3473729235702</v>
      </c>
      <c r="H131" s="1309">
        <f t="shared" si="0"/>
        <v>0.62015176890523416</v>
      </c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630</v>
      </c>
      <c r="G132" s="173">
        <v>0</v>
      </c>
      <c r="H132" s="1302">
        <v>0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H102+H106+H108+H111+H114+H115+H116+H118+H119+H120+H121+H122+H128+H132+H123+H127+H131</f>
        <v>1.9855439031903743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 ht="28.5" customHeight="1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840.3</v>
      </c>
      <c r="G157" s="1877">
        <f>F157*E157</f>
        <v>27931.571999999993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840.3</v>
      </c>
      <c r="G165" s="165">
        <f>F165*E165</f>
        <v>43035.188674747245</v>
      </c>
      <c r="H165" s="129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9.9039881542690473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0</v>
      </c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1260</v>
      </c>
      <c r="G168" s="1300">
        <f>F168*E168</f>
        <v>9581.9245199999987</v>
      </c>
      <c r="H168" s="1300">
        <f>G168/12/F165</f>
        <v>0.95024837558014985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33.75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630</v>
      </c>
      <c r="G169" s="1300">
        <f>F169*E169</f>
        <v>6159.8086199999998</v>
      </c>
      <c r="H169" s="1300">
        <f>G169/12/F168</f>
        <v>0.40739474999999997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840.3</v>
      </c>
      <c r="G170" s="160">
        <f>F170*E170</f>
        <v>2025.123</v>
      </c>
      <c r="H170" s="1290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4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01.25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35516.800000000003</v>
      </c>
      <c r="H178" s="1301">
        <f>G178/12/F180</f>
        <v>3.5222341227339449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840.3</v>
      </c>
      <c r="G180" s="150">
        <f>F180*E180</f>
        <v>27410.585999999996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840.3</v>
      </c>
      <c r="G181" s="150">
        <f>F181*E181</f>
        <v>11033.138999999999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370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840.3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840.3</v>
      </c>
      <c r="G185" s="408"/>
      <c r="P185" s="409"/>
      <c r="Q185" s="409"/>
      <c r="R185" s="409"/>
      <c r="S185" s="410"/>
    </row>
    <row r="186" spans="1:22" ht="48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27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27.841825450320034</v>
      </c>
      <c r="G187" s="1838"/>
      <c r="V187" s="541">
        <f>V19+V37+V57+V73+V87+V101+V132+V151+V166</f>
        <v>27.841825450320034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3.5222341227339449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8.5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31.654253581650742</v>
      </c>
      <c r="G191" s="2011"/>
    </row>
    <row r="192" spans="1:22" ht="35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35.176487704384684</v>
      </c>
      <c r="G192" s="2011"/>
      <c r="I192" s="398"/>
    </row>
  </sheetData>
  <mergeCells count="202">
    <mergeCell ref="D178:E178"/>
    <mergeCell ref="C183:D183"/>
    <mergeCell ref="B184:E184"/>
    <mergeCell ref="B185:E185"/>
    <mergeCell ref="F186:G186"/>
    <mergeCell ref="F187:G187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G157:G159"/>
    <mergeCell ref="H157:H159"/>
    <mergeCell ref="I157:I159"/>
    <mergeCell ref="J157:J159"/>
    <mergeCell ref="K157:K159"/>
    <mergeCell ref="L157:L159"/>
    <mergeCell ref="F157:F159"/>
    <mergeCell ref="M157:M159"/>
    <mergeCell ref="N157:N159"/>
    <mergeCell ref="O157:O159"/>
    <mergeCell ref="O148:O150"/>
    <mergeCell ref="P148:P150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N151:N152"/>
    <mergeCell ref="O151:O152"/>
    <mergeCell ref="P151:P152"/>
    <mergeCell ref="Q151:Q152"/>
    <mergeCell ref="R151:R152"/>
    <mergeCell ref="S151:S152"/>
    <mergeCell ref="H151:H152"/>
    <mergeCell ref="I151:I152"/>
    <mergeCell ref="J151:J152"/>
    <mergeCell ref="K151:K152"/>
    <mergeCell ref="L151:L152"/>
    <mergeCell ref="M151:M152"/>
    <mergeCell ref="B148:B150"/>
    <mergeCell ref="D148:D155"/>
    <mergeCell ref="E148:E150"/>
    <mergeCell ref="F148:F150"/>
    <mergeCell ref="C109:C112"/>
    <mergeCell ref="D109:D112"/>
    <mergeCell ref="A113:A122"/>
    <mergeCell ref="C113:C122"/>
    <mergeCell ref="D114:D121"/>
    <mergeCell ref="A124:A132"/>
    <mergeCell ref="C124:C128"/>
    <mergeCell ref="D124:D132"/>
    <mergeCell ref="C129:C132"/>
    <mergeCell ref="F153:F154"/>
    <mergeCell ref="A109:A112"/>
    <mergeCell ref="P88:P95"/>
    <mergeCell ref="Q88:Q95"/>
    <mergeCell ref="R88:R95"/>
    <mergeCell ref="S88:S95"/>
    <mergeCell ref="C89:C94"/>
    <mergeCell ref="A100:A103"/>
    <mergeCell ref="C100:C103"/>
    <mergeCell ref="D100:D103"/>
    <mergeCell ref="A148:A150"/>
    <mergeCell ref="P153:P154"/>
    <mergeCell ref="Q153:Q154"/>
    <mergeCell ref="R153:R154"/>
    <mergeCell ref="S153:S154"/>
    <mergeCell ref="J153:J154"/>
    <mergeCell ref="K153:K154"/>
    <mergeCell ref="L153:L154"/>
    <mergeCell ref="M153:M154"/>
    <mergeCell ref="N153:N154"/>
    <mergeCell ref="O153:O154"/>
    <mergeCell ref="G153:G154"/>
    <mergeCell ref="H153:H154"/>
    <mergeCell ref="I153:I154"/>
    <mergeCell ref="O69:O73"/>
    <mergeCell ref="P69:P73"/>
    <mergeCell ref="Q69:Q73"/>
    <mergeCell ref="R69:R73"/>
    <mergeCell ref="S69:S73"/>
    <mergeCell ref="C71:C72"/>
    <mergeCell ref="D87:D95"/>
    <mergeCell ref="E88:E95"/>
    <mergeCell ref="F88:F95"/>
    <mergeCell ref="G88:G95"/>
    <mergeCell ref="L88:L95"/>
    <mergeCell ref="M88:M95"/>
    <mergeCell ref="N88:N95"/>
    <mergeCell ref="O88:O95"/>
    <mergeCell ref="H88:H95"/>
    <mergeCell ref="I88:I95"/>
    <mergeCell ref="J69:J73"/>
    <mergeCell ref="K69:K73"/>
    <mergeCell ref="O61:O67"/>
    <mergeCell ref="P61:P67"/>
    <mergeCell ref="Q61:Q67"/>
    <mergeCell ref="R61:R67"/>
    <mergeCell ref="S61:S67"/>
    <mergeCell ref="C63:C67"/>
    <mergeCell ref="Q47:Q58"/>
    <mergeCell ref="R47:R58"/>
    <mergeCell ref="S47:S58"/>
    <mergeCell ref="C50:C58"/>
    <mergeCell ref="L47:L58"/>
    <mergeCell ref="M47:M58"/>
    <mergeCell ref="N47:N58"/>
    <mergeCell ref="O47:O58"/>
    <mergeCell ref="P47:P58"/>
    <mergeCell ref="F61:F67"/>
    <mergeCell ref="G61:G67"/>
    <mergeCell ref="H61:H67"/>
    <mergeCell ref="I47:I58"/>
    <mergeCell ref="J47:J58"/>
    <mergeCell ref="K47:K58"/>
    <mergeCell ref="E47:E58"/>
    <mergeCell ref="F47:F58"/>
    <mergeCell ref="G47:G58"/>
    <mergeCell ref="H47:H58"/>
    <mergeCell ref="D16:D19"/>
    <mergeCell ref="A22:A27"/>
    <mergeCell ref="C22:C27"/>
    <mergeCell ref="B191:E191"/>
    <mergeCell ref="B186:E186"/>
    <mergeCell ref="A170:A175"/>
    <mergeCell ref="C170:C175"/>
    <mergeCell ref="A177:A178"/>
    <mergeCell ref="C177:E177"/>
    <mergeCell ref="E157:E159"/>
    <mergeCell ref="A153:A154"/>
    <mergeCell ref="B153:B154"/>
    <mergeCell ref="E153:E154"/>
    <mergeCell ref="A135:A146"/>
    <mergeCell ref="D135:D139"/>
    <mergeCell ref="C136:C138"/>
    <mergeCell ref="A104:A107"/>
    <mergeCell ref="C104:C107"/>
    <mergeCell ref="D104:D107"/>
    <mergeCell ref="A61:A68"/>
    <mergeCell ref="D61:D67"/>
    <mergeCell ref="E61:E67"/>
    <mergeCell ref="C142:C144"/>
    <mergeCell ref="F191:G191"/>
    <mergeCell ref="B192:E192"/>
    <mergeCell ref="F192:G192"/>
    <mergeCell ref="B187:E187"/>
    <mergeCell ref="B188:E188"/>
    <mergeCell ref="F188:G188"/>
    <mergeCell ref="B189:E189"/>
    <mergeCell ref="F189:G189"/>
    <mergeCell ref="B190:E190"/>
    <mergeCell ref="F190:G190"/>
    <mergeCell ref="K148:K150"/>
    <mergeCell ref="L148:L150"/>
    <mergeCell ref="M148:M150"/>
    <mergeCell ref="N148:N150"/>
    <mergeCell ref="G148:G150"/>
    <mergeCell ref="H148:H150"/>
    <mergeCell ref="I148:I150"/>
    <mergeCell ref="J148:J150"/>
    <mergeCell ref="J88:J95"/>
    <mergeCell ref="K88:K95"/>
    <mergeCell ref="A75:A77"/>
    <mergeCell ref="C75:C77"/>
    <mergeCell ref="D75:D77"/>
    <mergeCell ref="C81:C85"/>
    <mergeCell ref="D69:D73"/>
    <mergeCell ref="E69:E73"/>
    <mergeCell ref="F69:F73"/>
    <mergeCell ref="G69:G73"/>
    <mergeCell ref="I69:I73"/>
    <mergeCell ref="A28:A39"/>
    <mergeCell ref="C28:C39"/>
    <mergeCell ref="A41:A45"/>
    <mergeCell ref="D47:D58"/>
    <mergeCell ref="A1:H1"/>
    <mergeCell ref="A4:H4"/>
    <mergeCell ref="K4:Q4"/>
    <mergeCell ref="A5:H5"/>
    <mergeCell ref="L69:L73"/>
    <mergeCell ref="A69:A73"/>
    <mergeCell ref="H69:H73"/>
    <mergeCell ref="I61:I67"/>
    <mergeCell ref="J61:J67"/>
    <mergeCell ref="K61:K67"/>
    <mergeCell ref="L61:L67"/>
    <mergeCell ref="M61:M67"/>
    <mergeCell ref="N61:N67"/>
    <mergeCell ref="M69:M73"/>
    <mergeCell ref="N69:N73"/>
    <mergeCell ref="C3:D3"/>
    <mergeCell ref="A9:A21"/>
    <mergeCell ref="C12:C14"/>
    <mergeCell ref="D12:D14"/>
    <mergeCell ref="C16:C19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01"/>
  <sheetViews>
    <sheetView topLeftCell="A178" zoomScale="70" zoomScaleNormal="70" workbookViewId="0">
      <selection activeCell="A4" sqref="A4:H4"/>
    </sheetView>
  </sheetViews>
  <sheetFormatPr defaultRowHeight="15" outlineLevelCol="1"/>
  <cols>
    <col min="1" max="1" width="4.85546875" customWidth="1"/>
    <col min="2" max="2" width="64.5703125" customWidth="1"/>
    <col min="3" max="3" width="12.5703125" customWidth="1"/>
    <col min="4" max="4" width="17.7109375" customWidth="1"/>
    <col min="5" max="5" width="10.140625" customWidth="1"/>
    <col min="6" max="6" width="10.7109375" customWidth="1"/>
    <col min="7" max="7" width="9.85546875" customWidth="1"/>
    <col min="8" max="8" width="11.1406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3" width="9.140625" style="536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7"/>
      <c r="B2" s="117"/>
      <c r="C2" s="117"/>
      <c r="D2" s="117"/>
      <c r="E2" s="117"/>
      <c r="F2" s="117"/>
      <c r="G2" s="117"/>
      <c r="H2" s="117"/>
    </row>
    <row r="3" spans="1:19" ht="37.5" customHeight="1">
      <c r="A3" s="493"/>
      <c r="B3" s="500" t="s">
        <v>226</v>
      </c>
      <c r="C3" s="2021" t="s">
        <v>227</v>
      </c>
      <c r="D3" s="2021"/>
      <c r="E3" s="842">
        <v>105</v>
      </c>
      <c r="F3" s="495"/>
      <c r="G3" s="495"/>
      <c r="H3" s="493"/>
    </row>
    <row r="4" spans="1:19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ht="30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ht="123.7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63.75">
      <c r="A8" s="4" t="s">
        <v>4</v>
      </c>
      <c r="B8" s="5" t="s">
        <v>5</v>
      </c>
      <c r="C8" s="582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5.5">
      <c r="A9" s="1944" t="s">
        <v>6</v>
      </c>
      <c r="B9" s="9" t="s">
        <v>7</v>
      </c>
      <c r="C9" s="565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23.25">
      <c r="A10" s="1945"/>
      <c r="B10" s="147" t="s">
        <v>8</v>
      </c>
      <c r="C10" s="566" t="s">
        <v>9</v>
      </c>
      <c r="D10" s="7" t="s">
        <v>10</v>
      </c>
      <c r="E10" s="11">
        <v>317.57747769771919</v>
      </c>
      <c r="F10" s="149">
        <v>3.4911999999999996</v>
      </c>
      <c r="G10" s="150">
        <v>1108.7264901382771</v>
      </c>
      <c r="H10" s="151">
        <v>2.6464789808143263E-2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53">
        <v>1108.7264901382771</v>
      </c>
    </row>
    <row r="11" spans="1:19" ht="23.25">
      <c r="A11" s="1945"/>
      <c r="B11" s="154" t="s">
        <v>11</v>
      </c>
      <c r="C11" s="583" t="s">
        <v>9</v>
      </c>
      <c r="D11" s="7" t="s">
        <v>10</v>
      </c>
      <c r="E11" s="11">
        <v>1180.7367760556226</v>
      </c>
      <c r="F11" s="155">
        <v>3.4911999999999996</v>
      </c>
      <c r="G11" s="156">
        <v>4122.1882325653896</v>
      </c>
      <c r="H11" s="157">
        <v>9.8394731337968555E-2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19">
      <c r="A12" s="1945"/>
      <c r="B12" s="147" t="s">
        <v>12</v>
      </c>
      <c r="C12" s="2026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2027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>
      <c r="A14" s="1945"/>
      <c r="B14" s="170" t="s">
        <v>14</v>
      </c>
      <c r="C14" s="2027"/>
      <c r="D14" s="1969"/>
      <c r="E14" s="13">
        <v>1505.5158081760476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0" t="s">
        <v>15</v>
      </c>
      <c r="C15" s="2027"/>
      <c r="D15" s="1969"/>
      <c r="E15" s="13">
        <v>1231.7856612349478</v>
      </c>
      <c r="F15" s="164">
        <v>1.0068999999999999</v>
      </c>
      <c r="G15" s="165">
        <v>1240.2849822974688</v>
      </c>
      <c r="H15" s="166">
        <v>2.9605030321414528E-2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168">
        <v>12.402849822974698</v>
      </c>
      <c r="S15" s="169">
        <v>1240.2849822974688</v>
      </c>
    </row>
    <row r="16" spans="1:19">
      <c r="A16" s="1945"/>
      <c r="B16" s="171" t="s">
        <v>16</v>
      </c>
      <c r="C16" s="2028"/>
      <c r="D16" s="1970"/>
      <c r="E16" s="13">
        <v>1441.108714778142</v>
      </c>
      <c r="F16" s="172"/>
      <c r="G16" s="173">
        <v>0</v>
      </c>
      <c r="H16" s="174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176">
        <v>0</v>
      </c>
      <c r="S16" s="177">
        <v>0</v>
      </c>
    </row>
    <row r="17" spans="1:22" ht="45">
      <c r="A17" s="1945"/>
      <c r="B17" s="178" t="s">
        <v>17</v>
      </c>
      <c r="C17" s="583" t="s">
        <v>9</v>
      </c>
      <c r="D17" s="14" t="s">
        <v>18</v>
      </c>
      <c r="E17" s="40">
        <v>1203.0267225146711</v>
      </c>
      <c r="F17" s="179">
        <v>0.121</v>
      </c>
      <c r="G17" s="180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</row>
    <row r="18" spans="1:22">
      <c r="A18" s="1945"/>
      <c r="B18" s="178" t="s">
        <v>19</v>
      </c>
      <c r="C18" s="2029" t="s">
        <v>9</v>
      </c>
      <c r="D18" s="1963" t="s">
        <v>20</v>
      </c>
      <c r="E18" s="40"/>
      <c r="F18" s="182"/>
      <c r="G18" s="183"/>
      <c r="H18" s="183"/>
      <c r="I18" s="153"/>
      <c r="J18" s="184"/>
      <c r="K18" s="161"/>
      <c r="L18" s="161"/>
      <c r="M18" s="161"/>
      <c r="N18" s="161"/>
      <c r="O18" s="153"/>
      <c r="P18" s="162"/>
      <c r="Q18" s="162"/>
      <c r="R18" s="162"/>
      <c r="S18" s="162"/>
    </row>
    <row r="19" spans="1:22">
      <c r="A19" s="1945"/>
      <c r="B19" s="185" t="s">
        <v>21</v>
      </c>
      <c r="C19" s="2030"/>
      <c r="D19" s="1964"/>
      <c r="E19" s="48">
        <v>601.51336125733553</v>
      </c>
      <c r="F19" s="186">
        <v>2.5172499999999998</v>
      </c>
      <c r="G19" s="180">
        <v>1514.1595086250277</v>
      </c>
      <c r="H19" s="166">
        <v>3.6142288912719304E-2</v>
      </c>
      <c r="I19" s="168">
        <v>767.38399077698637</v>
      </c>
      <c r="J19" s="168">
        <v>155.01156613695125</v>
      </c>
      <c r="K19" s="168">
        <v>0</v>
      </c>
      <c r="L19" s="168">
        <v>0</v>
      </c>
      <c r="M19" s="168">
        <v>12.486779589834143</v>
      </c>
      <c r="N19" s="168">
        <v>0</v>
      </c>
      <c r="O19" s="168">
        <v>0</v>
      </c>
      <c r="P19" s="168">
        <v>427.86122125875329</v>
      </c>
      <c r="Q19" s="168">
        <v>136.27435577625249</v>
      </c>
      <c r="R19" s="168">
        <v>15.141595086250195</v>
      </c>
      <c r="S19" s="169">
        <v>1514.1595086250277</v>
      </c>
    </row>
    <row r="20" spans="1:22">
      <c r="A20" s="1945"/>
      <c r="B20" s="185" t="s">
        <v>22</v>
      </c>
      <c r="C20" s="2030"/>
      <c r="D20" s="1964"/>
      <c r="E20" s="48">
        <v>200.50445375244516</v>
      </c>
      <c r="F20" s="186">
        <v>13.288</v>
      </c>
      <c r="G20" s="180">
        <v>2664.3031814624915</v>
      </c>
      <c r="H20" s="166">
        <v>6.3595687764056566E-2</v>
      </c>
      <c r="I20" s="168">
        <v>1350.2828443002741</v>
      </c>
      <c r="J20" s="168">
        <v>272.75713454865536</v>
      </c>
      <c r="K20" s="168">
        <v>0</v>
      </c>
      <c r="L20" s="168">
        <v>0</v>
      </c>
      <c r="M20" s="168">
        <v>21.971639314028682</v>
      </c>
      <c r="N20" s="168">
        <v>0</v>
      </c>
      <c r="O20" s="168">
        <v>0</v>
      </c>
      <c r="P20" s="168">
        <v>752.86124515328424</v>
      </c>
      <c r="Q20" s="168">
        <v>239.78728633162424</v>
      </c>
      <c r="R20" s="168">
        <v>26.64303181462477</v>
      </c>
      <c r="S20" s="169">
        <v>2664.3031814624915</v>
      </c>
    </row>
    <row r="21" spans="1:22">
      <c r="A21" s="1945"/>
      <c r="B21" s="187" t="s">
        <v>23</v>
      </c>
      <c r="C21" s="2031"/>
      <c r="D21" s="1974"/>
      <c r="E21" s="72">
        <v>376.94837305459691</v>
      </c>
      <c r="F21" s="188">
        <v>3.34</v>
      </c>
      <c r="G21" s="189">
        <v>1259.0075660023535</v>
      </c>
      <c r="H21" s="174">
        <v>3.005192975677784E-2</v>
      </c>
      <c r="I21" s="168">
        <v>638.07164629216436</v>
      </c>
      <c r="J21" s="168">
        <v>128.89047255101718</v>
      </c>
      <c r="K21" s="168">
        <v>0</v>
      </c>
      <c r="L21" s="168">
        <v>0</v>
      </c>
      <c r="M21" s="168">
        <v>10.382624742673757</v>
      </c>
      <c r="N21" s="168">
        <v>0</v>
      </c>
      <c r="O21" s="168">
        <v>0</v>
      </c>
      <c r="P21" s="168">
        <v>355.76206581626292</v>
      </c>
      <c r="Q21" s="168">
        <v>113.31068094021182</v>
      </c>
      <c r="R21" s="168">
        <v>12.590075660023544</v>
      </c>
      <c r="S21" s="177">
        <v>1259.0075660023535</v>
      </c>
      <c r="V21" s="538">
        <f>H10+H11+H15+H17+H19+H20+H21</f>
        <v>0.28772905673587124</v>
      </c>
    </row>
    <row r="22" spans="1:22" ht="33.75">
      <c r="A22" s="1945"/>
      <c r="B22" s="154" t="s">
        <v>24</v>
      </c>
      <c r="C22" s="583" t="s">
        <v>9</v>
      </c>
      <c r="D22" s="14" t="s">
        <v>25</v>
      </c>
      <c r="E22" s="35">
        <v>1465.7422047587042</v>
      </c>
      <c r="F22" s="190">
        <v>0.19750000000000001</v>
      </c>
      <c r="G22" s="189">
        <v>289.48408543984408</v>
      </c>
      <c r="H22" s="174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</row>
    <row r="23" spans="1:22" ht="33.75">
      <c r="A23" s="1946"/>
      <c r="B23" s="154" t="s">
        <v>26</v>
      </c>
      <c r="C23" s="583" t="s">
        <v>9</v>
      </c>
      <c r="D23" s="14" t="s">
        <v>25</v>
      </c>
      <c r="E23" s="35">
        <v>1273.4017761307164</v>
      </c>
      <c r="F23" s="155">
        <v>0.19750000000000001</v>
      </c>
      <c r="G23" s="156">
        <v>251.49685078581649</v>
      </c>
      <c r="H23" s="157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</row>
    <row r="24" spans="1:22" ht="25.5">
      <c r="A24" s="1851" t="s">
        <v>27</v>
      </c>
      <c r="B24" s="15" t="s">
        <v>30</v>
      </c>
      <c r="C24" s="2023" t="s">
        <v>28</v>
      </c>
      <c r="D24" s="25"/>
      <c r="E24" s="26"/>
      <c r="F24" s="192"/>
      <c r="G24" s="193"/>
      <c r="H24" s="194"/>
      <c r="I24" s="161"/>
      <c r="J24" s="195"/>
      <c r="K24" s="195"/>
      <c r="L24" s="195"/>
      <c r="M24" s="195"/>
      <c r="N24" s="196"/>
      <c r="O24" s="197"/>
      <c r="P24" s="197"/>
      <c r="Q24" s="197"/>
      <c r="R24" s="197"/>
      <c r="S24" s="153"/>
    </row>
    <row r="25" spans="1:22" ht="25.5">
      <c r="A25" s="1852"/>
      <c r="B25" s="19" t="s">
        <v>31</v>
      </c>
      <c r="C25" s="2024"/>
      <c r="D25" s="29" t="s">
        <v>246</v>
      </c>
      <c r="E25" s="30">
        <v>1126.2954418847103</v>
      </c>
      <c r="F25" s="198">
        <v>1.7149999999999999</v>
      </c>
      <c r="G25" s="199">
        <v>1931.596682832278</v>
      </c>
      <c r="H25" s="200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168">
        <v>1931.596682832278</v>
      </c>
    </row>
    <row r="26" spans="1:22" ht="25.5">
      <c r="A26" s="1852"/>
      <c r="B26" s="19" t="s">
        <v>32</v>
      </c>
      <c r="C26" s="2024"/>
      <c r="D26" s="29" t="s">
        <v>247</v>
      </c>
      <c r="E26" s="30">
        <v>4805.0471364364521</v>
      </c>
      <c r="F26" s="198">
        <v>0.4</v>
      </c>
      <c r="G26" s="199">
        <v>1922.0188545745809</v>
      </c>
      <c r="H26" s="200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168">
        <v>1922.0188545745807</v>
      </c>
    </row>
    <row r="27" spans="1:22" ht="25.5">
      <c r="A27" s="1852"/>
      <c r="B27" s="19" t="s">
        <v>33</v>
      </c>
      <c r="C27" s="2024"/>
      <c r="D27" s="29" t="s">
        <v>248</v>
      </c>
      <c r="E27" s="30">
        <v>2762.731430345988</v>
      </c>
      <c r="F27" s="198">
        <v>0.8</v>
      </c>
      <c r="G27" s="199">
        <v>2210.1851442767907</v>
      </c>
      <c r="H27" s="200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168">
        <v>2210.1851442767902</v>
      </c>
    </row>
    <row r="28" spans="1:22">
      <c r="A28" s="1852"/>
      <c r="B28" s="19" t="s">
        <v>34</v>
      </c>
      <c r="C28" s="2024"/>
      <c r="D28" s="29" t="s">
        <v>249</v>
      </c>
      <c r="E28" s="30">
        <v>681.19928507448594</v>
      </c>
      <c r="F28" s="201">
        <v>0.2</v>
      </c>
      <c r="G28" s="199">
        <v>136.23985701489718</v>
      </c>
      <c r="H28" s="200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168">
        <v>136.23985701489721</v>
      </c>
    </row>
    <row r="29" spans="1:22" ht="45">
      <c r="A29" s="1853"/>
      <c r="B29" s="19" t="s">
        <v>35</v>
      </c>
      <c r="C29" s="2025"/>
      <c r="D29" s="29" t="s">
        <v>250</v>
      </c>
      <c r="E29" s="30">
        <v>601.34704488767522</v>
      </c>
      <c r="F29" s="201">
        <v>6.9349999999999996</v>
      </c>
      <c r="G29" s="202">
        <v>4170.3417562960276</v>
      </c>
      <c r="H29" s="203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168">
        <v>4170.3417562960267</v>
      </c>
    </row>
    <row r="30" spans="1:22" ht="38.25">
      <c r="A30" s="1944" t="s">
        <v>29</v>
      </c>
      <c r="B30" s="15" t="s">
        <v>36</v>
      </c>
      <c r="C30" s="2023" t="s">
        <v>37</v>
      </c>
      <c r="D30" s="132"/>
      <c r="E30" s="204"/>
      <c r="F30" s="205"/>
      <c r="G30" s="106"/>
      <c r="H30" s="194"/>
      <c r="I30" s="161"/>
      <c r="J30" s="195"/>
      <c r="K30" s="195"/>
      <c r="L30" s="195"/>
      <c r="M30" s="195"/>
      <c r="N30" s="196"/>
      <c r="O30" s="197"/>
      <c r="P30" s="197"/>
      <c r="Q30" s="197"/>
      <c r="R30" s="196"/>
      <c r="S30" s="197"/>
    </row>
    <row r="31" spans="1:22" ht="24">
      <c r="A31" s="1945"/>
      <c r="B31" s="20" t="s">
        <v>39</v>
      </c>
      <c r="C31" s="2024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22">
      <c r="A32" s="1945"/>
      <c r="B32" s="213" t="s">
        <v>13</v>
      </c>
      <c r="C32" s="2024"/>
      <c r="D32" s="206"/>
      <c r="E32" s="207"/>
      <c r="F32" s="208"/>
      <c r="G32" s="209"/>
      <c r="H32" s="200"/>
      <c r="I32" s="167"/>
      <c r="J32" s="210"/>
      <c r="K32" s="210"/>
      <c r="L32" s="210"/>
      <c r="M32" s="210"/>
      <c r="N32" s="211"/>
      <c r="O32" s="212"/>
      <c r="P32" s="212"/>
      <c r="Q32" s="212"/>
      <c r="R32" s="211"/>
      <c r="S32" s="212"/>
    </row>
    <row r="33" spans="1:22">
      <c r="A33" s="1945"/>
      <c r="B33" s="214" t="s">
        <v>14</v>
      </c>
      <c r="C33" s="2024"/>
      <c r="D33" s="29" t="s">
        <v>251</v>
      </c>
      <c r="E33" s="16">
        <v>977.20461054117141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>
      <c r="A34" s="1945"/>
      <c r="B34" s="214" t="s">
        <v>15</v>
      </c>
      <c r="C34" s="2024"/>
      <c r="D34" s="29" t="s">
        <v>252</v>
      </c>
      <c r="E34" s="16">
        <v>422.96781417391372</v>
      </c>
      <c r="F34" s="201">
        <v>20.138000000000002</v>
      </c>
      <c r="G34" s="209">
        <v>8517.7258418342753</v>
      </c>
      <c r="H34" s="200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168">
        <v>85.177258418343158</v>
      </c>
      <c r="S34" s="212">
        <v>8517.7258418342753</v>
      </c>
    </row>
    <row r="35" spans="1:22">
      <c r="A35" s="1945"/>
      <c r="B35" s="214" t="s">
        <v>16</v>
      </c>
      <c r="C35" s="2024"/>
      <c r="D35" s="29" t="s">
        <v>252</v>
      </c>
      <c r="E35" s="16">
        <v>457.39808578148273</v>
      </c>
      <c r="F35" s="201"/>
      <c r="G35" s="209">
        <v>0</v>
      </c>
      <c r="H35" s="200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168">
        <v>0</v>
      </c>
      <c r="S35" s="212">
        <v>0</v>
      </c>
    </row>
    <row r="36" spans="1:22" ht="60">
      <c r="A36" s="1945"/>
      <c r="B36" s="20" t="s">
        <v>40</v>
      </c>
      <c r="C36" s="2024"/>
      <c r="D36" s="29" t="s">
        <v>38</v>
      </c>
      <c r="E36" s="16">
        <v>1.197248866200316</v>
      </c>
      <c r="F36" s="201">
        <v>3491.2</v>
      </c>
      <c r="G36" s="209">
        <v>4179.8352416785428</v>
      </c>
      <c r="H36" s="200">
        <v>9.9770738850026339E-2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168">
        <v>41.798352416785491</v>
      </c>
      <c r="S36" s="212">
        <v>4179.8352416785428</v>
      </c>
    </row>
    <row r="37" spans="1:22" ht="36">
      <c r="A37" s="1945"/>
      <c r="B37" s="20" t="s">
        <v>41</v>
      </c>
      <c r="C37" s="2024"/>
      <c r="D37" s="29" t="s">
        <v>253</v>
      </c>
      <c r="E37" s="16">
        <v>4080.0586663749868</v>
      </c>
      <c r="F37" s="201">
        <v>1.2000000000000002</v>
      </c>
      <c r="G37" s="209">
        <v>4896.0703996499851</v>
      </c>
      <c r="H37" s="200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168">
        <v>48.960703996499987</v>
      </c>
      <c r="S37" s="212">
        <v>4896.0703996499842</v>
      </c>
    </row>
    <row r="38" spans="1:22" ht="48">
      <c r="A38" s="1945"/>
      <c r="B38" s="20" t="s">
        <v>42</v>
      </c>
      <c r="C38" s="2024"/>
      <c r="D38" s="29" t="s">
        <v>254</v>
      </c>
      <c r="E38" s="16">
        <v>542.63400340229032</v>
      </c>
      <c r="F38" s="201">
        <v>4.5600000000000005</v>
      </c>
      <c r="G38" s="209">
        <v>2474.4110555144443</v>
      </c>
      <c r="H38" s="200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168">
        <v>24.744110555144616</v>
      </c>
      <c r="S38" s="212">
        <v>2474.4110555144443</v>
      </c>
    </row>
    <row r="39" spans="1:22" ht="45">
      <c r="A39" s="1945"/>
      <c r="B39" s="20" t="s">
        <v>43</v>
      </c>
      <c r="C39" s="2024"/>
      <c r="D39" s="29" t="s">
        <v>255</v>
      </c>
      <c r="E39" s="16">
        <v>306.58840066870818</v>
      </c>
      <c r="F39" s="201">
        <v>76.5</v>
      </c>
      <c r="G39" s="209">
        <v>23454.012651156176</v>
      </c>
      <c r="H39" s="200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168">
        <v>234.54012651156188</v>
      </c>
      <c r="S39" s="212">
        <v>23454.012651156176</v>
      </c>
      <c r="V39" s="538">
        <f>H22+H23+H25+H26+H27+H29+H34+H36+H37+H38+H39</f>
        <v>1.2960486022962199</v>
      </c>
    </row>
    <row r="40" spans="1:22" ht="24">
      <c r="A40" s="1945"/>
      <c r="B40" s="20" t="s">
        <v>256</v>
      </c>
      <c r="C40" s="2024"/>
      <c r="D40" s="29" t="s">
        <v>257</v>
      </c>
      <c r="E40" s="16">
        <v>156.95420578206742</v>
      </c>
      <c r="F40" s="201">
        <v>334</v>
      </c>
      <c r="G40" s="209">
        <v>52422.704731210521</v>
      </c>
      <c r="H40" s="200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168">
        <v>524.22704731210456</v>
      </c>
      <c r="S40" s="212">
        <v>52422.704731210506</v>
      </c>
    </row>
    <row r="41" spans="1:22" ht="24">
      <c r="A41" s="1946"/>
      <c r="B41" s="41" t="s">
        <v>44</v>
      </c>
      <c r="C41" s="2025"/>
      <c r="D41" s="34" t="s">
        <v>247</v>
      </c>
      <c r="E41" s="16">
        <v>7155.5468887154684</v>
      </c>
      <c r="F41" s="190"/>
      <c r="G41" s="209">
        <v>0</v>
      </c>
      <c r="H41" s="200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168">
        <v>0</v>
      </c>
      <c r="S41" s="212">
        <v>0</v>
      </c>
    </row>
    <row r="42" spans="1:22" ht="38.25">
      <c r="A42" s="21" t="s">
        <v>45</v>
      </c>
      <c r="B42" s="22" t="s">
        <v>46</v>
      </c>
      <c r="C42" s="584"/>
      <c r="D42" s="2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22">
      <c r="A43" s="1944" t="s">
        <v>47</v>
      </c>
      <c r="B43" s="23" t="s">
        <v>48</v>
      </c>
      <c r="C43" s="585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</row>
    <row r="44" spans="1:22">
      <c r="A44" s="1945"/>
      <c r="B44" s="27" t="s">
        <v>49</v>
      </c>
      <c r="C44" s="558" t="s">
        <v>52</v>
      </c>
      <c r="D44" s="29" t="s">
        <v>50</v>
      </c>
      <c r="E44" s="30">
        <v>93.576840809582535</v>
      </c>
      <c r="F44" s="220">
        <v>64</v>
      </c>
      <c r="G44" s="180">
        <v>5988.9178118132822</v>
      </c>
      <c r="H44" s="166">
        <v>0.14295270517809736</v>
      </c>
      <c r="I44" s="167">
        <v>3121.66533540822</v>
      </c>
      <c r="J44" s="168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168">
        <v>59.889178118132804</v>
      </c>
      <c r="S44" s="212">
        <v>5988.9178118132822</v>
      </c>
    </row>
    <row r="45" spans="1:22">
      <c r="A45" s="1945"/>
      <c r="B45" s="27" t="s">
        <v>51</v>
      </c>
      <c r="C45" s="558" t="s">
        <v>52</v>
      </c>
      <c r="D45" s="29" t="s">
        <v>53</v>
      </c>
      <c r="E45" s="30">
        <v>93.576840809582535</v>
      </c>
      <c r="F45" s="220">
        <v>128</v>
      </c>
      <c r="G45" s="180">
        <v>11977.835623626564</v>
      </c>
      <c r="H45" s="166">
        <v>0.28590541035619471</v>
      </c>
      <c r="I45" s="167">
        <v>6243.33067081644</v>
      </c>
      <c r="J45" s="168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168">
        <v>119.77835623626561</v>
      </c>
      <c r="S45" s="212">
        <v>11977.835623626564</v>
      </c>
    </row>
    <row r="46" spans="1:22" ht="22.5">
      <c r="A46" s="1945"/>
      <c r="B46" s="27" t="s">
        <v>54</v>
      </c>
      <c r="C46" s="558" t="s">
        <v>55</v>
      </c>
      <c r="D46" s="29" t="s">
        <v>56</v>
      </c>
      <c r="E46" s="30">
        <v>64.983917228876734</v>
      </c>
      <c r="F46" s="221">
        <v>12</v>
      </c>
      <c r="G46" s="180">
        <v>779.80700674652076</v>
      </c>
      <c r="H46" s="166">
        <v>1.861363348673142E-2</v>
      </c>
      <c r="I46" s="167">
        <v>406.46684054794514</v>
      </c>
      <c r="J46" s="168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168">
        <v>7.7980700674651757</v>
      </c>
      <c r="S46" s="212">
        <v>779.80700674652076</v>
      </c>
    </row>
    <row r="47" spans="1:22" ht="33.75">
      <c r="A47" s="1946"/>
      <c r="B47" s="32" t="s">
        <v>57</v>
      </c>
      <c r="C47" s="550" t="s">
        <v>37</v>
      </c>
      <c r="D47" s="34" t="s">
        <v>58</v>
      </c>
      <c r="E47" s="35">
        <v>74.374665417378125</v>
      </c>
      <c r="F47" s="172">
        <v>89.600000000000009</v>
      </c>
      <c r="G47" s="189">
        <v>6663.9700213970809</v>
      </c>
      <c r="H47" s="174">
        <v>0.15906588998522669</v>
      </c>
      <c r="I47" s="167">
        <v>3405.2166033744666</v>
      </c>
      <c r="J47" s="168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168">
        <v>66.639700213970968</v>
      </c>
      <c r="S47" s="212">
        <v>6663.97002139708</v>
      </c>
    </row>
    <row r="48" spans="1:22" ht="25.5">
      <c r="A48" s="222" t="s">
        <v>59</v>
      </c>
      <c r="B48" s="223" t="s">
        <v>60</v>
      </c>
      <c r="C48" s="586"/>
      <c r="D48" s="34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</row>
    <row r="49" spans="1:22" ht="25.5">
      <c r="A49" s="226" t="s">
        <v>61</v>
      </c>
      <c r="B49" s="18" t="s">
        <v>62</v>
      </c>
      <c r="C49" s="573"/>
      <c r="D49" s="1963" t="s">
        <v>38</v>
      </c>
      <c r="E49" s="1942">
        <v>12.240150382004195</v>
      </c>
      <c r="F49" s="1874">
        <v>3491.2</v>
      </c>
      <c r="G49" s="1892">
        <v>42732.813013653045</v>
      </c>
      <c r="H49" s="1894">
        <v>1.020012531833683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</row>
    <row r="50" spans="1:22" ht="36">
      <c r="A50" s="231"/>
      <c r="B50" s="232" t="s">
        <v>63</v>
      </c>
      <c r="C50" s="57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60">
      <c r="A51" s="238"/>
      <c r="B51" s="232" t="s">
        <v>65</v>
      </c>
      <c r="C51" s="57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 ht="24">
      <c r="A52" s="238"/>
      <c r="B52" s="232" t="s">
        <v>67</v>
      </c>
      <c r="C52" s="2022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 ht="24">
      <c r="A53" s="238"/>
      <c r="B53" s="232" t="s">
        <v>68</v>
      </c>
      <c r="C53" s="2022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69</v>
      </c>
      <c r="C54" s="2022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70</v>
      </c>
      <c r="C55" s="2022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>
      <c r="A56" s="238"/>
      <c r="B56" s="232" t="s">
        <v>71</v>
      </c>
      <c r="C56" s="2022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72</v>
      </c>
      <c r="C57" s="2022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4">
      <c r="A58" s="238"/>
      <c r="B58" s="232" t="s">
        <v>73</v>
      </c>
      <c r="C58" s="2022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>
      <c r="A59" s="238"/>
      <c r="B59" s="232" t="s">
        <v>74</v>
      </c>
      <c r="C59" s="2022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22">
      <c r="A60" s="238"/>
      <c r="B60" s="232" t="s">
        <v>75</v>
      </c>
      <c r="C60" s="2022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  <c r="V60" s="538">
        <f>H40+H44+H45+H46+H47+H49</f>
        <v>2.8778559475358767</v>
      </c>
    </row>
    <row r="61" spans="1:22" ht="58.5">
      <c r="A61" s="239"/>
      <c r="B61" s="240" t="s">
        <v>76</v>
      </c>
      <c r="C61" s="575" t="s">
        <v>77</v>
      </c>
      <c r="D61" s="34" t="s">
        <v>259</v>
      </c>
      <c r="E61" s="35">
        <v>2099.0528703355221</v>
      </c>
      <c r="F61" s="242">
        <v>0</v>
      </c>
      <c r="G61" s="189">
        <v>0</v>
      </c>
      <c r="H61" s="174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</row>
    <row r="62" spans="1:22" ht="38.25">
      <c r="A62" s="226" t="s">
        <v>61</v>
      </c>
      <c r="B62" s="18" t="s">
        <v>78</v>
      </c>
      <c r="C62" s="543"/>
      <c r="D62" s="25"/>
      <c r="E62" s="25"/>
      <c r="F62" s="164"/>
      <c r="G62" s="180"/>
      <c r="H62" s="166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</row>
    <row r="63" spans="1:22">
      <c r="A63" s="1940"/>
      <c r="B63" s="243" t="s">
        <v>79</v>
      </c>
      <c r="C63" s="576"/>
      <c r="D63" s="1964" t="s">
        <v>38</v>
      </c>
      <c r="E63" s="1938">
        <v>8.1161719024279044</v>
      </c>
      <c r="F63" s="1875">
        <v>3491.2</v>
      </c>
      <c r="G63" s="1901">
        <v>28335.1793457563</v>
      </c>
      <c r="H63" s="1902">
        <v>0.6763476585356587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</row>
    <row r="64" spans="1:22" ht="48">
      <c r="A64" s="1940"/>
      <c r="B64" s="244" t="s">
        <v>80</v>
      </c>
      <c r="C64" s="543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81</v>
      </c>
      <c r="C65" s="2022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36">
      <c r="A66" s="1940"/>
      <c r="B66" s="244" t="s">
        <v>82</v>
      </c>
      <c r="C66" s="2022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>
      <c r="A67" s="1940"/>
      <c r="B67" s="244" t="s">
        <v>83</v>
      </c>
      <c r="C67" s="2022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>
      <c r="A68" s="1940"/>
      <c r="B68" s="244" t="s">
        <v>84</v>
      </c>
      <c r="C68" s="2022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22" ht="24">
      <c r="A69" s="1940"/>
      <c r="B69" s="244" t="s">
        <v>85</v>
      </c>
      <c r="C69" s="2022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</row>
    <row r="70" spans="1:22" ht="58.5">
      <c r="A70" s="1941"/>
      <c r="B70" s="245" t="s">
        <v>76</v>
      </c>
      <c r="C70" s="577" t="s">
        <v>77</v>
      </c>
      <c r="D70" s="34" t="s">
        <v>259</v>
      </c>
      <c r="E70" s="246">
        <v>2099.0528703355221</v>
      </c>
      <c r="F70" s="242">
        <v>1</v>
      </c>
      <c r="G70" s="189">
        <v>2099.0528703355221</v>
      </c>
      <c r="H70" s="174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</row>
    <row r="71" spans="1:22">
      <c r="A71" s="1934"/>
      <c r="B71" s="247" t="s">
        <v>86</v>
      </c>
      <c r="C71" s="578"/>
      <c r="D71" s="1963" t="s">
        <v>38</v>
      </c>
      <c r="E71" s="1937">
        <v>11.578393545992489</v>
      </c>
      <c r="F71" s="1874">
        <v>3491.2</v>
      </c>
      <c r="G71" s="1892">
        <v>40422.487547768971</v>
      </c>
      <c r="H71" s="1894">
        <v>0.96486612883270728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</row>
    <row r="72" spans="1:22" ht="36">
      <c r="A72" s="1935"/>
      <c r="B72" s="244" t="s">
        <v>87</v>
      </c>
      <c r="C72" s="543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>
      <c r="A73" s="1935"/>
      <c r="B73" s="244" t="s">
        <v>81</v>
      </c>
      <c r="C73" s="2022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22">
      <c r="A74" s="1935"/>
      <c r="B74" s="248"/>
      <c r="C74" s="2022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</row>
    <row r="75" spans="1:22" ht="25.5">
      <c r="A75" s="1936"/>
      <c r="B75" s="249" t="s">
        <v>88</v>
      </c>
      <c r="C75" s="577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</row>
    <row r="76" spans="1:22" ht="87.75">
      <c r="A76" s="253" t="s">
        <v>89</v>
      </c>
      <c r="B76" s="254" t="s">
        <v>90</v>
      </c>
      <c r="C76" s="544" t="s">
        <v>91</v>
      </c>
      <c r="D76" s="43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  <c r="V76" s="538">
        <f>H63+H70+H71</f>
        <v>1.6913172109843031</v>
      </c>
    </row>
    <row r="77" spans="1:22" ht="63.75">
      <c r="A77" s="1927" t="s">
        <v>95</v>
      </c>
      <c r="B77" s="178" t="s">
        <v>93</v>
      </c>
      <c r="C77" s="2032" t="s">
        <v>94</v>
      </c>
      <c r="D77" s="1963" t="s">
        <v>38</v>
      </c>
      <c r="E77" s="204"/>
      <c r="F77" s="257"/>
      <c r="G77" s="160"/>
      <c r="H77" s="157"/>
      <c r="I77" s="161"/>
      <c r="J77" s="161"/>
      <c r="K77" s="161"/>
      <c r="L77" s="161"/>
      <c r="M77" s="153"/>
      <c r="N77" s="162"/>
      <c r="O77" s="162"/>
      <c r="P77" s="162"/>
      <c r="Q77" s="162"/>
      <c r="R77" s="162"/>
      <c r="S77" s="162"/>
    </row>
    <row r="78" spans="1:22">
      <c r="A78" s="1928"/>
      <c r="B78" s="258" t="s">
        <v>260</v>
      </c>
      <c r="C78" s="2022"/>
      <c r="D78" s="1964"/>
      <c r="E78" s="16">
        <v>27.733314329288419</v>
      </c>
      <c r="F78" s="259"/>
      <c r="G78" s="165">
        <v>0</v>
      </c>
      <c r="H78" s="166">
        <v>0</v>
      </c>
      <c r="I78" s="167">
        <v>0</v>
      </c>
      <c r="J78" s="167">
        <v>0</v>
      </c>
      <c r="K78" s="167">
        <v>0</v>
      </c>
      <c r="L78" s="167">
        <v>0</v>
      </c>
      <c r="M78" s="168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</row>
    <row r="79" spans="1:22">
      <c r="A79" s="1929"/>
      <c r="B79" s="260" t="s">
        <v>261</v>
      </c>
      <c r="C79" s="2033"/>
      <c r="D79" s="1974"/>
      <c r="E79" s="17">
        <v>29.093629578047384</v>
      </c>
      <c r="F79" s="262">
        <v>3491.2</v>
      </c>
      <c r="G79" s="173">
        <v>101571.67958287902</v>
      </c>
      <c r="H79" s="174">
        <v>2.4244691315039488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176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</row>
    <row r="80" spans="1:22" ht="58.5">
      <c r="A80" s="263" t="s">
        <v>98</v>
      </c>
      <c r="B80" s="58" t="s">
        <v>96</v>
      </c>
      <c r="C80" s="579" t="s">
        <v>262</v>
      </c>
      <c r="D80" s="59" t="s">
        <v>97</v>
      </c>
      <c r="E80" s="60">
        <v>281.1898880555068</v>
      </c>
      <c r="F80" s="265">
        <v>0</v>
      </c>
      <c r="G80" s="189">
        <v>0</v>
      </c>
      <c r="H80" s="174">
        <v>0</v>
      </c>
      <c r="I80" s="176">
        <v>0</v>
      </c>
      <c r="J80" s="176">
        <v>0</v>
      </c>
      <c r="K80" s="176">
        <v>0</v>
      </c>
      <c r="L80" s="176">
        <v>0</v>
      </c>
      <c r="M80" s="176">
        <v>0</v>
      </c>
      <c r="N80" s="176">
        <v>0</v>
      </c>
      <c r="O80" s="176">
        <v>0</v>
      </c>
      <c r="P80" s="176">
        <v>0</v>
      </c>
      <c r="Q80" s="176">
        <v>0</v>
      </c>
      <c r="R80" s="176">
        <v>0</v>
      </c>
      <c r="S80" s="177">
        <v>0</v>
      </c>
    </row>
    <row r="81" spans="1:22">
      <c r="A81" s="266" t="s">
        <v>263</v>
      </c>
      <c r="B81" s="267" t="s">
        <v>264</v>
      </c>
      <c r="C81" s="580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</row>
    <row r="82" spans="1:22" ht="25.5">
      <c r="A82" s="270" t="s">
        <v>61</v>
      </c>
      <c r="B82" s="61" t="s">
        <v>99</v>
      </c>
      <c r="C82" s="587"/>
      <c r="D82" s="271"/>
      <c r="E82" s="272"/>
      <c r="F82" s="273"/>
      <c r="G82" s="160"/>
      <c r="H82" s="157"/>
      <c r="I82" s="153"/>
      <c r="J82" s="153"/>
      <c r="K82" s="153"/>
      <c r="L82" s="153"/>
      <c r="M82" s="153"/>
      <c r="N82" s="153"/>
      <c r="O82" s="153"/>
      <c r="P82" s="153"/>
      <c r="Q82" s="153"/>
      <c r="R82" s="153"/>
      <c r="S82" s="153"/>
    </row>
    <row r="83" spans="1:22" ht="25.5">
      <c r="A83" s="274"/>
      <c r="B83" s="275" t="s">
        <v>265</v>
      </c>
      <c r="C83" s="2034" t="s">
        <v>28</v>
      </c>
      <c r="D83" s="276" t="s">
        <v>266</v>
      </c>
      <c r="E83" s="277">
        <v>874.59738802622167</v>
      </c>
      <c r="F83" s="186">
        <v>2</v>
      </c>
      <c r="G83" s="165">
        <v>1749.1947760524433</v>
      </c>
      <c r="H83" s="166">
        <v>4.1752472312586969E-2</v>
      </c>
      <c r="I83" s="168">
        <v>948.12019726027393</v>
      </c>
      <c r="J83" s="168">
        <v>191.52027984657531</v>
      </c>
      <c r="K83" s="168">
        <v>0</v>
      </c>
      <c r="L83" s="168">
        <v>0</v>
      </c>
      <c r="M83" s="168">
        <v>15.597124335848175</v>
      </c>
      <c r="N83" s="168">
        <v>0</v>
      </c>
      <c r="O83" s="168">
        <v>0</v>
      </c>
      <c r="P83" s="168">
        <v>419.03769700450181</v>
      </c>
      <c r="Q83" s="168">
        <v>157.42752984471991</v>
      </c>
      <c r="R83" s="167">
        <v>17.491947760524454</v>
      </c>
      <c r="S83" s="168">
        <v>1749.1947760524433</v>
      </c>
    </row>
    <row r="84" spans="1:22">
      <c r="A84" s="274"/>
      <c r="B84" s="275" t="s">
        <v>267</v>
      </c>
      <c r="C84" s="2034"/>
      <c r="D84" s="276" t="s">
        <v>266</v>
      </c>
      <c r="E84" s="277">
        <v>655.94804101966645</v>
      </c>
      <c r="F84" s="186">
        <v>2</v>
      </c>
      <c r="G84" s="165">
        <v>1311.8960820393329</v>
      </c>
      <c r="H84" s="166">
        <v>3.1314354234440234E-2</v>
      </c>
      <c r="I84" s="168">
        <v>711.09014794520544</v>
      </c>
      <c r="J84" s="168">
        <v>143.64020988493149</v>
      </c>
      <c r="K84" s="168">
        <v>0</v>
      </c>
      <c r="L84" s="168">
        <v>0</v>
      </c>
      <c r="M84" s="168">
        <v>11.69784325188613</v>
      </c>
      <c r="N84" s="168">
        <v>0</v>
      </c>
      <c r="O84" s="168">
        <v>0</v>
      </c>
      <c r="P84" s="168">
        <v>314.27827275337643</v>
      </c>
      <c r="Q84" s="168">
        <v>118.07064738353995</v>
      </c>
      <c r="R84" s="167">
        <v>13.11896082039334</v>
      </c>
      <c r="S84" s="168">
        <v>1311.8960820393329</v>
      </c>
    </row>
    <row r="85" spans="1:22" ht="25.5">
      <c r="A85" s="274"/>
      <c r="B85" s="275" t="s">
        <v>268</v>
      </c>
      <c r="C85" s="2034"/>
      <c r="D85" s="276" t="s">
        <v>100</v>
      </c>
      <c r="E85" s="277">
        <v>7836.3925967149507</v>
      </c>
      <c r="F85" s="186">
        <v>0.02</v>
      </c>
      <c r="G85" s="165">
        <v>156.72785193429903</v>
      </c>
      <c r="H85" s="166">
        <v>3.741021519207795E-3</v>
      </c>
      <c r="I85" s="168">
        <v>84.951569674520556</v>
      </c>
      <c r="J85" s="168">
        <v>17.160217074253154</v>
      </c>
      <c r="K85" s="168">
        <v>0</v>
      </c>
      <c r="L85" s="168">
        <v>0</v>
      </c>
      <c r="M85" s="168">
        <v>1.3975023404919966</v>
      </c>
      <c r="N85" s="168">
        <v>0</v>
      </c>
      <c r="O85" s="168">
        <v>0</v>
      </c>
      <c r="P85" s="168">
        <v>37.54577765160338</v>
      </c>
      <c r="Q85" s="168">
        <v>14.105506674086911</v>
      </c>
      <c r="R85" s="167">
        <v>1.567278519342999</v>
      </c>
      <c r="S85" s="168">
        <v>156.727851934299</v>
      </c>
    </row>
    <row r="86" spans="1:22" ht="51">
      <c r="A86" s="274"/>
      <c r="B86" s="275" t="s">
        <v>269</v>
      </c>
      <c r="C86" s="2034"/>
      <c r="D86" s="276" t="s">
        <v>103</v>
      </c>
      <c r="E86" s="277">
        <v>195.90981491787375</v>
      </c>
      <c r="F86" s="186">
        <v>2</v>
      </c>
      <c r="G86" s="165">
        <v>391.81962983574749</v>
      </c>
      <c r="H86" s="166">
        <v>9.3525537980194851E-3</v>
      </c>
      <c r="I86" s="168">
        <v>212.37892418630139</v>
      </c>
      <c r="J86" s="168">
        <v>42.900542685632878</v>
      </c>
      <c r="K86" s="168">
        <v>0</v>
      </c>
      <c r="L86" s="168">
        <v>0</v>
      </c>
      <c r="M86" s="168">
        <v>3.4937558512299915</v>
      </c>
      <c r="N86" s="168">
        <v>0</v>
      </c>
      <c r="O86" s="168">
        <v>0</v>
      </c>
      <c r="P86" s="168">
        <v>93.864444129008433</v>
      </c>
      <c r="Q86" s="168">
        <v>35.263766685217277</v>
      </c>
      <c r="R86" s="167">
        <v>3.9181962983574863</v>
      </c>
      <c r="S86" s="168">
        <v>391.81962983574749</v>
      </c>
    </row>
    <row r="87" spans="1:22">
      <c r="A87" s="274"/>
      <c r="B87" s="275" t="s">
        <v>270</v>
      </c>
      <c r="C87" s="2034"/>
      <c r="D87" s="276" t="s">
        <v>101</v>
      </c>
      <c r="E87" s="277">
        <v>655.94804101966645</v>
      </c>
      <c r="F87" s="278">
        <v>24</v>
      </c>
      <c r="G87" s="165">
        <v>15742.752984471994</v>
      </c>
      <c r="H87" s="166">
        <v>0.3757722508132828</v>
      </c>
      <c r="I87" s="168">
        <v>8533.0817753424653</v>
      </c>
      <c r="J87" s="168">
        <v>1723.6825186191779</v>
      </c>
      <c r="K87" s="168">
        <v>0</v>
      </c>
      <c r="L87" s="168">
        <v>0</v>
      </c>
      <c r="M87" s="168">
        <v>140.37411902263358</v>
      </c>
      <c r="N87" s="168">
        <v>0</v>
      </c>
      <c r="O87" s="168">
        <v>0</v>
      </c>
      <c r="P87" s="168">
        <v>3771.3392730405171</v>
      </c>
      <c r="Q87" s="168">
        <v>1416.8477686024794</v>
      </c>
      <c r="R87" s="167">
        <v>157.42752984472008</v>
      </c>
      <c r="S87" s="168">
        <v>15742.752984471994</v>
      </c>
    </row>
    <row r="88" spans="1:22">
      <c r="A88" s="279"/>
      <c r="B88" s="280" t="s">
        <v>271</v>
      </c>
      <c r="C88" s="588" t="s">
        <v>272</v>
      </c>
      <c r="D88" s="282" t="s">
        <v>102</v>
      </c>
      <c r="E88" s="283">
        <v>244.88726864734221</v>
      </c>
      <c r="F88" s="186">
        <v>20</v>
      </c>
      <c r="G88" s="173">
        <v>4897.7453729468443</v>
      </c>
      <c r="H88" s="174">
        <v>0.11690692247524358</v>
      </c>
      <c r="I88" s="176">
        <v>2654.7365523287676</v>
      </c>
      <c r="J88" s="176">
        <v>536.25678357041102</v>
      </c>
      <c r="K88" s="176">
        <v>0</v>
      </c>
      <c r="L88" s="176">
        <v>0</v>
      </c>
      <c r="M88" s="176">
        <v>43.671948140374894</v>
      </c>
      <c r="N88" s="176">
        <v>0</v>
      </c>
      <c r="O88" s="176">
        <v>0</v>
      </c>
      <c r="P88" s="176">
        <v>1173.3055516126055</v>
      </c>
      <c r="Q88" s="176">
        <v>440.79708356521593</v>
      </c>
      <c r="R88" s="175">
        <v>48.977453729468721</v>
      </c>
      <c r="S88" s="176">
        <v>4897.7453729468434</v>
      </c>
    </row>
    <row r="89" spans="1:22" ht="38.25">
      <c r="A89" s="270" t="s">
        <v>61</v>
      </c>
      <c r="B89" s="15" t="s">
        <v>104</v>
      </c>
      <c r="C89" s="560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</row>
    <row r="90" spans="1:22" ht="48.75">
      <c r="A90" s="71"/>
      <c r="B90" s="20" t="s">
        <v>105</v>
      </c>
      <c r="C90" s="544" t="s">
        <v>66</v>
      </c>
      <c r="D90" s="1980"/>
      <c r="E90" s="1872">
        <v>1.7948170816589888</v>
      </c>
      <c r="F90" s="1875">
        <v>3491.2</v>
      </c>
      <c r="G90" s="1901">
        <v>6266.0653954878617</v>
      </c>
      <c r="H90" s="1902">
        <v>0.14956809013824907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</row>
    <row r="91" spans="1:22" ht="24">
      <c r="A91" s="71"/>
      <c r="B91" s="20" t="s">
        <v>106</v>
      </c>
      <c r="C91" s="2036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108</v>
      </c>
      <c r="C92" s="2036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109</v>
      </c>
      <c r="C93" s="2036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>
      <c r="A94" s="71"/>
      <c r="B94" s="20" t="s">
        <v>110</v>
      </c>
      <c r="C94" s="2036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>
      <c r="A95" s="71"/>
      <c r="B95" s="20" t="s">
        <v>111</v>
      </c>
      <c r="C95" s="2036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4">
      <c r="A96" s="71"/>
      <c r="B96" s="20" t="s">
        <v>112</v>
      </c>
      <c r="C96" s="2036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  <c r="V96" s="538">
        <f>H79+H83+H84+H86+H87+H88+H90</f>
        <v>3.1491357752757714</v>
      </c>
    </row>
    <row r="97" spans="1:19" ht="24">
      <c r="A97" s="71"/>
      <c r="B97" s="20" t="s">
        <v>113</v>
      </c>
      <c r="C97" s="544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</row>
    <row r="98" spans="1:19" ht="58.5">
      <c r="A98" s="134"/>
      <c r="B98" s="287" t="s">
        <v>76</v>
      </c>
      <c r="C98" s="546" t="s">
        <v>77</v>
      </c>
      <c r="D98" s="101" t="s">
        <v>259</v>
      </c>
      <c r="E98" s="288">
        <v>2099.0528703355221</v>
      </c>
      <c r="F98" s="242">
        <v>1</v>
      </c>
      <c r="G98" s="189">
        <v>2099.0528703355221</v>
      </c>
      <c r="H98" s="174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</row>
    <row r="99" spans="1:19" ht="146.25">
      <c r="A99" s="289" t="s">
        <v>114</v>
      </c>
      <c r="B99" s="290" t="s">
        <v>115</v>
      </c>
      <c r="C99" s="547" t="s">
        <v>275</v>
      </c>
      <c r="D99" s="291" t="s">
        <v>116</v>
      </c>
      <c r="E99" s="292">
        <v>3.7835999999999999</v>
      </c>
      <c r="F99" s="293">
        <v>3491.2</v>
      </c>
      <c r="G99" s="189">
        <v>13209.304319999999</v>
      </c>
      <c r="H99" s="174">
        <v>0.31529999999999997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176">
        <v>13209.304319999999</v>
      </c>
    </row>
    <row r="100" spans="1:19" ht="25.5">
      <c r="A100" s="294" t="s">
        <v>117</v>
      </c>
      <c r="B100" s="65" t="s">
        <v>118</v>
      </c>
      <c r="C100" s="589"/>
      <c r="D100" s="37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</row>
    <row r="101" spans="1:19">
      <c r="A101" s="266" t="s">
        <v>119</v>
      </c>
      <c r="B101" s="66" t="s">
        <v>120</v>
      </c>
      <c r="C101" s="590"/>
      <c r="D101" s="67"/>
      <c r="E101" s="67"/>
      <c r="F101" s="155"/>
      <c r="G101" s="183"/>
      <c r="H101" s="15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</row>
    <row r="102" spans="1:19">
      <c r="A102" s="1920"/>
      <c r="B102" s="23" t="s">
        <v>121</v>
      </c>
      <c r="C102" s="2032" t="s">
        <v>276</v>
      </c>
      <c r="D102" s="1979" t="s">
        <v>122</v>
      </c>
      <c r="E102" s="297"/>
      <c r="F102" s="298"/>
      <c r="G102" s="156"/>
      <c r="H102" s="157"/>
      <c r="I102" s="153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>
      <c r="A103" s="1921"/>
      <c r="B103" s="299" t="s">
        <v>277</v>
      </c>
      <c r="C103" s="2022"/>
      <c r="D103" s="1980"/>
      <c r="E103" s="300"/>
      <c r="F103" s="301"/>
      <c r="G103" s="180"/>
      <c r="H103" s="166"/>
      <c r="I103" s="168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>
      <c r="A104" s="1921"/>
      <c r="B104" s="254" t="s">
        <v>278</v>
      </c>
      <c r="C104" s="2022"/>
      <c r="D104" s="1980"/>
      <c r="E104" s="300">
        <v>591.33527309869328</v>
      </c>
      <c r="F104" s="301"/>
      <c r="G104" s="180">
        <v>0</v>
      </c>
      <c r="H104" s="166">
        <v>0</v>
      </c>
      <c r="I104" s="168">
        <v>0</v>
      </c>
      <c r="J104" s="168">
        <v>0</v>
      </c>
      <c r="K104" s="168">
        <v>0</v>
      </c>
      <c r="L104" s="168">
        <v>0</v>
      </c>
      <c r="M104" s="168">
        <v>0</v>
      </c>
      <c r="N104" s="168">
        <v>0</v>
      </c>
      <c r="O104" s="168">
        <v>0</v>
      </c>
      <c r="P104" s="168">
        <v>0</v>
      </c>
      <c r="Q104" s="168">
        <v>0</v>
      </c>
      <c r="R104" s="168">
        <v>0</v>
      </c>
      <c r="S104" s="169">
        <v>0</v>
      </c>
    </row>
    <row r="105" spans="1:19">
      <c r="A105" s="1922"/>
      <c r="B105" s="254" t="s">
        <v>123</v>
      </c>
      <c r="C105" s="2033"/>
      <c r="D105" s="1981"/>
      <c r="E105" s="300">
        <v>356.0038796689081</v>
      </c>
      <c r="F105" s="302">
        <v>100.2</v>
      </c>
      <c r="G105" s="189">
        <v>35671.588742824591</v>
      </c>
      <c r="H105" s="174">
        <v>0.85146436618795329</v>
      </c>
      <c r="I105" s="168">
        <v>16697.379815423996</v>
      </c>
      <c r="J105" s="168">
        <v>3372.8707227156474</v>
      </c>
      <c r="K105" s="168">
        <v>0</v>
      </c>
      <c r="L105" s="168">
        <v>0</v>
      </c>
      <c r="M105" s="168">
        <v>226.67795396004416</v>
      </c>
      <c r="N105" s="168">
        <v>0</v>
      </c>
      <c r="O105" s="168">
        <v>0</v>
      </c>
      <c r="P105" s="168">
        <v>11807.50137644244</v>
      </c>
      <c r="Q105" s="168">
        <v>3210.4429868542134</v>
      </c>
      <c r="R105" s="168">
        <v>356.71588742824923</v>
      </c>
      <c r="S105" s="169">
        <v>35671.588742824584</v>
      </c>
    </row>
    <row r="106" spans="1:19">
      <c r="A106" s="1920"/>
      <c r="B106" s="15" t="s">
        <v>124</v>
      </c>
      <c r="C106" s="2035" t="s">
        <v>125</v>
      </c>
      <c r="D106" s="1979" t="s">
        <v>122</v>
      </c>
      <c r="E106" s="54"/>
      <c r="F106" s="303"/>
      <c r="G106" s="156"/>
      <c r="H106" s="157"/>
      <c r="I106" s="153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</row>
    <row r="107" spans="1:19">
      <c r="A107" s="1921"/>
      <c r="B107" s="70" t="s">
        <v>277</v>
      </c>
      <c r="C107" s="2036"/>
      <c r="D107" s="1980"/>
      <c r="E107" s="51"/>
      <c r="F107" s="304"/>
      <c r="G107" s="180"/>
      <c r="H107" s="166"/>
      <c r="I107" s="168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</row>
    <row r="108" spans="1:19">
      <c r="A108" s="1921"/>
      <c r="B108" s="44" t="s">
        <v>278</v>
      </c>
      <c r="C108" s="2036"/>
      <c r="D108" s="1980"/>
      <c r="E108" s="51">
        <v>69.974803896861843</v>
      </c>
      <c r="F108" s="304">
        <v>0</v>
      </c>
      <c r="G108" s="180">
        <v>0</v>
      </c>
      <c r="H108" s="166">
        <v>0</v>
      </c>
      <c r="I108" s="168">
        <v>0</v>
      </c>
      <c r="J108" s="168">
        <v>0</v>
      </c>
      <c r="K108" s="168">
        <v>0</v>
      </c>
      <c r="L108" s="168">
        <v>0</v>
      </c>
      <c r="M108" s="168">
        <v>0</v>
      </c>
      <c r="N108" s="168">
        <v>0</v>
      </c>
      <c r="O108" s="168">
        <v>0</v>
      </c>
      <c r="P108" s="168">
        <v>0</v>
      </c>
      <c r="Q108" s="168">
        <v>0</v>
      </c>
      <c r="R108" s="168">
        <v>0</v>
      </c>
      <c r="S108" s="169">
        <v>0</v>
      </c>
    </row>
    <row r="109" spans="1:19">
      <c r="A109" s="1922"/>
      <c r="B109" s="36" t="s">
        <v>123</v>
      </c>
      <c r="C109" s="2037"/>
      <c r="D109" s="1981"/>
      <c r="E109" s="102">
        <v>65.177121105322314</v>
      </c>
      <c r="F109" s="305">
        <v>100.2</v>
      </c>
      <c r="G109" s="189">
        <v>6530.7475347532963</v>
      </c>
      <c r="H109" s="174">
        <v>0.15588593069129278</v>
      </c>
      <c r="I109" s="176">
        <v>2695.937555537359</v>
      </c>
      <c r="J109" s="176">
        <v>544.57938621854646</v>
      </c>
      <c r="K109" s="176">
        <v>0</v>
      </c>
      <c r="L109" s="176">
        <v>694.13266070365091</v>
      </c>
      <c r="M109" s="176">
        <v>36.599132070335166</v>
      </c>
      <c r="N109" s="176">
        <v>0</v>
      </c>
      <c r="O109" s="176">
        <v>0</v>
      </c>
      <c r="P109" s="176">
        <v>1906.4240467480745</v>
      </c>
      <c r="Q109" s="176">
        <v>587.76727812779666</v>
      </c>
      <c r="R109" s="176">
        <v>65.307475347532574</v>
      </c>
      <c r="S109" s="177">
        <v>6530.7475347532963</v>
      </c>
    </row>
    <row r="110" spans="1:19" ht="22.5">
      <c r="A110" s="98"/>
      <c r="B110" s="306" t="s">
        <v>126</v>
      </c>
      <c r="C110" s="550" t="s">
        <v>127</v>
      </c>
      <c r="D110" s="90" t="s">
        <v>128</v>
      </c>
      <c r="E110" s="91">
        <v>5.4361961750246062</v>
      </c>
      <c r="F110" s="307">
        <v>288</v>
      </c>
      <c r="G110" s="189">
        <v>1565.6244984070865</v>
      </c>
      <c r="H110" s="166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</row>
    <row r="111" spans="1:19">
      <c r="A111" s="1920"/>
      <c r="B111" s="75" t="s">
        <v>129</v>
      </c>
      <c r="C111" s="2035" t="s">
        <v>28</v>
      </c>
      <c r="D111" s="1979" t="s">
        <v>130</v>
      </c>
      <c r="E111" s="308"/>
      <c r="F111" s="159"/>
      <c r="G111" s="156"/>
      <c r="H111" s="157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62"/>
    </row>
    <row r="112" spans="1:19">
      <c r="A112" s="1921"/>
      <c r="B112" s="70" t="s">
        <v>131</v>
      </c>
      <c r="C112" s="2036"/>
      <c r="D112" s="1980"/>
      <c r="E112" s="309"/>
      <c r="F112" s="164"/>
      <c r="G112" s="180"/>
      <c r="H112" s="285"/>
      <c r="I112" s="168"/>
      <c r="J112" s="168"/>
      <c r="K112" s="168"/>
      <c r="L112" s="168"/>
      <c r="M112" s="168"/>
      <c r="N112" s="168"/>
      <c r="O112" s="168"/>
      <c r="P112" s="168"/>
      <c r="Q112" s="168"/>
      <c r="R112" s="168"/>
      <c r="S112" s="169"/>
    </row>
    <row r="113" spans="1:22">
      <c r="A113" s="1921"/>
      <c r="B113" s="71" t="s">
        <v>132</v>
      </c>
      <c r="C113" s="2036"/>
      <c r="D113" s="1980"/>
      <c r="E113" s="300">
        <v>46.248656309306142</v>
      </c>
      <c r="F113" s="164">
        <v>16</v>
      </c>
      <c r="G113" s="180">
        <v>739.97850094889827</v>
      </c>
      <c r="H113" s="181">
        <v>1.7662945428240966E-2</v>
      </c>
      <c r="I113" s="168">
        <v>333.98025398356162</v>
      </c>
      <c r="J113" s="168">
        <v>67.464011304679445</v>
      </c>
      <c r="K113" s="168">
        <v>0</v>
      </c>
      <c r="L113" s="168">
        <v>23.829261832564367</v>
      </c>
      <c r="M113" s="168">
        <v>4.5340024286994529</v>
      </c>
      <c r="N113" s="168">
        <v>0</v>
      </c>
      <c r="O113" s="168">
        <v>0</v>
      </c>
      <c r="P113" s="168">
        <v>236.17312130450347</v>
      </c>
      <c r="Q113" s="168">
        <v>66.598065085400847</v>
      </c>
      <c r="R113" s="168">
        <v>7.399785009488987</v>
      </c>
      <c r="S113" s="169">
        <v>739.97850094889827</v>
      </c>
    </row>
    <row r="114" spans="1:22">
      <c r="A114" s="1923"/>
      <c r="B114" s="71" t="s">
        <v>133</v>
      </c>
      <c r="C114" s="2038"/>
      <c r="D114" s="1982"/>
      <c r="E114" s="300">
        <v>60.08812590028554</v>
      </c>
      <c r="F114" s="172"/>
      <c r="G114" s="189">
        <v>0</v>
      </c>
      <c r="H114" s="174">
        <v>0</v>
      </c>
      <c r="I114" s="176">
        <v>0</v>
      </c>
      <c r="J114" s="176">
        <v>0</v>
      </c>
      <c r="K114" s="176">
        <v>0</v>
      </c>
      <c r="L114" s="176">
        <v>0</v>
      </c>
      <c r="M114" s="176">
        <v>0</v>
      </c>
      <c r="N114" s="176">
        <v>0</v>
      </c>
      <c r="O114" s="176">
        <v>0</v>
      </c>
      <c r="P114" s="176">
        <v>0</v>
      </c>
      <c r="Q114" s="176">
        <v>0</v>
      </c>
      <c r="R114" s="176">
        <v>0</v>
      </c>
      <c r="S114" s="177">
        <v>0</v>
      </c>
    </row>
    <row r="115" spans="1:22">
      <c r="A115" s="1910"/>
      <c r="B115" s="310" t="s">
        <v>134</v>
      </c>
      <c r="C115" s="2039" t="s">
        <v>127</v>
      </c>
      <c r="D115" s="76"/>
      <c r="E115" s="311"/>
      <c r="F115" s="164"/>
      <c r="G115" s="156"/>
      <c r="H115" s="166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</row>
    <row r="116" spans="1:22">
      <c r="A116" s="1911"/>
      <c r="B116" s="312" t="s">
        <v>135</v>
      </c>
      <c r="C116" s="2040"/>
      <c r="D116" s="1969" t="s">
        <v>136</v>
      </c>
      <c r="E116" s="313">
        <v>7.5393229960860495</v>
      </c>
      <c r="F116" s="220">
        <v>456</v>
      </c>
      <c r="G116" s="180">
        <v>3437.9312862152387</v>
      </c>
      <c r="H116" s="166">
        <v>8.2061833710835794E-2</v>
      </c>
      <c r="I116" s="168">
        <v>1493.4099805282192</v>
      </c>
      <c r="J116" s="168">
        <v>301.66881606670023</v>
      </c>
      <c r="K116" s="168">
        <v>0</v>
      </c>
      <c r="L116" s="168">
        <v>222.7250068573091</v>
      </c>
      <c r="M116" s="168">
        <v>20.274026377296607</v>
      </c>
      <c r="N116" s="168">
        <v>0</v>
      </c>
      <c r="O116" s="168">
        <v>0</v>
      </c>
      <c r="P116" s="168">
        <v>1056.0603277641894</v>
      </c>
      <c r="Q116" s="168">
        <v>309.41381575937152</v>
      </c>
      <c r="R116" s="168">
        <v>34.379312862152482</v>
      </c>
      <c r="S116" s="169">
        <v>3437.9312862152387</v>
      </c>
    </row>
    <row r="117" spans="1:22">
      <c r="A117" s="1911"/>
      <c r="B117" s="312" t="s">
        <v>137</v>
      </c>
      <c r="C117" s="2040"/>
      <c r="D117" s="1969"/>
      <c r="E117" s="313">
        <v>11.076076336003007</v>
      </c>
      <c r="F117" s="164">
        <v>14.1</v>
      </c>
      <c r="G117" s="180">
        <v>156.1726763376424</v>
      </c>
      <c r="H117" s="181">
        <v>3.7277697338461081E-3</v>
      </c>
      <c r="I117" s="168">
        <v>69.520437135780824</v>
      </c>
      <c r="J117" s="168">
        <v>14.043128301427725</v>
      </c>
      <c r="K117" s="168">
        <v>0</v>
      </c>
      <c r="L117" s="168">
        <v>6.8868916594036369</v>
      </c>
      <c r="M117" s="168">
        <v>0.94378582882744988</v>
      </c>
      <c r="N117" s="168">
        <v>0</v>
      </c>
      <c r="O117" s="168">
        <v>0</v>
      </c>
      <c r="P117" s="168">
        <v>49.161165778438509</v>
      </c>
      <c r="Q117" s="168">
        <v>14.055540870387818</v>
      </c>
      <c r="R117" s="168">
        <v>1.5617267633764367</v>
      </c>
      <c r="S117" s="169">
        <v>156.1726763376424</v>
      </c>
    </row>
    <row r="118" spans="1:22">
      <c r="A118" s="1911"/>
      <c r="B118" s="312" t="s">
        <v>138</v>
      </c>
      <c r="C118" s="2040"/>
      <c r="D118" s="1969"/>
      <c r="E118" s="313">
        <v>10.999190393830897</v>
      </c>
      <c r="F118" s="314">
        <v>6.24</v>
      </c>
      <c r="G118" s="180">
        <v>68.634948057504801</v>
      </c>
      <c r="H118" s="181">
        <v>1.6382845453689467E-3</v>
      </c>
      <c r="I118" s="168">
        <v>30.541918398772602</v>
      </c>
      <c r="J118" s="168">
        <v>6.1694675165520652</v>
      </c>
      <c r="K118" s="168">
        <v>0</v>
      </c>
      <c r="L118" s="168">
        <v>3.047815883310546</v>
      </c>
      <c r="M118" s="168">
        <v>0.41462670485899839</v>
      </c>
      <c r="N118" s="168">
        <v>0</v>
      </c>
      <c r="O118" s="168">
        <v>0</v>
      </c>
      <c r="P118" s="168">
        <v>21.597624748260113</v>
      </c>
      <c r="Q118" s="168">
        <v>6.1771453251754327</v>
      </c>
      <c r="R118" s="168">
        <v>0.68634948057505352</v>
      </c>
      <c r="S118" s="169">
        <v>68.634948057504815</v>
      </c>
    </row>
    <row r="119" spans="1:22">
      <c r="A119" s="1911"/>
      <c r="B119" s="312" t="s">
        <v>139</v>
      </c>
      <c r="C119" s="2040"/>
      <c r="D119" s="1969"/>
      <c r="E119" s="313">
        <v>10.61476068297036</v>
      </c>
      <c r="F119" s="314"/>
      <c r="G119" s="180">
        <v>0</v>
      </c>
      <c r="H119" s="166">
        <v>0</v>
      </c>
      <c r="I119" s="168">
        <v>0</v>
      </c>
      <c r="J119" s="168">
        <v>0</v>
      </c>
      <c r="K119" s="168">
        <v>0</v>
      </c>
      <c r="L119" s="168">
        <v>0</v>
      </c>
      <c r="M119" s="168">
        <v>0</v>
      </c>
      <c r="N119" s="168">
        <v>0</v>
      </c>
      <c r="O119" s="168">
        <v>0</v>
      </c>
      <c r="P119" s="168">
        <v>0</v>
      </c>
      <c r="Q119" s="168">
        <v>0</v>
      </c>
      <c r="R119" s="168">
        <v>0</v>
      </c>
      <c r="S119" s="169">
        <v>0</v>
      </c>
      <c r="V119" s="538">
        <f>H98+H99+H105+H109+H110+H113+H116+H117+H118</f>
        <v>1.5152152883888961</v>
      </c>
    </row>
    <row r="120" spans="1:22">
      <c r="A120" s="1911"/>
      <c r="B120" s="312" t="s">
        <v>140</v>
      </c>
      <c r="C120" s="2040"/>
      <c r="D120" s="1969"/>
      <c r="E120" s="313">
        <v>7.0780073430534012</v>
      </c>
      <c r="F120" s="314">
        <v>3.6</v>
      </c>
      <c r="G120" s="180">
        <v>25.480826434992245</v>
      </c>
      <c r="H120" s="315">
        <v>6.0821557141270063E-4</v>
      </c>
      <c r="I120" s="168">
        <v>11.012710961095889</v>
      </c>
      <c r="J120" s="168">
        <v>2.2245676141413697</v>
      </c>
      <c r="K120" s="168">
        <v>0</v>
      </c>
      <c r="L120" s="168">
        <v>1.7583553172945456</v>
      </c>
      <c r="M120" s="168">
        <v>0.14950482146358113</v>
      </c>
      <c r="N120" s="168">
        <v>0</v>
      </c>
      <c r="O120" s="168">
        <v>0</v>
      </c>
      <c r="P120" s="168">
        <v>7.7876050774976369</v>
      </c>
      <c r="Q120" s="168">
        <v>2.293274379149302</v>
      </c>
      <c r="R120" s="168">
        <v>0.25480826434992238</v>
      </c>
      <c r="S120" s="169">
        <v>25.480826434992249</v>
      </c>
    </row>
    <row r="121" spans="1:22">
      <c r="A121" s="1911"/>
      <c r="B121" s="312" t="s">
        <v>141</v>
      </c>
      <c r="C121" s="2040"/>
      <c r="D121" s="1969"/>
      <c r="E121" s="313">
        <v>13.69019836985467</v>
      </c>
      <c r="F121" s="314">
        <v>7.1</v>
      </c>
      <c r="G121" s="180">
        <v>97.200408425968149</v>
      </c>
      <c r="H121" s="181">
        <v>2.320128905676371E-3</v>
      </c>
      <c r="I121" s="168">
        <v>43.694550254465753</v>
      </c>
      <c r="J121" s="168">
        <v>8.8262991514020808</v>
      </c>
      <c r="K121" s="168">
        <v>0</v>
      </c>
      <c r="L121" s="168">
        <v>3.4678674313309092</v>
      </c>
      <c r="M121" s="168">
        <v>0.5931823651599144</v>
      </c>
      <c r="N121" s="168">
        <v>0</v>
      </c>
      <c r="O121" s="168">
        <v>0</v>
      </c>
      <c r="P121" s="168">
        <v>30.89846838101268</v>
      </c>
      <c r="Q121" s="168">
        <v>8.7480367583371343</v>
      </c>
      <c r="R121" s="168">
        <v>0.97200408425968154</v>
      </c>
      <c r="S121" s="169">
        <v>97.200408425968149</v>
      </c>
    </row>
    <row r="122" spans="1:22">
      <c r="A122" s="1911"/>
      <c r="B122" s="312" t="s">
        <v>142</v>
      </c>
      <c r="C122" s="2040"/>
      <c r="D122" s="1969"/>
      <c r="E122" s="313">
        <v>5.4634025574391396</v>
      </c>
      <c r="F122" s="314">
        <v>9.6</v>
      </c>
      <c r="G122" s="180">
        <v>52.448664551415739</v>
      </c>
      <c r="H122" s="315">
        <v>1.2519254256276671E-3</v>
      </c>
      <c r="I122" s="168">
        <v>22.111796125808215</v>
      </c>
      <c r="J122" s="168">
        <v>4.4665828174132596</v>
      </c>
      <c r="K122" s="168">
        <v>0</v>
      </c>
      <c r="L122" s="168">
        <v>4.6889475127854547</v>
      </c>
      <c r="M122" s="168">
        <v>0.30018222976217074</v>
      </c>
      <c r="N122" s="168">
        <v>0</v>
      </c>
      <c r="O122" s="168">
        <v>0</v>
      </c>
      <c r="P122" s="168">
        <v>15.636289410505059</v>
      </c>
      <c r="Q122" s="168">
        <v>4.7203798096274161</v>
      </c>
      <c r="R122" s="168">
        <v>0.52448664551416002</v>
      </c>
      <c r="S122" s="169">
        <v>52.448664551415732</v>
      </c>
    </row>
    <row r="123" spans="1:22">
      <c r="A123" s="1911"/>
      <c r="B123" s="312" t="s">
        <v>143</v>
      </c>
      <c r="C123" s="2040"/>
      <c r="D123" s="1969"/>
      <c r="E123" s="313">
        <v>6.7704635743649728</v>
      </c>
      <c r="F123" s="314">
        <v>16.2</v>
      </c>
      <c r="G123" s="180">
        <v>109.68150990471256</v>
      </c>
      <c r="H123" s="181">
        <v>2.6180470398123033E-3</v>
      </c>
      <c r="I123" s="168">
        <v>47.225095827287674</v>
      </c>
      <c r="J123" s="168">
        <v>9.539469357112111</v>
      </c>
      <c r="K123" s="168">
        <v>0</v>
      </c>
      <c r="L123" s="168">
        <v>7.9125989278254547</v>
      </c>
      <c r="M123" s="168">
        <v>0.64111185204088605</v>
      </c>
      <c r="N123" s="168">
        <v>0</v>
      </c>
      <c r="O123" s="168">
        <v>0</v>
      </c>
      <c r="P123" s="168">
        <v>33.395082949975162</v>
      </c>
      <c r="Q123" s="168">
        <v>9.8713358914241294</v>
      </c>
      <c r="R123" s="168">
        <v>1.0968150990471224</v>
      </c>
      <c r="S123" s="169">
        <v>109.68150990471253</v>
      </c>
    </row>
    <row r="124" spans="1:22">
      <c r="A124" s="1912"/>
      <c r="B124" s="316" t="s">
        <v>144</v>
      </c>
      <c r="C124" s="2041"/>
      <c r="D124" s="77" t="s">
        <v>145</v>
      </c>
      <c r="E124" s="313">
        <v>4.2875164418998795</v>
      </c>
      <c r="F124" s="317">
        <v>20</v>
      </c>
      <c r="G124" s="189">
        <v>85.750328837997586</v>
      </c>
      <c r="H124" s="318">
        <v>2.0468207884108041E-3</v>
      </c>
      <c r="I124" s="176">
        <v>38.868391627397251</v>
      </c>
      <c r="J124" s="176">
        <v>7.8514151087342459</v>
      </c>
      <c r="K124" s="176">
        <v>0</v>
      </c>
      <c r="L124" s="176">
        <v>2.442160162909091</v>
      </c>
      <c r="M124" s="176">
        <v>0.52766407575381569</v>
      </c>
      <c r="N124" s="176">
        <v>0</v>
      </c>
      <c r="O124" s="176">
        <v>0</v>
      </c>
      <c r="P124" s="176">
        <v>27.485664979403417</v>
      </c>
      <c r="Q124" s="176">
        <v>7.7175295954197836</v>
      </c>
      <c r="R124" s="176">
        <v>0.85750328837997358</v>
      </c>
      <c r="S124" s="177">
        <v>85.750328837997586</v>
      </c>
    </row>
    <row r="125" spans="1:22" ht="48.75">
      <c r="A125" s="319"/>
      <c r="B125" s="78" t="s">
        <v>279</v>
      </c>
      <c r="C125" s="551" t="s">
        <v>280</v>
      </c>
      <c r="D125" s="74" t="s">
        <v>136</v>
      </c>
      <c r="E125" s="320">
        <v>6.8046462640048935</v>
      </c>
      <c r="F125" s="321">
        <v>638.4</v>
      </c>
      <c r="G125" s="209">
        <v>4344.086174940724</v>
      </c>
      <c r="H125" s="166">
        <v>0.10369133284975378</v>
      </c>
      <c r="I125" s="168">
        <v>1654.238747662027</v>
      </c>
      <c r="J125" s="168">
        <v>334.15622702772947</v>
      </c>
      <c r="K125" s="168">
        <v>0</v>
      </c>
      <c r="L125" s="168">
        <v>702.84795436693014</v>
      </c>
      <c r="M125" s="168">
        <v>48.644726866555501</v>
      </c>
      <c r="N125" s="168">
        <v>0</v>
      </c>
      <c r="O125" s="168">
        <v>0</v>
      </c>
      <c r="P125" s="168">
        <v>1169.7899015234095</v>
      </c>
      <c r="Q125" s="168">
        <v>390.96775574466517</v>
      </c>
      <c r="R125" s="168">
        <v>43.440861749407105</v>
      </c>
      <c r="S125" s="169">
        <v>4344.086174940724</v>
      </c>
    </row>
    <row r="126" spans="1:22" ht="25.5">
      <c r="A126" s="1916"/>
      <c r="B126" s="69" t="s">
        <v>146</v>
      </c>
      <c r="C126" s="2042" t="s">
        <v>147</v>
      </c>
      <c r="D126" s="1968" t="s">
        <v>148</v>
      </c>
      <c r="E126" s="322"/>
      <c r="F126" s="155"/>
      <c r="G126" s="323"/>
      <c r="H126" s="183"/>
      <c r="I126" s="153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22">
      <c r="A127" s="1911"/>
      <c r="B127" s="46" t="s">
        <v>149</v>
      </c>
      <c r="C127" s="2040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70" t="s">
        <v>13</v>
      </c>
      <c r="C128" s="2040"/>
      <c r="D128" s="1969"/>
      <c r="E128" s="49"/>
      <c r="F128" s="304"/>
      <c r="G128" s="165"/>
      <c r="H128" s="166"/>
      <c r="I128" s="168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19">
      <c r="A129" s="1911"/>
      <c r="B129" s="50" t="s">
        <v>150</v>
      </c>
      <c r="C129" s="2040"/>
      <c r="D129" s="1969"/>
      <c r="E129" s="49">
        <v>1.6744097760441321</v>
      </c>
      <c r="F129" s="304">
        <v>1006.9</v>
      </c>
      <c r="G129" s="165">
        <v>1685.9632034988365</v>
      </c>
      <c r="H129" s="166">
        <v>4.0243163847646382E-2</v>
      </c>
      <c r="I129" s="168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</row>
    <row r="130" spans="1:19">
      <c r="A130" s="1911"/>
      <c r="B130" s="50" t="s">
        <v>151</v>
      </c>
      <c r="C130" s="2040"/>
      <c r="D130" s="1969"/>
      <c r="E130" s="49">
        <v>1.6744097760441321</v>
      </c>
      <c r="F130" s="304"/>
      <c r="G130" s="165">
        <v>0</v>
      </c>
      <c r="H130" s="166">
        <v>0</v>
      </c>
      <c r="I130" s="168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</row>
    <row r="131" spans="1:19">
      <c r="A131" s="1911"/>
      <c r="B131" s="46" t="s">
        <v>152</v>
      </c>
      <c r="C131" s="2040" t="s">
        <v>153</v>
      </c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70" t="s">
        <v>13</v>
      </c>
      <c r="C132" s="2040"/>
      <c r="D132" s="1969"/>
      <c r="E132" s="49"/>
      <c r="F132" s="304"/>
      <c r="G132" s="165"/>
      <c r="H132" s="166"/>
      <c r="I132" s="168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>
      <c r="A133" s="1911"/>
      <c r="B133" s="50" t="s">
        <v>150</v>
      </c>
      <c r="C133" s="2040"/>
      <c r="D133" s="1969"/>
      <c r="E133" s="49">
        <v>7.4418212268628103</v>
      </c>
      <c r="F133" s="304">
        <v>1006.9</v>
      </c>
      <c r="G133" s="165">
        <v>7493.1697933281639</v>
      </c>
      <c r="H133" s="166">
        <v>0.17885850598953953</v>
      </c>
      <c r="I133" s="168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</row>
    <row r="134" spans="1:19">
      <c r="A134" s="1917"/>
      <c r="B134" s="50" t="s">
        <v>151</v>
      </c>
      <c r="C134" s="2043"/>
      <c r="D134" s="1970"/>
      <c r="E134" s="91">
        <v>11.162731840294214</v>
      </c>
      <c r="F134" s="305">
        <v>0</v>
      </c>
      <c r="G134" s="173">
        <v>0</v>
      </c>
      <c r="H134" s="174">
        <v>0</v>
      </c>
      <c r="I134" s="176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</row>
    <row r="135" spans="1:19" ht="25.5">
      <c r="A135" s="324" t="s">
        <v>154</v>
      </c>
      <c r="B135" s="61" t="s">
        <v>155</v>
      </c>
      <c r="C135" s="552"/>
      <c r="D135" s="81"/>
      <c r="E135" s="50"/>
      <c r="F135" s="201"/>
      <c r="G135" s="285"/>
      <c r="H135" s="285"/>
      <c r="I135" s="176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</row>
    <row r="136" spans="1:19">
      <c r="A136" s="82"/>
      <c r="B136" s="83" t="s">
        <v>156</v>
      </c>
      <c r="C136" s="578"/>
      <c r="D136" s="85"/>
      <c r="E136" s="325"/>
      <c r="F136" s="155"/>
      <c r="G136" s="295"/>
      <c r="H136" s="295"/>
      <c r="I136" s="168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</row>
    <row r="137" spans="1:19">
      <c r="A137" s="1903"/>
      <c r="B137" s="326" t="s">
        <v>157</v>
      </c>
      <c r="C137" s="554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153"/>
      <c r="P137" s="162"/>
      <c r="Q137" s="162"/>
      <c r="R137" s="153"/>
      <c r="S137" s="162"/>
    </row>
    <row r="138" spans="1:19">
      <c r="A138" s="1904"/>
      <c r="B138" s="330" t="s">
        <v>160</v>
      </c>
      <c r="C138" s="2022" t="s">
        <v>158</v>
      </c>
      <c r="D138" s="1980"/>
      <c r="E138" s="331">
        <v>52.273514466000215</v>
      </c>
      <c r="F138" s="304">
        <v>243.2</v>
      </c>
      <c r="G138" s="332">
        <v>12712.918718131252</v>
      </c>
      <c r="H138" s="166">
        <v>0.30345150469111032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168">
        <v>127.1291871813121</v>
      </c>
      <c r="S138" s="169">
        <v>12712.91871813125</v>
      </c>
    </row>
    <row r="139" spans="1:19">
      <c r="A139" s="1904"/>
      <c r="B139" s="333" t="s">
        <v>161</v>
      </c>
      <c r="C139" s="2022"/>
      <c r="D139" s="1980"/>
      <c r="E139" s="331">
        <v>71.876082390750284</v>
      </c>
      <c r="F139" s="304">
        <v>0</v>
      </c>
      <c r="G139" s="332">
        <v>0</v>
      </c>
      <c r="H139" s="166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168">
        <v>0</v>
      </c>
      <c r="S139" s="169">
        <v>0</v>
      </c>
    </row>
    <row r="140" spans="1:19">
      <c r="A140" s="1904"/>
      <c r="B140" s="334" t="s">
        <v>162</v>
      </c>
      <c r="C140" s="2022"/>
      <c r="D140" s="1980"/>
      <c r="E140" s="331">
        <v>84.944461007250325</v>
      </c>
      <c r="F140" s="304">
        <v>69</v>
      </c>
      <c r="G140" s="332">
        <v>5861.1678095002726</v>
      </c>
      <c r="H140" s="166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168">
        <v>58.61167809500224</v>
      </c>
      <c r="S140" s="169">
        <v>5861.1678095002726</v>
      </c>
    </row>
    <row r="141" spans="1:19">
      <c r="A141" s="1904"/>
      <c r="B141" s="334" t="s">
        <v>163</v>
      </c>
      <c r="C141" s="555" t="s">
        <v>158</v>
      </c>
      <c r="D141" s="1980"/>
      <c r="E141" s="331">
        <v>25.156628836762597</v>
      </c>
      <c r="F141" s="304">
        <v>86</v>
      </c>
      <c r="G141" s="332">
        <v>2163.4700799615835</v>
      </c>
      <c r="H141" s="166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168">
        <v>21.634700799615832</v>
      </c>
      <c r="S141" s="169">
        <v>2163.4700799615835</v>
      </c>
    </row>
    <row r="142" spans="1:19" ht="22.5">
      <c r="A142" s="1904"/>
      <c r="B142" s="334" t="s">
        <v>164</v>
      </c>
      <c r="C142" s="555" t="s">
        <v>281</v>
      </c>
      <c r="D142" s="43" t="s">
        <v>165</v>
      </c>
      <c r="E142" s="331">
        <v>8.9204570443607221</v>
      </c>
      <c r="F142" s="304">
        <v>86</v>
      </c>
      <c r="G142" s="332">
        <v>767.15930581502209</v>
      </c>
      <c r="H142" s="166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168">
        <v>7.6715930581502647</v>
      </c>
      <c r="S142" s="169">
        <v>767.15930581502209</v>
      </c>
    </row>
    <row r="143" spans="1:19" ht="39">
      <c r="A143" s="1904"/>
      <c r="B143" s="334" t="s">
        <v>166</v>
      </c>
      <c r="C143" s="555" t="s">
        <v>167</v>
      </c>
      <c r="D143" s="88" t="s">
        <v>168</v>
      </c>
      <c r="E143" s="331">
        <v>5.0833777838758669</v>
      </c>
      <c r="F143" s="304">
        <v>86</v>
      </c>
      <c r="G143" s="332">
        <v>437.17048941332456</v>
      </c>
      <c r="H143" s="166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168">
        <v>4.3717048941332282</v>
      </c>
      <c r="S143" s="169">
        <v>437.17048941332462</v>
      </c>
    </row>
    <row r="144" spans="1:19">
      <c r="A144" s="1904"/>
      <c r="B144" s="336" t="s">
        <v>169</v>
      </c>
      <c r="C144" s="2027" t="s">
        <v>37</v>
      </c>
      <c r="D144" s="88" t="s">
        <v>170</v>
      </c>
      <c r="E144" s="331">
        <v>174.42962983887779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6" t="s">
        <v>171</v>
      </c>
      <c r="C145" s="2027"/>
      <c r="D145" s="88" t="s">
        <v>172</v>
      </c>
      <c r="E145" s="331">
        <v>41.863111161330671</v>
      </c>
      <c r="F145" s="304">
        <v>0.1</v>
      </c>
      <c r="G145" s="332">
        <v>4.1863111161330675</v>
      </c>
      <c r="H145" s="166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168">
        <v>4.1863111161330839E-2</v>
      </c>
      <c r="S145" s="169">
        <v>4.1863111161330675</v>
      </c>
    </row>
    <row r="146" spans="1:22">
      <c r="A146" s="1904"/>
      <c r="B146" s="336" t="s">
        <v>282</v>
      </c>
      <c r="C146" s="2027"/>
      <c r="D146" s="88" t="s">
        <v>170</v>
      </c>
      <c r="E146" s="331">
        <v>7484.6018673159369</v>
      </c>
      <c r="F146" s="304"/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1904"/>
      <c r="B147" s="334" t="s">
        <v>173</v>
      </c>
      <c r="C147" s="555" t="s">
        <v>9</v>
      </c>
      <c r="D147" s="43" t="s">
        <v>174</v>
      </c>
      <c r="E147" s="331">
        <v>275.7512716512706</v>
      </c>
      <c r="F147" s="304">
        <v>2</v>
      </c>
      <c r="G147" s="332">
        <v>551.5025433025412</v>
      </c>
      <c r="H147" s="166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168">
        <v>5.5150254330254711</v>
      </c>
      <c r="S147" s="169">
        <v>551.5025433025412</v>
      </c>
    </row>
    <row r="148" spans="1:22">
      <c r="A148" s="1905"/>
      <c r="B148" s="337" t="s">
        <v>175</v>
      </c>
      <c r="C148" s="556" t="s">
        <v>125</v>
      </c>
      <c r="D148" s="90" t="s">
        <v>176</v>
      </c>
      <c r="E148" s="331">
        <v>277.75200811317757</v>
      </c>
      <c r="F148" s="305">
        <v>0</v>
      </c>
      <c r="G148" s="332">
        <v>0</v>
      </c>
      <c r="H148" s="166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168">
        <v>0</v>
      </c>
      <c r="S148" s="169">
        <v>0</v>
      </c>
    </row>
    <row r="149" spans="1:22">
      <c r="A149" s="339"/>
      <c r="B149" s="340" t="s">
        <v>177</v>
      </c>
      <c r="C149" s="546"/>
      <c r="D149" s="101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V149" s="538">
        <f>H120+H121+H122+H123+H124+H125+H129+H133+H138+H140+H141+H142+H143+H147</f>
        <v>0.86854495722690395</v>
      </c>
    </row>
    <row r="150" spans="1:22" ht="48.75">
      <c r="A150" s="1908"/>
      <c r="B150" s="1909" t="s">
        <v>178</v>
      </c>
      <c r="C150" s="557" t="s">
        <v>179</v>
      </c>
      <c r="D150" s="1979" t="s">
        <v>159</v>
      </c>
      <c r="E150" s="1897">
        <v>54.567402534595601</v>
      </c>
      <c r="F150" s="1890">
        <v>243.2</v>
      </c>
      <c r="G150" s="1892">
        <v>13270.792296413649</v>
      </c>
      <c r="H150" s="1894">
        <v>0.31676768962948865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</row>
    <row r="151" spans="1:22" ht="48.75">
      <c r="A151" s="1885"/>
      <c r="B151" s="1886"/>
      <c r="C151" s="55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</row>
    <row r="152" spans="1:22" ht="48.75">
      <c r="A152" s="1885"/>
      <c r="B152" s="1886"/>
      <c r="C152" s="55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182</v>
      </c>
      <c r="C153" s="55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</row>
    <row r="154" spans="1:22" ht="48.75">
      <c r="A154" s="1885"/>
      <c r="B154" s="1886"/>
      <c r="C154" s="55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48.75">
      <c r="A155" s="1885"/>
      <c r="B155" s="1886" t="s">
        <v>183</v>
      </c>
      <c r="C155" s="558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</row>
    <row r="156" spans="1:22" ht="48.75">
      <c r="A156" s="1885"/>
      <c r="B156" s="1887"/>
      <c r="C156" s="55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</row>
    <row r="157" spans="1:22" ht="19.5">
      <c r="A157" s="94"/>
      <c r="B157" s="73" t="s">
        <v>185</v>
      </c>
      <c r="C157" s="558" t="s">
        <v>37</v>
      </c>
      <c r="D157" s="1981"/>
      <c r="E157" s="72">
        <v>27.345040250096812</v>
      </c>
      <c r="F157" s="305">
        <v>243.2</v>
      </c>
      <c r="G157" s="350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</row>
    <row r="158" spans="1:22">
      <c r="A158" s="339"/>
      <c r="B158" s="353" t="s">
        <v>186</v>
      </c>
      <c r="C158" s="559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</row>
    <row r="159" spans="1:22">
      <c r="A159" s="95"/>
      <c r="B159" s="44" t="s">
        <v>283</v>
      </c>
      <c r="C159" s="542"/>
      <c r="D159" s="45"/>
      <c r="E159" s="1871">
        <v>33.239999999999995</v>
      </c>
      <c r="F159" s="1874">
        <v>3491.2</v>
      </c>
      <c r="G159" s="1877">
        <v>116047.48799999998</v>
      </c>
      <c r="H159" s="1880"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</row>
    <row r="160" spans="1:22">
      <c r="A160" s="95"/>
      <c r="B160" s="96" t="s">
        <v>187</v>
      </c>
      <c r="C160" s="543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</row>
    <row r="161" spans="1:22" ht="19.5">
      <c r="A161" s="95"/>
      <c r="B161" s="96" t="s">
        <v>188</v>
      </c>
      <c r="C161" s="544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</row>
    <row r="162" spans="1:22" ht="56.25">
      <c r="A162" s="95"/>
      <c r="B162" s="96" t="s">
        <v>284</v>
      </c>
      <c r="C162" s="544" t="s">
        <v>37</v>
      </c>
      <c r="D162" s="43" t="s">
        <v>285</v>
      </c>
      <c r="E162" s="288">
        <v>8.3100851585473876</v>
      </c>
      <c r="F162" s="172"/>
      <c r="G162" s="3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3.75">
      <c r="A163" s="42"/>
      <c r="B163" s="44" t="s">
        <v>189</v>
      </c>
      <c r="C163" s="544" t="s">
        <v>190</v>
      </c>
      <c r="D163" s="43" t="s">
        <v>191</v>
      </c>
      <c r="E163" s="57">
        <v>866.68268745943726</v>
      </c>
      <c r="F163" s="363">
        <v>3.3</v>
      </c>
      <c r="G163" s="150">
        <v>2860.0528686161429</v>
      </c>
      <c r="H163" s="203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</row>
    <row r="164" spans="1:22">
      <c r="A164" s="42"/>
      <c r="B164" s="44" t="s">
        <v>192</v>
      </c>
      <c r="C164" s="544" t="s">
        <v>193</v>
      </c>
      <c r="D164" s="43" t="s">
        <v>176</v>
      </c>
      <c r="E164" s="57">
        <v>1103.5581247806338</v>
      </c>
      <c r="F164" s="363">
        <v>0</v>
      </c>
      <c r="G164" s="150">
        <v>0</v>
      </c>
      <c r="H164" s="203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  <c r="V164" s="538">
        <f>H150+H155+H157+H159+H163</f>
        <v>3.3370267095059374</v>
      </c>
    </row>
    <row r="165" spans="1:22" ht="38.25">
      <c r="A165" s="42"/>
      <c r="B165" s="44" t="s">
        <v>194</v>
      </c>
      <c r="C165" s="544" t="s">
        <v>158</v>
      </c>
      <c r="D165" s="43" t="s">
        <v>195</v>
      </c>
      <c r="E165" s="54">
        <v>264.72049743690388</v>
      </c>
      <c r="F165" s="155">
        <v>76.5</v>
      </c>
      <c r="G165" s="156">
        <v>20251.118053923146</v>
      </c>
      <c r="H165" s="200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</row>
    <row r="166" spans="1:22" ht="25.5">
      <c r="A166" s="1868" t="s">
        <v>196</v>
      </c>
      <c r="B166" s="364" t="s">
        <v>286</v>
      </c>
      <c r="C166" s="2035" t="s">
        <v>197</v>
      </c>
      <c r="D166" s="1979" t="s">
        <v>198</v>
      </c>
      <c r="E166" s="39"/>
      <c r="F166" s="257"/>
      <c r="G166" s="160"/>
      <c r="H166" s="194"/>
      <c r="I166" s="195"/>
      <c r="J166" s="195"/>
      <c r="K166" s="195"/>
      <c r="L166" s="195"/>
      <c r="M166" s="196"/>
      <c r="N166" s="197"/>
      <c r="O166" s="197"/>
      <c r="P166" s="197"/>
      <c r="Q166" s="197"/>
      <c r="R166" s="197"/>
      <c r="S166" s="197"/>
    </row>
    <row r="167" spans="1:22" ht="38.25">
      <c r="A167" s="1869"/>
      <c r="B167" s="365" t="s">
        <v>287</v>
      </c>
      <c r="C167" s="2036"/>
      <c r="D167" s="1980"/>
      <c r="E167" s="47">
        <v>51.214076728248536</v>
      </c>
      <c r="F167" s="259">
        <v>3491.2</v>
      </c>
      <c r="G167" s="165">
        <v>178798.58467366127</v>
      </c>
      <c r="H167" s="200">
        <v>4.2678397273540449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211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</row>
    <row r="168" spans="1:22" ht="25.5">
      <c r="A168" s="1869"/>
      <c r="B168" s="365" t="s">
        <v>288</v>
      </c>
      <c r="C168" s="2036"/>
      <c r="D168" s="1980"/>
      <c r="E168" s="47">
        <v>40.872794514746552</v>
      </c>
      <c r="F168" s="259"/>
      <c r="G168" s="165">
        <v>0</v>
      </c>
      <c r="H168" s="200">
        <v>0</v>
      </c>
      <c r="I168" s="210">
        <v>0</v>
      </c>
      <c r="J168" s="210">
        <v>0</v>
      </c>
      <c r="K168" s="210">
        <v>0</v>
      </c>
      <c r="L168" s="210">
        <v>0</v>
      </c>
      <c r="M168" s="211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</row>
    <row r="169" spans="1:22" ht="25.5">
      <c r="A169" s="1870"/>
      <c r="B169" s="366" t="s">
        <v>289</v>
      </c>
      <c r="C169" s="2037"/>
      <c r="D169" s="1981"/>
      <c r="E169" s="367">
        <v>30.624508718337822</v>
      </c>
      <c r="F169" s="262"/>
      <c r="G169" s="173">
        <v>0</v>
      </c>
      <c r="H169" s="203">
        <v>0</v>
      </c>
      <c r="I169" s="368">
        <v>0</v>
      </c>
      <c r="J169" s="368">
        <v>0</v>
      </c>
      <c r="K169" s="368">
        <v>0</v>
      </c>
      <c r="L169" s="368">
        <v>0</v>
      </c>
      <c r="M169" s="369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</row>
    <row r="170" spans="1:22" ht="33.75">
      <c r="A170" s="324" t="s">
        <v>199</v>
      </c>
      <c r="B170" s="370" t="s">
        <v>200</v>
      </c>
      <c r="C170" s="544" t="s">
        <v>290</v>
      </c>
      <c r="D170" s="43" t="s">
        <v>291</v>
      </c>
      <c r="E170" s="51">
        <v>7.6047019999999996</v>
      </c>
      <c r="F170" s="190">
        <v>1276.8</v>
      </c>
      <c r="G170" s="189">
        <v>9709.6835135999991</v>
      </c>
      <c r="H170" s="189">
        <v>0.23176566590284142</v>
      </c>
      <c r="I170" s="189"/>
      <c r="J170" s="189"/>
      <c r="K170" s="189"/>
      <c r="L170" s="189"/>
      <c r="M170" s="189"/>
      <c r="N170" s="189">
        <v>9709.6835135999991</v>
      </c>
      <c r="O170" s="189">
        <v>0</v>
      </c>
      <c r="P170" s="189">
        <v>0</v>
      </c>
      <c r="Q170" s="189">
        <v>0</v>
      </c>
      <c r="R170" s="189">
        <v>0</v>
      </c>
      <c r="S170" s="362">
        <v>9709.6835135999991</v>
      </c>
    </row>
    <row r="171" spans="1:22" ht="39">
      <c r="A171" s="289" t="s">
        <v>201</v>
      </c>
      <c r="B171" s="371" t="s">
        <v>202</v>
      </c>
      <c r="C171" s="560" t="s">
        <v>203</v>
      </c>
      <c r="D171" s="53" t="s">
        <v>291</v>
      </c>
      <c r="E171" s="54">
        <v>9.7774739999999998</v>
      </c>
      <c r="F171" s="155">
        <v>638.4</v>
      </c>
      <c r="G171" s="156">
        <v>6241.9394015999997</v>
      </c>
      <c r="H171" s="189">
        <v>0.14899221379468378</v>
      </c>
      <c r="I171" s="156"/>
      <c r="J171" s="156"/>
      <c r="K171" s="156"/>
      <c r="L171" s="156"/>
      <c r="M171" s="156"/>
      <c r="N171" s="156">
        <v>6241.9394015999997</v>
      </c>
      <c r="O171" s="156">
        <v>0</v>
      </c>
      <c r="P171" s="156">
        <v>0</v>
      </c>
      <c r="Q171" s="156">
        <v>0</v>
      </c>
      <c r="R171" s="156">
        <v>0</v>
      </c>
      <c r="S171" s="212">
        <v>6241.9394015999997</v>
      </c>
    </row>
    <row r="172" spans="1:22" ht="22.5">
      <c r="A172" s="1851" t="s">
        <v>204</v>
      </c>
      <c r="B172" s="15" t="s">
        <v>205</v>
      </c>
      <c r="C172" s="2035" t="s">
        <v>206</v>
      </c>
      <c r="D172" s="271" t="s">
        <v>198</v>
      </c>
      <c r="E172" s="297">
        <v>2.4081210762893859</v>
      </c>
      <c r="F172" s="257">
        <v>3491.2</v>
      </c>
      <c r="G172" s="160">
        <v>8407.2323015415041</v>
      </c>
      <c r="H172" s="194">
        <v>0.20067675635744883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196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</row>
    <row r="173" spans="1:22" ht="51">
      <c r="A173" s="1852"/>
      <c r="B173" s="19" t="s">
        <v>292</v>
      </c>
      <c r="C173" s="2036"/>
      <c r="D173" s="372" t="s">
        <v>293</v>
      </c>
      <c r="E173" s="300">
        <v>291.03245782041876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45">
      <c r="A174" s="1852"/>
      <c r="B174" s="19" t="s">
        <v>294</v>
      </c>
      <c r="C174" s="2036"/>
      <c r="D174" s="372" t="s">
        <v>295</v>
      </c>
      <c r="E174" s="300">
        <v>125.06369718571821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2.5">
      <c r="A175" s="1852"/>
      <c r="B175" s="19" t="s">
        <v>296</v>
      </c>
      <c r="C175" s="2036"/>
      <c r="D175" s="372" t="s">
        <v>297</v>
      </c>
      <c r="E175" s="300">
        <v>1397.0406922426466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22" ht="33.75">
      <c r="A176" s="1852"/>
      <c r="B176" s="19" t="s">
        <v>298</v>
      </c>
      <c r="C176" s="2036"/>
      <c r="D176" s="372" t="s">
        <v>299</v>
      </c>
      <c r="E176" s="300">
        <v>1251.7132199829994</v>
      </c>
      <c r="F176" s="259"/>
      <c r="G176" s="165">
        <v>0</v>
      </c>
      <c r="H176" s="200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211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</row>
    <row r="177" spans="1:22" ht="25.5">
      <c r="A177" s="1853"/>
      <c r="B177" s="373" t="s">
        <v>300</v>
      </c>
      <c r="C177" s="2037"/>
      <c r="D177" s="374" t="s">
        <v>301</v>
      </c>
      <c r="E177" s="288">
        <v>1611.2491420575002</v>
      </c>
      <c r="F177" s="262"/>
      <c r="G177" s="173">
        <v>0</v>
      </c>
      <c r="H177" s="203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3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</row>
    <row r="178" spans="1:22" ht="33.75">
      <c r="A178" s="289" t="s">
        <v>302</v>
      </c>
      <c r="B178" s="99" t="s">
        <v>303</v>
      </c>
      <c r="C178" s="55" t="s">
        <v>272</v>
      </c>
      <c r="D178" s="129" t="s">
        <v>304</v>
      </c>
      <c r="E178" s="102">
        <v>5300.3178379683068</v>
      </c>
      <c r="F178" s="293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</row>
    <row r="179" spans="1:22" ht="78" customHeight="1">
      <c r="A179" s="1857" t="s">
        <v>207</v>
      </c>
      <c r="B179" s="376" t="s">
        <v>208</v>
      </c>
      <c r="C179" s="1987" t="s">
        <v>305</v>
      </c>
      <c r="D179" s="1988"/>
      <c r="E179" s="1989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V179" s="538">
        <f>H165+H167+H170+H171+H172</f>
        <v>5.3326592084938795</v>
      </c>
    </row>
    <row r="180" spans="1:22">
      <c r="A180" s="1858"/>
      <c r="B180" s="377" t="s">
        <v>306</v>
      </c>
      <c r="C180" s="2018" t="s">
        <v>307</v>
      </c>
      <c r="D180" s="1993" t="s">
        <v>308</v>
      </c>
      <c r="E180" s="1994"/>
      <c r="F180" s="155"/>
      <c r="G180" s="156">
        <v>139482.82828282827</v>
      </c>
      <c r="H180" s="157">
        <v>3.329390760646489</v>
      </c>
      <c r="I180" s="153">
        <v>25612</v>
      </c>
      <c r="J180" s="153">
        <v>5173.6239999999989</v>
      </c>
      <c r="K180" s="153">
        <v>5059</v>
      </c>
      <c r="L180" s="153">
        <v>71426</v>
      </c>
      <c r="M180" s="153">
        <v>0</v>
      </c>
      <c r="N180" s="153">
        <v>0</v>
      </c>
      <c r="O180" s="153">
        <v>2493</v>
      </c>
      <c r="P180" s="153">
        <v>16150.376</v>
      </c>
      <c r="Q180" s="153">
        <v>12174</v>
      </c>
      <c r="R180" s="153">
        <v>1394.8282828282827</v>
      </c>
      <c r="S180" s="153">
        <v>139482.82828282827</v>
      </c>
    </row>
    <row r="181" spans="1:22">
      <c r="A181" s="1858"/>
      <c r="B181" s="378" t="s">
        <v>309</v>
      </c>
      <c r="C181" s="2019"/>
      <c r="D181" s="1995"/>
      <c r="E181" s="1996"/>
      <c r="F181" s="159"/>
      <c r="G181" s="379"/>
      <c r="H181" s="183"/>
      <c r="I181" s="161"/>
      <c r="J181" s="161"/>
      <c r="K181" s="161"/>
      <c r="L181" s="153"/>
      <c r="M181" s="162"/>
      <c r="N181" s="162"/>
      <c r="O181" s="162"/>
      <c r="P181" s="162"/>
      <c r="Q181" s="162"/>
      <c r="R181" s="162"/>
      <c r="S181" s="162"/>
    </row>
    <row r="182" spans="1:22">
      <c r="A182" s="1858"/>
      <c r="B182" s="380" t="s">
        <v>310</v>
      </c>
      <c r="C182" s="2019"/>
      <c r="D182" s="1995"/>
      <c r="E182" s="1996"/>
      <c r="F182" s="164"/>
      <c r="G182" s="165">
        <v>31638.383838383837</v>
      </c>
      <c r="H182" s="166">
        <v>0.75519362583982197</v>
      </c>
      <c r="I182" s="167">
        <v>3052</v>
      </c>
      <c r="J182" s="167">
        <v>616.50399999999991</v>
      </c>
      <c r="K182" s="167">
        <v>1219</v>
      </c>
      <c r="L182" s="168">
        <v>22997</v>
      </c>
      <c r="M182" s="169"/>
      <c r="N182" s="169"/>
      <c r="O182" s="169">
        <v>545</v>
      </c>
      <c r="P182" s="169">
        <v>1580.4960000000001</v>
      </c>
      <c r="Q182" s="169">
        <v>1312</v>
      </c>
      <c r="R182" s="169">
        <v>316.38383838383743</v>
      </c>
      <c r="S182" s="169">
        <v>31638.383838383837</v>
      </c>
    </row>
    <row r="183" spans="1:22">
      <c r="A183" s="1858"/>
      <c r="B183" s="380" t="s">
        <v>311</v>
      </c>
      <c r="C183" s="2019"/>
      <c r="D183" s="1995"/>
      <c r="E183" s="1996"/>
      <c r="F183" s="164"/>
      <c r="G183" s="165">
        <v>53286.868686868685</v>
      </c>
      <c r="H183" s="166">
        <v>1.2719329716350798</v>
      </c>
      <c r="I183" s="167">
        <v>12888</v>
      </c>
      <c r="J183" s="167">
        <v>2603.3759999999997</v>
      </c>
      <c r="K183" s="167">
        <v>2296</v>
      </c>
      <c r="L183" s="168">
        <v>18428</v>
      </c>
      <c r="M183" s="169"/>
      <c r="N183" s="169"/>
      <c r="O183" s="169">
        <v>979</v>
      </c>
      <c r="P183" s="169">
        <v>9089.6239999999998</v>
      </c>
      <c r="Q183" s="169">
        <v>6470</v>
      </c>
      <c r="R183" s="169">
        <v>532.86868686868547</v>
      </c>
      <c r="S183" s="169">
        <v>53286.868686868685</v>
      </c>
    </row>
    <row r="184" spans="1:22">
      <c r="A184" s="1858"/>
      <c r="B184" s="380" t="s">
        <v>312</v>
      </c>
      <c r="C184" s="2019"/>
      <c r="D184" s="1995"/>
      <c r="E184" s="1996"/>
      <c r="F184" s="164"/>
      <c r="G184" s="165">
        <v>22944.444444444445</v>
      </c>
      <c r="H184" s="166">
        <v>0.54767330345927967</v>
      </c>
      <c r="I184" s="167">
        <v>5463</v>
      </c>
      <c r="J184" s="167">
        <v>1103.5259999999998</v>
      </c>
      <c r="K184" s="167">
        <v>438</v>
      </c>
      <c r="L184" s="168">
        <v>9694</v>
      </c>
      <c r="M184" s="169"/>
      <c r="N184" s="169"/>
      <c r="O184" s="169">
        <v>416</v>
      </c>
      <c r="P184" s="169">
        <v>3043.4740000000002</v>
      </c>
      <c r="Q184" s="169">
        <v>2557</v>
      </c>
      <c r="R184" s="169">
        <v>229.44444444444525</v>
      </c>
      <c r="S184" s="169">
        <v>22944.444444444445</v>
      </c>
    </row>
    <row r="185" spans="1:22">
      <c r="A185" s="1858"/>
      <c r="B185" s="380" t="s">
        <v>313</v>
      </c>
      <c r="C185" s="2019"/>
      <c r="D185" s="1995"/>
      <c r="E185" s="1996"/>
      <c r="F185" s="164"/>
      <c r="G185" s="165">
        <v>31613.131313131315</v>
      </c>
      <c r="H185" s="166">
        <v>0.75459085971230799</v>
      </c>
      <c r="I185" s="167">
        <v>4209</v>
      </c>
      <c r="J185" s="167">
        <v>850.21799999999996</v>
      </c>
      <c r="K185" s="167">
        <v>1106</v>
      </c>
      <c r="L185" s="168">
        <v>20307</v>
      </c>
      <c r="M185" s="169"/>
      <c r="N185" s="169"/>
      <c r="O185" s="169">
        <v>553</v>
      </c>
      <c r="P185" s="169">
        <v>2436.7820000000002</v>
      </c>
      <c r="Q185" s="169">
        <v>1835</v>
      </c>
      <c r="R185" s="169">
        <v>316.13131313131453</v>
      </c>
      <c r="S185" s="169">
        <v>31613.131313131315</v>
      </c>
    </row>
    <row r="186" spans="1:22">
      <c r="A186" s="1858"/>
      <c r="B186" s="381"/>
      <c r="C186" s="2019"/>
      <c r="D186" s="1995"/>
      <c r="E186" s="1996"/>
      <c r="F186" s="164"/>
      <c r="G186" s="382"/>
      <c r="H186" s="166">
        <v>0</v>
      </c>
      <c r="I186" s="167"/>
      <c r="J186" s="167"/>
      <c r="K186" s="167"/>
      <c r="L186" s="168"/>
      <c r="M186" s="169"/>
      <c r="N186" s="169"/>
      <c r="O186" s="169"/>
      <c r="P186" s="169"/>
      <c r="Q186" s="169"/>
      <c r="R186" s="169"/>
      <c r="S186" s="169">
        <v>0</v>
      </c>
    </row>
    <row r="187" spans="1:22">
      <c r="A187" s="1986"/>
      <c r="B187" s="383"/>
      <c r="C187" s="2020"/>
      <c r="D187" s="1997"/>
      <c r="E187" s="1998"/>
      <c r="F187" s="172"/>
      <c r="G187" s="384"/>
      <c r="H187" s="174">
        <v>0</v>
      </c>
      <c r="I187" s="175"/>
      <c r="J187" s="175"/>
      <c r="K187" s="175"/>
      <c r="L187" s="176"/>
      <c r="M187" s="177"/>
      <c r="N187" s="177"/>
      <c r="O187" s="177"/>
      <c r="P187" s="177"/>
      <c r="Q187" s="177"/>
      <c r="R187" s="177"/>
      <c r="S187" s="177">
        <v>0</v>
      </c>
    </row>
    <row r="188" spans="1:22">
      <c r="A188" s="385" t="s">
        <v>209</v>
      </c>
      <c r="B188" s="386" t="s">
        <v>210</v>
      </c>
      <c r="C188" s="387"/>
      <c r="D188" s="388"/>
      <c r="E188" s="389"/>
      <c r="F188" s="190"/>
      <c r="G188" s="222"/>
      <c r="H188" s="390"/>
      <c r="I188" s="176"/>
      <c r="J188" s="176"/>
      <c r="K188" s="176"/>
      <c r="L188" s="176"/>
      <c r="M188" s="176"/>
      <c r="N188" s="176"/>
      <c r="O188" s="176"/>
      <c r="P188" s="176"/>
      <c r="Q188" s="176"/>
      <c r="R188" s="176"/>
      <c r="S188" s="176"/>
    </row>
    <row r="189" spans="1:22" ht="25.5">
      <c r="A189" s="391" t="s">
        <v>211</v>
      </c>
      <c r="B189" s="392" t="s">
        <v>212</v>
      </c>
      <c r="C189" s="393" t="s">
        <v>213</v>
      </c>
      <c r="D189" s="393" t="s">
        <v>314</v>
      </c>
      <c r="E189" s="394">
        <v>32.616941051868459</v>
      </c>
      <c r="F189" s="395">
        <v>3491.2</v>
      </c>
      <c r="G189" s="150">
        <v>113872.26460028316</v>
      </c>
      <c r="H189" s="151">
        <v>2.7180784209890381</v>
      </c>
      <c r="I189" s="152">
        <v>51768.939981672651</v>
      </c>
      <c r="J189" s="152">
        <v>10457.325876297873</v>
      </c>
      <c r="K189" s="152">
        <v>0</v>
      </c>
      <c r="L189" s="152">
        <v>0</v>
      </c>
      <c r="M189" s="152">
        <v>0</v>
      </c>
      <c r="N189" s="152">
        <v>0</v>
      </c>
      <c r="O189" s="152">
        <v>27004.833145978981</v>
      </c>
      <c r="P189" s="152">
        <v>0</v>
      </c>
      <c r="Q189" s="152">
        <v>22177.049036700304</v>
      </c>
      <c r="R189" s="152">
        <v>2464.1165596333649</v>
      </c>
      <c r="S189" s="152">
        <v>113872.26460028318</v>
      </c>
    </row>
    <row r="190" spans="1:22" ht="25.5">
      <c r="A190" s="396" t="s">
        <v>214</v>
      </c>
      <c r="B190" s="392" t="s">
        <v>215</v>
      </c>
      <c r="C190" s="393" t="s">
        <v>213</v>
      </c>
      <c r="D190" s="397" t="s">
        <v>314</v>
      </c>
      <c r="E190" s="394">
        <v>13.132196524100035</v>
      </c>
      <c r="F190" s="395">
        <v>3491.2</v>
      </c>
      <c r="G190" s="150">
        <v>45847.124504938038</v>
      </c>
      <c r="H190" s="151">
        <v>1.0943497103416695</v>
      </c>
      <c r="I190" s="152">
        <v>16599.737268003304</v>
      </c>
      <c r="J190" s="152">
        <v>3353.1469281366676</v>
      </c>
      <c r="K190" s="152">
        <v>0</v>
      </c>
      <c r="L190" s="152">
        <v>0</v>
      </c>
      <c r="M190" s="152">
        <v>0</v>
      </c>
      <c r="N190" s="152">
        <v>14031.182425895988</v>
      </c>
      <c r="O190" s="152">
        <v>7278.3454324082704</v>
      </c>
      <c r="P190" s="152">
        <v>0</v>
      </c>
      <c r="Q190" s="152">
        <v>4126.2412054444239</v>
      </c>
      <c r="R190" s="152">
        <v>458.47124504937784</v>
      </c>
      <c r="S190" s="152">
        <v>45847.124504938023</v>
      </c>
    </row>
    <row r="191" spans="1:22" ht="63.75">
      <c r="G191" s="398"/>
      <c r="H191" s="399"/>
      <c r="I191" s="1" t="s">
        <v>236</v>
      </c>
      <c r="J191" s="1" t="s">
        <v>237</v>
      </c>
      <c r="K191" s="1" t="s">
        <v>238</v>
      </c>
      <c r="L191" s="1" t="s">
        <v>239</v>
      </c>
      <c r="M191" s="1" t="s">
        <v>240</v>
      </c>
      <c r="N191" s="1" t="s">
        <v>3</v>
      </c>
      <c r="O191" s="1" t="s">
        <v>241</v>
      </c>
      <c r="P191" s="1" t="s">
        <v>242</v>
      </c>
      <c r="Q191" s="1" t="s">
        <v>243</v>
      </c>
      <c r="R191" s="1" t="s">
        <v>244</v>
      </c>
      <c r="S191" s="1" t="s">
        <v>245</v>
      </c>
    </row>
    <row r="192" spans="1:22">
      <c r="A192" s="107"/>
      <c r="B192" s="400" t="s">
        <v>315</v>
      </c>
      <c r="C192" s="401" t="s">
        <v>227</v>
      </c>
      <c r="D192" s="402">
        <v>105</v>
      </c>
      <c r="E192" s="401"/>
      <c r="F192" s="401"/>
      <c r="G192" s="403"/>
      <c r="H192" s="398"/>
      <c r="I192" s="404">
        <v>423489.91255399759</v>
      </c>
      <c r="J192" s="404">
        <v>85478.673380492677</v>
      </c>
      <c r="K192" s="404">
        <v>12216.008415593533</v>
      </c>
      <c r="L192" s="404">
        <v>127110.77732061164</v>
      </c>
      <c r="M192" s="404">
        <v>5633.5094562697186</v>
      </c>
      <c r="N192" s="404">
        <v>160669.27430242873</v>
      </c>
      <c r="O192" s="404">
        <v>36776.178578387247</v>
      </c>
      <c r="P192" s="404">
        <v>187806.57853653029</v>
      </c>
      <c r="Q192" s="404">
        <v>102078.90033179377</v>
      </c>
      <c r="R192" s="404">
        <v>11022.38724451304</v>
      </c>
      <c r="S192" s="404">
        <v>1152282.2001206188</v>
      </c>
    </row>
    <row r="193" spans="1:19">
      <c r="A193" s="108"/>
      <c r="B193" s="1844" t="s">
        <v>216</v>
      </c>
      <c r="C193" s="1844"/>
      <c r="D193" s="1844"/>
      <c r="E193" s="1844"/>
      <c r="F193" s="405">
        <v>3491.2</v>
      </c>
      <c r="G193" s="406"/>
    </row>
    <row r="194" spans="1:19">
      <c r="A194" s="108"/>
      <c r="B194" s="1845" t="s">
        <v>217</v>
      </c>
      <c r="C194" s="1845"/>
      <c r="D194" s="1845"/>
      <c r="E194" s="1845"/>
      <c r="F194" s="407">
        <v>2798.5</v>
      </c>
      <c r="G194" s="408"/>
      <c r="P194" s="409"/>
      <c r="Q194" s="409"/>
      <c r="R194" s="409"/>
      <c r="S194" s="410"/>
    </row>
    <row r="195" spans="1:19" ht="101.25" customHeight="1">
      <c r="A195" s="411" t="s">
        <v>0</v>
      </c>
      <c r="B195" s="1846" t="s">
        <v>218</v>
      </c>
      <c r="C195" s="1847"/>
      <c r="D195" s="1847"/>
      <c r="E195" s="1848"/>
      <c r="F195" s="1849" t="s">
        <v>220</v>
      </c>
      <c r="G195" s="1850"/>
      <c r="S195" s="412"/>
    </row>
    <row r="196" spans="1:19" ht="44.25" customHeight="1">
      <c r="A196" s="110">
        <v>1</v>
      </c>
      <c r="B196" s="1834" t="s">
        <v>221</v>
      </c>
      <c r="C196" s="1835"/>
      <c r="D196" s="1835"/>
      <c r="E196" s="1836"/>
      <c r="F196" s="1837">
        <v>20.362625685810482</v>
      </c>
      <c r="G196" s="1838"/>
    </row>
    <row r="197" spans="1:19">
      <c r="A197" s="110">
        <v>2</v>
      </c>
      <c r="B197" s="1834" t="s">
        <v>222</v>
      </c>
      <c r="C197" s="1835"/>
      <c r="D197" s="1835"/>
      <c r="E197" s="1836"/>
      <c r="F197" s="1837">
        <v>3.3293907606464894</v>
      </c>
      <c r="G197" s="1838"/>
      <c r="I197" s="398"/>
    </row>
    <row r="198" spans="1:19">
      <c r="A198" s="110">
        <v>3</v>
      </c>
      <c r="B198" s="1834" t="s">
        <v>223</v>
      </c>
      <c r="C198" s="1835"/>
      <c r="D198" s="1835"/>
      <c r="E198" s="1836"/>
      <c r="F198" s="1837">
        <v>3.8124281313307082</v>
      </c>
      <c r="G198" s="1838"/>
    </row>
    <row r="199" spans="1:19">
      <c r="A199" s="110"/>
      <c r="B199" s="1839" t="s">
        <v>224</v>
      </c>
      <c r="C199" s="1840"/>
      <c r="D199" s="1840"/>
      <c r="E199" s="1841"/>
      <c r="F199" s="1842"/>
      <c r="G199" s="1843"/>
    </row>
    <row r="200" spans="1:19" ht="33" customHeight="1">
      <c r="A200" s="110">
        <v>5</v>
      </c>
      <c r="B200" s="1829" t="s">
        <v>317</v>
      </c>
      <c r="C200" s="1830"/>
      <c r="D200" s="1830"/>
      <c r="E200" s="1831"/>
      <c r="F200" s="1832">
        <v>24.17505381714119</v>
      </c>
      <c r="G200" s="1833"/>
    </row>
    <row r="201" spans="1:19" ht="34.5" customHeight="1">
      <c r="A201" s="110">
        <v>6</v>
      </c>
      <c r="B201" s="1834" t="s">
        <v>318</v>
      </c>
      <c r="C201" s="1835"/>
      <c r="D201" s="1835"/>
      <c r="E201" s="1836"/>
      <c r="F201" s="1837">
        <v>27.50444457778768</v>
      </c>
      <c r="G201" s="1838"/>
      <c r="I201" s="398"/>
    </row>
  </sheetData>
  <mergeCells count="202">
    <mergeCell ref="F201:G201"/>
    <mergeCell ref="B198:E198"/>
    <mergeCell ref="B199:E199"/>
    <mergeCell ref="B200:E200"/>
    <mergeCell ref="B201:E201"/>
    <mergeCell ref="F195:G195"/>
    <mergeCell ref="F196:G196"/>
    <mergeCell ref="F197:G197"/>
    <mergeCell ref="F198:G198"/>
    <mergeCell ref="F199:G199"/>
    <mergeCell ref="F200:G200"/>
    <mergeCell ref="B193:E193"/>
    <mergeCell ref="B194:E194"/>
    <mergeCell ref="B195:E195"/>
    <mergeCell ref="B196:E196"/>
    <mergeCell ref="B197:E197"/>
    <mergeCell ref="A172:A177"/>
    <mergeCell ref="C172:C177"/>
    <mergeCell ref="A179:A187"/>
    <mergeCell ref="C179:E179"/>
    <mergeCell ref="C180:C187"/>
    <mergeCell ref="D180:E187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E159:E161"/>
    <mergeCell ref="F159:F161"/>
    <mergeCell ref="G159:G161"/>
    <mergeCell ref="H159:H161"/>
    <mergeCell ref="I159:I161"/>
    <mergeCell ref="P155:P156"/>
    <mergeCell ref="Q155:Q156"/>
    <mergeCell ref="R155:R156"/>
    <mergeCell ref="S155:S156"/>
    <mergeCell ref="M155:M156"/>
    <mergeCell ref="P159:P161"/>
    <mergeCell ref="Q159:Q161"/>
    <mergeCell ref="R159:R161"/>
    <mergeCell ref="S159:S161"/>
    <mergeCell ref="O159:O161"/>
    <mergeCell ref="F155:F156"/>
    <mergeCell ref="G155:G156"/>
    <mergeCell ref="H155:H156"/>
    <mergeCell ref="J153:J154"/>
    <mergeCell ref="K153:K154"/>
    <mergeCell ref="L153:L154"/>
    <mergeCell ref="M153:M154"/>
    <mergeCell ref="N153:N154"/>
    <mergeCell ref="O153:O154"/>
    <mergeCell ref="O155:O156"/>
    <mergeCell ref="R150:R152"/>
    <mergeCell ref="S150:S152"/>
    <mergeCell ref="A153:A154"/>
    <mergeCell ref="B153:B154"/>
    <mergeCell ref="E153:E154"/>
    <mergeCell ref="F153:F154"/>
    <mergeCell ref="G153:G154"/>
    <mergeCell ref="H153:H154"/>
    <mergeCell ref="I153:I154"/>
    <mergeCell ref="K150:K152"/>
    <mergeCell ref="L150:L152"/>
    <mergeCell ref="M150:M152"/>
    <mergeCell ref="N150:N152"/>
    <mergeCell ref="O150:O152"/>
    <mergeCell ref="P150:P152"/>
    <mergeCell ref="E150:E152"/>
    <mergeCell ref="F150:F152"/>
    <mergeCell ref="G150:G152"/>
    <mergeCell ref="H150:H152"/>
    <mergeCell ref="I150:I152"/>
    <mergeCell ref="J150:J152"/>
    <mergeCell ref="P153:P154"/>
    <mergeCell ref="R153:R154"/>
    <mergeCell ref="S153:S154"/>
    <mergeCell ref="Q153:Q15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C126:C130"/>
    <mergeCell ref="D126:D134"/>
    <mergeCell ref="C131:C134"/>
    <mergeCell ref="N155:N156"/>
    <mergeCell ref="Q150:Q152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K4:Q4"/>
    <mergeCell ref="A5:H5"/>
    <mergeCell ref="A9:A23"/>
    <mergeCell ref="C12:C16"/>
    <mergeCell ref="D12:D16"/>
    <mergeCell ref="C18:C21"/>
    <mergeCell ref="D18:D21"/>
    <mergeCell ref="Q49:Q60"/>
    <mergeCell ref="C3:D3"/>
    <mergeCell ref="A4:H4"/>
  </mergeCells>
  <pageMargins left="0.35" right="0.2" top="0.47" bottom="0.41" header="0.3" footer="0.3"/>
  <pageSetup paperSize="9" orientation="landscape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X194"/>
  <sheetViews>
    <sheetView topLeftCell="A177" zoomScale="80" zoomScaleNormal="80" workbookViewId="0">
      <selection activeCell="H10" sqref="H10:H179"/>
    </sheetView>
  </sheetViews>
  <sheetFormatPr defaultRowHeight="15" outlineLevelCol="1"/>
  <cols>
    <col min="1" max="1" width="4.28515625" customWidth="1"/>
    <col min="2" max="2" width="48.28515625" customWidth="1"/>
    <col min="3" max="3" width="22.5703125" customWidth="1"/>
    <col min="4" max="4" width="15.28515625" customWidth="1"/>
    <col min="5" max="5" width="16.28515625" customWidth="1"/>
    <col min="6" max="6" width="10.42578125" customWidth="1"/>
    <col min="7" max="7" width="11.28515625" customWidth="1"/>
    <col min="8" max="8" width="12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style="536" collapsed="1"/>
    <col min="22" max="22" width="9.140625" style="536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7"/>
      <c r="B2" s="117"/>
      <c r="C2" s="117"/>
      <c r="D2" s="117"/>
      <c r="E2" s="117"/>
      <c r="F2" s="117"/>
      <c r="G2" s="117"/>
      <c r="H2" s="117"/>
    </row>
    <row r="3" spans="1:19" ht="18.75">
      <c r="A3" s="493"/>
      <c r="B3" s="507" t="s">
        <v>226</v>
      </c>
      <c r="C3" s="497" t="s">
        <v>227</v>
      </c>
      <c r="D3" s="497">
        <v>107</v>
      </c>
      <c r="E3" s="495"/>
      <c r="F3" s="495"/>
      <c r="G3" s="495"/>
      <c r="H3" s="493"/>
    </row>
    <row r="4" spans="1:19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ht="44.2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ht="93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75" customHeight="1">
      <c r="A8" s="4" t="s">
        <v>4</v>
      </c>
      <c r="B8" s="130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42" customHeight="1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34.5">
      <c r="A10" s="1945"/>
      <c r="B10" s="147" t="s">
        <v>8</v>
      </c>
      <c r="C10" s="566" t="s">
        <v>9</v>
      </c>
      <c r="D10" s="7" t="s">
        <v>10</v>
      </c>
      <c r="E10" s="11">
        <v>317.58</v>
      </c>
      <c r="F10" s="149">
        <v>3.3050999999999999</v>
      </c>
      <c r="G10" s="150">
        <f>F10*E10</f>
        <v>1049.633658</v>
      </c>
      <c r="H10" s="151">
        <v>0.03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53">
        <v>1108.7264901382771</v>
      </c>
    </row>
    <row r="11" spans="1:19" ht="34.5">
      <c r="A11" s="1945"/>
      <c r="B11" s="154" t="s">
        <v>11</v>
      </c>
      <c r="C11" s="567" t="s">
        <v>9</v>
      </c>
      <c r="D11" s="7" t="s">
        <v>10</v>
      </c>
      <c r="E11" s="11">
        <v>1180.74</v>
      </c>
      <c r="F11" s="155">
        <v>3.3050999999999999</v>
      </c>
      <c r="G11" s="150">
        <f>F11*E11</f>
        <v>3902.4637739999998</v>
      </c>
      <c r="H11" s="157">
        <v>0.09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19">
      <c r="A12" s="1945"/>
      <c r="B12" s="147" t="s">
        <v>12</v>
      </c>
      <c r="C12" s="2026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2027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>
      <c r="A14" s="1945"/>
      <c r="B14" s="170" t="s">
        <v>14</v>
      </c>
      <c r="C14" s="2027"/>
      <c r="D14" s="1969"/>
      <c r="E14" s="13">
        <v>1505.5158081760476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0" t="s">
        <v>15</v>
      </c>
      <c r="C15" s="2027"/>
      <c r="D15" s="1969"/>
      <c r="E15" s="13">
        <v>1231.79</v>
      </c>
      <c r="F15" s="164">
        <v>0.93</v>
      </c>
      <c r="G15" s="165">
        <f>F15*E15</f>
        <v>1145.5647000000001</v>
      </c>
      <c r="H15" s="166">
        <f>G15/12/F36</f>
        <v>2.8883762972376031E-2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168">
        <v>12.402849822974698</v>
      </c>
      <c r="S15" s="169">
        <v>1240.2849822974688</v>
      </c>
    </row>
    <row r="16" spans="1:19" ht="36" customHeight="1">
      <c r="A16" s="1945"/>
      <c r="B16" s="171" t="s">
        <v>16</v>
      </c>
      <c r="C16" s="2028"/>
      <c r="D16" s="1970"/>
      <c r="E16" s="13">
        <v>1441.108714778142</v>
      </c>
      <c r="F16" s="172"/>
      <c r="G16" s="173">
        <v>0</v>
      </c>
      <c r="H16" s="174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176">
        <v>0</v>
      </c>
      <c r="S16" s="177">
        <v>0</v>
      </c>
    </row>
    <row r="17" spans="1:24" ht="44.25" customHeight="1">
      <c r="A17" s="1945"/>
      <c r="B17" s="178" t="s">
        <v>17</v>
      </c>
      <c r="C17" s="567" t="s">
        <v>9</v>
      </c>
      <c r="D17" s="14" t="s">
        <v>18</v>
      </c>
      <c r="E17" s="40">
        <v>1203.0267225146711</v>
      </c>
      <c r="F17" s="179">
        <v>0.121</v>
      </c>
      <c r="G17" s="180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  <c r="V17" s="562">
        <f>H10+H11+H15+H17</f>
        <v>0.15235836180716719</v>
      </c>
    </row>
    <row r="18" spans="1:24">
      <c r="A18" s="1945"/>
      <c r="B18" s="178" t="s">
        <v>19</v>
      </c>
      <c r="C18" s="2047" t="s">
        <v>9</v>
      </c>
      <c r="D18" s="1963" t="s">
        <v>20</v>
      </c>
      <c r="E18" s="40"/>
      <c r="F18" s="182"/>
      <c r="G18" s="183"/>
      <c r="H18" s="183"/>
      <c r="I18" s="153"/>
      <c r="J18" s="184"/>
      <c r="K18" s="161"/>
      <c r="L18" s="161"/>
      <c r="M18" s="161"/>
      <c r="N18" s="161"/>
      <c r="O18" s="153"/>
      <c r="P18" s="162"/>
      <c r="Q18" s="162"/>
      <c r="R18" s="162"/>
      <c r="S18" s="162"/>
    </row>
    <row r="19" spans="1:24">
      <c r="A19" s="1945"/>
      <c r="B19" s="185" t="s">
        <v>21</v>
      </c>
      <c r="C19" s="2048"/>
      <c r="D19" s="1964"/>
      <c r="E19" s="48">
        <v>601.51336125733553</v>
      </c>
      <c r="F19" s="186">
        <v>2.5172499999999998</v>
      </c>
      <c r="G19" s="180">
        <v>1514.1595086250277</v>
      </c>
      <c r="H19" s="166">
        <v>3.6142288912719304E-2</v>
      </c>
      <c r="I19" s="168">
        <v>767.38399077698637</v>
      </c>
      <c r="J19" s="168">
        <v>155.01156613695125</v>
      </c>
      <c r="K19" s="168">
        <v>0</v>
      </c>
      <c r="L19" s="168">
        <v>0</v>
      </c>
      <c r="M19" s="168">
        <v>12.486779589834143</v>
      </c>
      <c r="N19" s="168">
        <v>0</v>
      </c>
      <c r="O19" s="168">
        <v>0</v>
      </c>
      <c r="P19" s="168">
        <v>427.86122125875329</v>
      </c>
      <c r="Q19" s="168">
        <v>136.27435577625249</v>
      </c>
      <c r="R19" s="168">
        <v>15.141595086250195</v>
      </c>
      <c r="S19" s="169">
        <v>1514.1595086250277</v>
      </c>
    </row>
    <row r="20" spans="1:24">
      <c r="A20" s="1945"/>
      <c r="B20" s="185" t="s">
        <v>22</v>
      </c>
      <c r="C20" s="2048"/>
      <c r="D20" s="1964"/>
      <c r="E20" s="48">
        <v>200.50445375244516</v>
      </c>
      <c r="F20" s="186">
        <v>13.288</v>
      </c>
      <c r="G20" s="180">
        <v>2664.3031814624915</v>
      </c>
      <c r="H20" s="166">
        <v>6.3595687764056566E-2</v>
      </c>
      <c r="I20" s="168">
        <v>1350.2828443002741</v>
      </c>
      <c r="J20" s="168">
        <v>272.75713454865536</v>
      </c>
      <c r="K20" s="168">
        <v>0</v>
      </c>
      <c r="L20" s="168">
        <v>0</v>
      </c>
      <c r="M20" s="168">
        <v>21.971639314028682</v>
      </c>
      <c r="N20" s="168">
        <v>0</v>
      </c>
      <c r="O20" s="168">
        <v>0</v>
      </c>
      <c r="P20" s="168">
        <v>752.86124515328424</v>
      </c>
      <c r="Q20" s="168">
        <v>239.78728633162424</v>
      </c>
      <c r="R20" s="168">
        <v>26.64303181462477</v>
      </c>
      <c r="S20" s="169">
        <v>2664.3031814624915</v>
      </c>
    </row>
    <row r="21" spans="1:24">
      <c r="A21" s="1945"/>
      <c r="B21" s="187" t="s">
        <v>23</v>
      </c>
      <c r="C21" s="2049"/>
      <c r="D21" s="1974"/>
      <c r="E21" s="72">
        <v>376.94837305459691</v>
      </c>
      <c r="F21" s="188">
        <v>3.34</v>
      </c>
      <c r="G21" s="189">
        <v>1259.0075660023535</v>
      </c>
      <c r="H21" s="174">
        <v>3.005192975677784E-2</v>
      </c>
      <c r="I21" s="168">
        <v>638.07164629216436</v>
      </c>
      <c r="J21" s="168">
        <v>128.89047255101718</v>
      </c>
      <c r="K21" s="168">
        <v>0</v>
      </c>
      <c r="L21" s="168">
        <v>0</v>
      </c>
      <c r="M21" s="168">
        <v>10.382624742673757</v>
      </c>
      <c r="N21" s="168">
        <v>0</v>
      </c>
      <c r="O21" s="168">
        <v>0</v>
      </c>
      <c r="P21" s="168">
        <v>355.76206581626292</v>
      </c>
      <c r="Q21" s="168">
        <v>113.31068094021182</v>
      </c>
      <c r="R21" s="168">
        <v>12.590075660023544</v>
      </c>
      <c r="S21" s="177">
        <v>1259.0075660023535</v>
      </c>
    </row>
    <row r="22" spans="1:24" ht="42.75" customHeight="1">
      <c r="A22" s="1945"/>
      <c r="B22" s="154" t="s">
        <v>24</v>
      </c>
      <c r="C22" s="567" t="s">
        <v>9</v>
      </c>
      <c r="D22" s="14" t="s">
        <v>25</v>
      </c>
      <c r="E22" s="35">
        <v>1465.7422047587042</v>
      </c>
      <c r="F22" s="190">
        <v>0.19750000000000001</v>
      </c>
      <c r="G22" s="189">
        <v>289.48408543984408</v>
      </c>
      <c r="H22" s="174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  <c r="V22" s="538"/>
      <c r="X22" s="398"/>
    </row>
    <row r="23" spans="1:24" ht="30.75" customHeight="1">
      <c r="A23" s="1946"/>
      <c r="B23" s="154" t="s">
        <v>26</v>
      </c>
      <c r="C23" s="567" t="s">
        <v>9</v>
      </c>
      <c r="D23" s="14" t="s">
        <v>25</v>
      </c>
      <c r="E23" s="35">
        <v>1273.4017761307164</v>
      </c>
      <c r="F23" s="155">
        <v>0.19750000000000001</v>
      </c>
      <c r="G23" s="156">
        <v>251.49685078581649</v>
      </c>
      <c r="H23" s="157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</row>
    <row r="24" spans="1:24" ht="39" customHeight="1">
      <c r="A24" s="1851" t="s">
        <v>27</v>
      </c>
      <c r="B24" s="15" t="s">
        <v>30</v>
      </c>
      <c r="C24" s="2044" t="s">
        <v>28</v>
      </c>
      <c r="D24" s="25"/>
      <c r="E24" s="26"/>
      <c r="F24" s="192"/>
      <c r="G24" s="193"/>
      <c r="H24" s="194"/>
      <c r="I24" s="161"/>
      <c r="J24" s="195"/>
      <c r="K24" s="195"/>
      <c r="L24" s="195"/>
      <c r="M24" s="195"/>
      <c r="N24" s="196"/>
      <c r="O24" s="197"/>
      <c r="P24" s="197"/>
      <c r="Q24" s="197"/>
      <c r="R24" s="197"/>
      <c r="S24" s="153"/>
    </row>
    <row r="25" spans="1:24" ht="34.5" customHeight="1">
      <c r="A25" s="1852"/>
      <c r="B25" s="19" t="s">
        <v>31</v>
      </c>
      <c r="C25" s="2045"/>
      <c r="D25" s="29" t="s">
        <v>246</v>
      </c>
      <c r="E25" s="30">
        <v>1126.2954418847103</v>
      </c>
      <c r="F25" s="198">
        <v>1.7149999999999999</v>
      </c>
      <c r="G25" s="199">
        <v>1931.596682832278</v>
      </c>
      <c r="H25" s="200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168">
        <v>1931.596682832278</v>
      </c>
    </row>
    <row r="26" spans="1:24" ht="30.75" customHeight="1">
      <c r="A26" s="1852"/>
      <c r="B26" s="19" t="s">
        <v>32</v>
      </c>
      <c r="C26" s="2045"/>
      <c r="D26" s="29" t="s">
        <v>247</v>
      </c>
      <c r="E26" s="30">
        <v>4805.0471364364521</v>
      </c>
      <c r="F26" s="198">
        <v>0.4</v>
      </c>
      <c r="G26" s="199">
        <v>1922.0188545745809</v>
      </c>
      <c r="H26" s="200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168">
        <v>1922.0188545745807</v>
      </c>
    </row>
    <row r="27" spans="1:24" ht="40.5" customHeight="1">
      <c r="A27" s="1852"/>
      <c r="B27" s="19" t="s">
        <v>33</v>
      </c>
      <c r="C27" s="2045"/>
      <c r="D27" s="29" t="s">
        <v>248</v>
      </c>
      <c r="E27" s="30">
        <v>2762.731430345988</v>
      </c>
      <c r="F27" s="198">
        <v>0.8</v>
      </c>
      <c r="G27" s="199">
        <v>2210.1851442767907</v>
      </c>
      <c r="H27" s="200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168">
        <v>2210.1851442767902</v>
      </c>
    </row>
    <row r="28" spans="1:24" ht="37.5" customHeight="1">
      <c r="A28" s="1852"/>
      <c r="B28" s="19" t="s">
        <v>34</v>
      </c>
      <c r="C28" s="2045"/>
      <c r="D28" s="29" t="s">
        <v>249</v>
      </c>
      <c r="E28" s="30">
        <v>681.19928507448594</v>
      </c>
      <c r="F28" s="201">
        <v>0.2</v>
      </c>
      <c r="G28" s="199">
        <v>136.23985701489718</v>
      </c>
      <c r="H28" s="200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168">
        <v>136.23985701489721</v>
      </c>
    </row>
    <row r="29" spans="1:24" ht="56.25" customHeight="1">
      <c r="A29" s="1853"/>
      <c r="B29" s="19" t="s">
        <v>35</v>
      </c>
      <c r="C29" s="2046"/>
      <c r="D29" s="29" t="s">
        <v>250</v>
      </c>
      <c r="E29" s="30">
        <v>601.34704488767522</v>
      </c>
      <c r="F29" s="201">
        <v>6.9349999999999996</v>
      </c>
      <c r="G29" s="202">
        <v>4170.3417562960276</v>
      </c>
      <c r="H29" s="203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168">
        <v>4170.3417562960267</v>
      </c>
    </row>
    <row r="30" spans="1:24" ht="53.25" customHeight="1">
      <c r="A30" s="1944" t="s">
        <v>29</v>
      </c>
      <c r="B30" s="15" t="s">
        <v>36</v>
      </c>
      <c r="C30" s="2044" t="s">
        <v>37</v>
      </c>
      <c r="D30" s="132"/>
      <c r="E30" s="204"/>
      <c r="F30" s="205"/>
      <c r="G30" s="106"/>
      <c r="H30" s="194"/>
      <c r="I30" s="161"/>
      <c r="J30" s="195"/>
      <c r="K30" s="195"/>
      <c r="L30" s="195"/>
      <c r="M30" s="195"/>
      <c r="N30" s="196"/>
      <c r="O30" s="197"/>
      <c r="P30" s="197"/>
      <c r="Q30" s="197"/>
      <c r="R30" s="196"/>
      <c r="S30" s="197"/>
    </row>
    <row r="31" spans="1:24" ht="33" customHeight="1">
      <c r="A31" s="1945"/>
      <c r="B31" s="20" t="s">
        <v>39</v>
      </c>
      <c r="C31" s="2045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24">
      <c r="A32" s="1945"/>
      <c r="B32" s="213" t="s">
        <v>13</v>
      </c>
      <c r="C32" s="2045"/>
      <c r="D32" s="206"/>
      <c r="E32" s="207"/>
      <c r="F32" s="208"/>
      <c r="G32" s="209"/>
      <c r="H32" s="200"/>
      <c r="I32" s="167"/>
      <c r="J32" s="210"/>
      <c r="K32" s="210"/>
      <c r="L32" s="210"/>
      <c r="M32" s="210"/>
      <c r="N32" s="211"/>
      <c r="O32" s="212"/>
      <c r="P32" s="212"/>
      <c r="Q32" s="212"/>
      <c r="R32" s="211"/>
      <c r="S32" s="212"/>
    </row>
    <row r="33" spans="1:22">
      <c r="A33" s="1945"/>
      <c r="B33" s="214" t="s">
        <v>14</v>
      </c>
      <c r="C33" s="2045"/>
      <c r="D33" s="29" t="s">
        <v>251</v>
      </c>
      <c r="E33" s="16">
        <v>977.20461054117141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>
      <c r="A34" s="1945"/>
      <c r="B34" s="214" t="s">
        <v>15</v>
      </c>
      <c r="C34" s="2045"/>
      <c r="D34" s="29" t="s">
        <v>252</v>
      </c>
      <c r="E34" s="16">
        <v>422.96781417391372</v>
      </c>
      <c r="F34" s="201">
        <v>20.138000000000002</v>
      </c>
      <c r="G34" s="209">
        <v>8517.7258418342753</v>
      </c>
      <c r="H34" s="200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168">
        <v>85.177258418343158</v>
      </c>
      <c r="S34" s="212">
        <v>8517.7258418342753</v>
      </c>
    </row>
    <row r="35" spans="1:22" ht="36" customHeight="1">
      <c r="A35" s="1945"/>
      <c r="B35" s="214" t="s">
        <v>16</v>
      </c>
      <c r="C35" s="2045"/>
      <c r="D35" s="29" t="s">
        <v>252</v>
      </c>
      <c r="E35" s="16">
        <v>457.39808578148273</v>
      </c>
      <c r="F35" s="201"/>
      <c r="G35" s="209">
        <v>0</v>
      </c>
      <c r="H35" s="200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168">
        <v>0</v>
      </c>
      <c r="S35" s="212">
        <v>0</v>
      </c>
      <c r="V35" s="538">
        <f>H19+H20+H21+H22+H23+H25+H26+H27+H29+H34</f>
        <v>0.59030131645588635</v>
      </c>
    </row>
    <row r="36" spans="1:22" ht="73.5" customHeight="1">
      <c r="A36" s="1945"/>
      <c r="B36" s="20" t="s">
        <v>40</v>
      </c>
      <c r="C36" s="2045"/>
      <c r="D36" s="29" t="s">
        <v>38</v>
      </c>
      <c r="E36" s="16">
        <v>1.197248866200316</v>
      </c>
      <c r="F36" s="201">
        <v>3305.1</v>
      </c>
      <c r="G36" s="209">
        <f>F36*E36</f>
        <v>3957.0272276786645</v>
      </c>
      <c r="H36" s="200">
        <f>G36/12/F36</f>
        <v>9.9770738850026339E-2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168">
        <v>41.798352416785491</v>
      </c>
      <c r="S36" s="212">
        <v>4179.8352416785428</v>
      </c>
    </row>
    <row r="37" spans="1:22" ht="43.5" customHeight="1">
      <c r="A37" s="1945"/>
      <c r="B37" s="20" t="s">
        <v>41</v>
      </c>
      <c r="C37" s="2045"/>
      <c r="D37" s="29" t="s">
        <v>253</v>
      </c>
      <c r="E37" s="16">
        <v>4080.0586663749868</v>
      </c>
      <c r="F37" s="201">
        <v>1.2000000000000002</v>
      </c>
      <c r="G37" s="209">
        <v>4896.0703996499851</v>
      </c>
      <c r="H37" s="200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168">
        <v>48.960703996499987</v>
      </c>
      <c r="S37" s="212">
        <v>4896.0703996499842</v>
      </c>
    </row>
    <row r="38" spans="1:22" ht="57" customHeight="1">
      <c r="A38" s="1945"/>
      <c r="B38" s="20" t="s">
        <v>42</v>
      </c>
      <c r="C38" s="2045"/>
      <c r="D38" s="29" t="s">
        <v>254</v>
      </c>
      <c r="E38" s="16">
        <v>542.63400340229032</v>
      </c>
      <c r="F38" s="201">
        <v>4.5600000000000005</v>
      </c>
      <c r="G38" s="209">
        <v>2474.4110555144443</v>
      </c>
      <c r="H38" s="200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168">
        <v>24.744110555144616</v>
      </c>
      <c r="S38" s="212">
        <v>2474.4110555144443</v>
      </c>
    </row>
    <row r="39" spans="1:22" ht="42.75" customHeight="1">
      <c r="A39" s="1945"/>
      <c r="B39" s="20" t="s">
        <v>43</v>
      </c>
      <c r="C39" s="2045"/>
      <c r="D39" s="29" t="s">
        <v>255</v>
      </c>
      <c r="E39" s="16">
        <v>306.58840066870818</v>
      </c>
      <c r="F39" s="201">
        <v>76.5</v>
      </c>
      <c r="G39" s="209">
        <v>23454.012651156176</v>
      </c>
      <c r="H39" s="200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168">
        <v>234.54012651156188</v>
      </c>
      <c r="S39" s="212">
        <v>23454.012651156176</v>
      </c>
    </row>
    <row r="40" spans="1:22" ht="36" customHeight="1">
      <c r="A40" s="1945"/>
      <c r="B40" s="20" t="s">
        <v>256</v>
      </c>
      <c r="C40" s="2045"/>
      <c r="D40" s="29" t="s">
        <v>257</v>
      </c>
      <c r="E40" s="16">
        <v>156.95420578206742</v>
      </c>
      <c r="F40" s="201">
        <v>334</v>
      </c>
      <c r="G40" s="209">
        <v>52422.704731210521</v>
      </c>
      <c r="H40" s="200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168">
        <v>524.22704731210456</v>
      </c>
      <c r="S40" s="212">
        <v>52422.704731210506</v>
      </c>
      <c r="V40" s="538"/>
    </row>
    <row r="41" spans="1:22" ht="44.25" customHeight="1">
      <c r="A41" s="1946"/>
      <c r="B41" s="41" t="s">
        <v>44</v>
      </c>
      <c r="C41" s="2046"/>
      <c r="D41" s="34" t="s">
        <v>247</v>
      </c>
      <c r="E41" s="16">
        <v>7155.5468887154684</v>
      </c>
      <c r="F41" s="190"/>
      <c r="G41" s="209">
        <v>0</v>
      </c>
      <c r="H41" s="200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168">
        <v>0</v>
      </c>
      <c r="S41" s="212">
        <v>0</v>
      </c>
    </row>
    <row r="42" spans="1:22" ht="62.25" customHeight="1">
      <c r="A42" s="21" t="s">
        <v>45</v>
      </c>
      <c r="B42" s="22" t="s">
        <v>46</v>
      </c>
      <c r="C42" s="568"/>
      <c r="D42" s="2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22">
      <c r="A43" s="1944" t="s">
        <v>47</v>
      </c>
      <c r="B43" s="23" t="s">
        <v>48</v>
      </c>
      <c r="C43" s="569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</row>
    <row r="44" spans="1:22" ht="30.75" customHeight="1">
      <c r="A44" s="1945"/>
      <c r="B44" s="27" t="s">
        <v>49</v>
      </c>
      <c r="C44" s="558" t="s">
        <v>52</v>
      </c>
      <c r="D44" s="29" t="s">
        <v>50</v>
      </c>
      <c r="E44" s="30">
        <v>93.576840809582535</v>
      </c>
      <c r="F44" s="220">
        <v>64</v>
      </c>
      <c r="G44" s="180">
        <v>5988.9178118132822</v>
      </c>
      <c r="H44" s="166">
        <v>0.14295270517809736</v>
      </c>
      <c r="I44" s="167">
        <v>3121.66533540822</v>
      </c>
      <c r="J44" s="168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168">
        <v>59.889178118132804</v>
      </c>
      <c r="S44" s="212">
        <v>5988.9178118132822</v>
      </c>
    </row>
    <row r="45" spans="1:22" ht="24.75" customHeight="1">
      <c r="A45" s="1945"/>
      <c r="B45" s="27" t="s">
        <v>51</v>
      </c>
      <c r="C45" s="558" t="s">
        <v>52</v>
      </c>
      <c r="D45" s="29" t="s">
        <v>53</v>
      </c>
      <c r="E45" s="30">
        <v>93.576840809582535</v>
      </c>
      <c r="F45" s="220">
        <v>128</v>
      </c>
      <c r="G45" s="180">
        <v>11977.835623626564</v>
      </c>
      <c r="H45" s="166">
        <v>0.28590541035619471</v>
      </c>
      <c r="I45" s="167">
        <v>6243.33067081644</v>
      </c>
      <c r="J45" s="168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168">
        <v>119.77835623626561</v>
      </c>
      <c r="S45" s="212">
        <v>11977.835623626564</v>
      </c>
    </row>
    <row r="46" spans="1:22" ht="30" customHeight="1">
      <c r="A46" s="1945"/>
      <c r="B46" s="27" t="s">
        <v>54</v>
      </c>
      <c r="C46" s="570" t="s">
        <v>55</v>
      </c>
      <c r="D46" s="29" t="s">
        <v>56</v>
      </c>
      <c r="E46" s="30">
        <v>64.983917228876734</v>
      </c>
      <c r="F46" s="221">
        <v>12</v>
      </c>
      <c r="G46" s="180">
        <v>779.80700674652076</v>
      </c>
      <c r="H46" s="166">
        <v>1.861363348673142E-2</v>
      </c>
      <c r="I46" s="167">
        <v>406.46684054794514</v>
      </c>
      <c r="J46" s="168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168">
        <v>7.7980700674651757</v>
      </c>
      <c r="S46" s="212">
        <v>779.80700674652076</v>
      </c>
    </row>
    <row r="47" spans="1:22" ht="29.25" customHeight="1">
      <c r="A47" s="1946"/>
      <c r="B47" s="32" t="s">
        <v>57</v>
      </c>
      <c r="C47" s="571" t="s">
        <v>37</v>
      </c>
      <c r="D47" s="34" t="s">
        <v>58</v>
      </c>
      <c r="E47" s="35">
        <v>74.374665417378125</v>
      </c>
      <c r="F47" s="172">
        <v>89.600000000000009</v>
      </c>
      <c r="G47" s="189">
        <v>6663.9700213970809</v>
      </c>
      <c r="H47" s="174">
        <v>0.15906588998522669</v>
      </c>
      <c r="I47" s="167">
        <v>3405.2166033744666</v>
      </c>
      <c r="J47" s="168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168">
        <v>66.639700213970968</v>
      </c>
      <c r="S47" s="212">
        <v>6663.97002139708</v>
      </c>
    </row>
    <row r="48" spans="1:22" ht="43.5" customHeight="1">
      <c r="A48" s="222" t="s">
        <v>59</v>
      </c>
      <c r="B48" s="223" t="s">
        <v>60</v>
      </c>
      <c r="C48" s="572"/>
      <c r="D48" s="34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V48" s="538">
        <f>H36+H37+H38+H39+H40+H41+H44+H45+H46+H47</f>
        <v>2.6933806079760809</v>
      </c>
    </row>
    <row r="49" spans="1:22" ht="55.5" customHeight="1">
      <c r="A49" s="226" t="s">
        <v>61</v>
      </c>
      <c r="B49" s="18" t="s">
        <v>62</v>
      </c>
      <c r="C49" s="573"/>
      <c r="D49" s="1963" t="s">
        <v>38</v>
      </c>
      <c r="E49" s="1942">
        <v>12.24</v>
      </c>
      <c r="F49" s="1874">
        <v>3305.1</v>
      </c>
      <c r="G49" s="1892">
        <f>F49*E49</f>
        <v>40454.423999999999</v>
      </c>
      <c r="H49" s="1894">
        <f>G49/12/F49</f>
        <v>1.02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</row>
    <row r="50" spans="1:22" ht="51" customHeight="1">
      <c r="A50" s="231"/>
      <c r="B50" s="232" t="s">
        <v>63</v>
      </c>
      <c r="C50" s="57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72.75" customHeight="1">
      <c r="A51" s="238"/>
      <c r="B51" s="232" t="s">
        <v>65</v>
      </c>
      <c r="C51" s="57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 ht="36" customHeight="1">
      <c r="A52" s="238"/>
      <c r="B52" s="232" t="s">
        <v>67</v>
      </c>
      <c r="C52" s="2022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 ht="46.5" customHeight="1">
      <c r="A53" s="238"/>
      <c r="B53" s="232" t="s">
        <v>68</v>
      </c>
      <c r="C53" s="2022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69</v>
      </c>
      <c r="C54" s="2022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70</v>
      </c>
      <c r="C55" s="2022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>
      <c r="A56" s="238"/>
      <c r="B56" s="232" t="s">
        <v>71</v>
      </c>
      <c r="C56" s="2022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38.25" customHeight="1">
      <c r="A57" s="238"/>
      <c r="B57" s="232" t="s">
        <v>72</v>
      </c>
      <c r="C57" s="2022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32.25" customHeight="1">
      <c r="A58" s="238"/>
      <c r="B58" s="232" t="s">
        <v>73</v>
      </c>
      <c r="C58" s="2022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29.25" customHeight="1">
      <c r="A59" s="238"/>
      <c r="B59" s="232" t="s">
        <v>74</v>
      </c>
      <c r="C59" s="2022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22" ht="30" customHeight="1">
      <c r="A60" s="238"/>
      <c r="B60" s="232" t="s">
        <v>75</v>
      </c>
      <c r="C60" s="2022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</row>
    <row r="61" spans="1:22" ht="30.75" customHeight="1">
      <c r="A61" s="239"/>
      <c r="B61" s="240" t="s">
        <v>76</v>
      </c>
      <c r="C61" s="575" t="s">
        <v>77</v>
      </c>
      <c r="D61" s="34" t="s">
        <v>259</v>
      </c>
      <c r="E61" s="35">
        <v>2099.0528703355221</v>
      </c>
      <c r="F61" s="242">
        <v>0</v>
      </c>
      <c r="G61" s="189">
        <v>0</v>
      </c>
      <c r="H61" s="174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  <c r="V61" s="538"/>
    </row>
    <row r="62" spans="1:22" ht="45" customHeight="1">
      <c r="A62" s="226" t="s">
        <v>61</v>
      </c>
      <c r="B62" s="18" t="s">
        <v>78</v>
      </c>
      <c r="C62" s="543"/>
      <c r="D62" s="25"/>
      <c r="E62" s="25"/>
      <c r="F62" s="164"/>
      <c r="G62" s="180"/>
      <c r="H62" s="166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</row>
    <row r="63" spans="1:22">
      <c r="A63" s="1940"/>
      <c r="B63" s="243" t="s">
        <v>79</v>
      </c>
      <c r="C63" s="576"/>
      <c r="D63" s="1964" t="s">
        <v>38</v>
      </c>
      <c r="E63" s="1938">
        <v>8.1199999999999992</v>
      </c>
      <c r="F63" s="1875">
        <v>3305.1</v>
      </c>
      <c r="G63" s="1901">
        <f>F63*E63</f>
        <v>26837.411999999997</v>
      </c>
      <c r="H63" s="1902">
        <f>G63/12/F63</f>
        <v>0.67666666666666653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</row>
    <row r="64" spans="1:22" ht="77.25" customHeight="1">
      <c r="A64" s="1940"/>
      <c r="B64" s="244" t="s">
        <v>80</v>
      </c>
      <c r="C64" s="543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 ht="43.5" customHeight="1">
      <c r="A65" s="1940"/>
      <c r="B65" s="244" t="s">
        <v>81</v>
      </c>
      <c r="C65" s="2022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36" customHeight="1">
      <c r="A66" s="1940"/>
      <c r="B66" s="244" t="s">
        <v>82</v>
      </c>
      <c r="C66" s="2022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>
      <c r="A67" s="1940"/>
      <c r="B67" s="244" t="s">
        <v>83</v>
      </c>
      <c r="C67" s="2022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25.5" customHeight="1">
      <c r="A68" s="1940"/>
      <c r="B68" s="244" t="s">
        <v>84</v>
      </c>
      <c r="C68" s="2022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22" ht="31.5" customHeight="1">
      <c r="A69" s="1940"/>
      <c r="B69" s="244" t="s">
        <v>85</v>
      </c>
      <c r="C69" s="2022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</row>
    <row r="70" spans="1:22" ht="36" customHeight="1">
      <c r="A70" s="1941"/>
      <c r="B70" s="245" t="s">
        <v>76</v>
      </c>
      <c r="C70" s="577" t="s">
        <v>77</v>
      </c>
      <c r="D70" s="34" t="s">
        <v>259</v>
      </c>
      <c r="E70" s="246">
        <v>2099.0528703355221</v>
      </c>
      <c r="F70" s="242">
        <v>1</v>
      </c>
      <c r="G70" s="189">
        <v>2099.0528703355221</v>
      </c>
      <c r="H70" s="174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</row>
    <row r="71" spans="1:22">
      <c r="A71" s="1934"/>
      <c r="B71" s="247" t="s">
        <v>86</v>
      </c>
      <c r="C71" s="578"/>
      <c r="D71" s="1963" t="s">
        <v>38</v>
      </c>
      <c r="E71" s="1937">
        <v>11.58</v>
      </c>
      <c r="F71" s="1874">
        <v>3305.1</v>
      </c>
      <c r="G71" s="1892">
        <f>F71*E71</f>
        <v>38273.057999999997</v>
      </c>
      <c r="H71" s="1894">
        <f>G71/12/F71</f>
        <v>0.96499999999999997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</row>
    <row r="72" spans="1:22" ht="48" customHeight="1">
      <c r="A72" s="1935"/>
      <c r="B72" s="244" t="s">
        <v>87</v>
      </c>
      <c r="C72" s="543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>
      <c r="A73" s="1935"/>
      <c r="B73" s="244" t="s">
        <v>81</v>
      </c>
      <c r="C73" s="2022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22">
      <c r="A74" s="1935"/>
      <c r="B74" s="248"/>
      <c r="C74" s="2022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</row>
    <row r="75" spans="1:22" ht="34.5" customHeight="1">
      <c r="A75" s="1936"/>
      <c r="B75" s="249" t="s">
        <v>88</v>
      </c>
      <c r="C75" s="577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</row>
    <row r="76" spans="1:22" ht="76.5" customHeight="1">
      <c r="A76" s="253" t="s">
        <v>89</v>
      </c>
      <c r="B76" s="254" t="s">
        <v>90</v>
      </c>
      <c r="C76" s="544" t="s">
        <v>91</v>
      </c>
      <c r="D76" s="43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  <c r="V76" s="538">
        <f>H49+H63+H70+H71</f>
        <v>2.7117700902826036</v>
      </c>
    </row>
    <row r="77" spans="1:22" ht="89.25" customHeight="1">
      <c r="A77" s="1927" t="s">
        <v>95</v>
      </c>
      <c r="B77" s="178" t="s">
        <v>93</v>
      </c>
      <c r="C77" s="2032" t="s">
        <v>94</v>
      </c>
      <c r="D77" s="1963" t="s">
        <v>38</v>
      </c>
      <c r="E77" s="204"/>
      <c r="F77" s="257"/>
      <c r="G77" s="160"/>
      <c r="H77" s="157"/>
      <c r="I77" s="161"/>
      <c r="J77" s="161"/>
      <c r="K77" s="161"/>
      <c r="L77" s="161"/>
      <c r="M77" s="153"/>
      <c r="N77" s="162"/>
      <c r="O77" s="162"/>
      <c r="P77" s="162"/>
      <c r="Q77" s="162"/>
      <c r="R77" s="162"/>
      <c r="S77" s="162"/>
      <c r="V77" s="538"/>
    </row>
    <row r="78" spans="1:22">
      <c r="A78" s="1928"/>
      <c r="B78" s="258" t="s">
        <v>260</v>
      </c>
      <c r="C78" s="2022"/>
      <c r="D78" s="1964"/>
      <c r="E78" s="16">
        <v>27.733314329288419</v>
      </c>
      <c r="F78" s="259"/>
      <c r="G78" s="165">
        <v>0</v>
      </c>
      <c r="H78" s="166">
        <v>0</v>
      </c>
      <c r="I78" s="167">
        <v>0</v>
      </c>
      <c r="J78" s="167">
        <v>0</v>
      </c>
      <c r="K78" s="167">
        <v>0</v>
      </c>
      <c r="L78" s="167">
        <v>0</v>
      </c>
      <c r="M78" s="168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</row>
    <row r="79" spans="1:22">
      <c r="A79" s="1929"/>
      <c r="B79" s="260" t="s">
        <v>261</v>
      </c>
      <c r="C79" s="2033"/>
      <c r="D79" s="1974"/>
      <c r="E79" s="17">
        <v>29.09</v>
      </c>
      <c r="F79" s="262">
        <v>3305.1</v>
      </c>
      <c r="G79" s="173">
        <f>F79*E79</f>
        <v>96145.358999999997</v>
      </c>
      <c r="H79" s="174">
        <f>G79/12/F79</f>
        <v>2.4241666666666664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176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</row>
    <row r="80" spans="1:22" ht="39.75" customHeight="1">
      <c r="A80" s="263" t="s">
        <v>98</v>
      </c>
      <c r="B80" s="58" t="s">
        <v>96</v>
      </c>
      <c r="C80" s="579" t="s">
        <v>262</v>
      </c>
      <c r="D80" s="59" t="s">
        <v>97</v>
      </c>
      <c r="E80" s="60">
        <v>281.1898880555068</v>
      </c>
      <c r="F80" s="265">
        <v>0</v>
      </c>
      <c r="G80" s="189">
        <v>0</v>
      </c>
      <c r="H80" s="174">
        <v>0</v>
      </c>
      <c r="I80" s="176">
        <v>0</v>
      </c>
      <c r="J80" s="176">
        <v>0</v>
      </c>
      <c r="K80" s="176">
        <v>0</v>
      </c>
      <c r="L80" s="176">
        <v>0</v>
      </c>
      <c r="M80" s="176">
        <v>0</v>
      </c>
      <c r="N80" s="176">
        <v>0</v>
      </c>
      <c r="O80" s="176">
        <v>0</v>
      </c>
      <c r="P80" s="176">
        <v>0</v>
      </c>
      <c r="Q80" s="176">
        <v>0</v>
      </c>
      <c r="R80" s="176">
        <v>0</v>
      </c>
      <c r="S80" s="177">
        <v>0</v>
      </c>
    </row>
    <row r="81" spans="1:22">
      <c r="A81" s="266" t="s">
        <v>263</v>
      </c>
      <c r="B81" s="267" t="s">
        <v>264</v>
      </c>
      <c r="C81" s="580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</row>
    <row r="82" spans="1:22" ht="63.75" customHeight="1">
      <c r="A82" s="270" t="s">
        <v>61</v>
      </c>
      <c r="B82" s="61" t="s">
        <v>99</v>
      </c>
      <c r="C82" s="581"/>
      <c r="D82" s="271"/>
      <c r="E82" s="272"/>
      <c r="F82" s="273"/>
      <c r="G82" s="160"/>
      <c r="H82" s="157"/>
      <c r="I82" s="153"/>
      <c r="J82" s="153"/>
      <c r="K82" s="153"/>
      <c r="L82" s="153"/>
      <c r="M82" s="153"/>
      <c r="N82" s="153"/>
      <c r="O82" s="153"/>
      <c r="P82" s="153"/>
      <c r="Q82" s="153"/>
      <c r="R82" s="153"/>
      <c r="S82" s="153"/>
    </row>
    <row r="83" spans="1:22" ht="37.5" customHeight="1">
      <c r="A83" s="274"/>
      <c r="B83" s="275" t="s">
        <v>265</v>
      </c>
      <c r="C83" s="2050" t="s">
        <v>28</v>
      </c>
      <c r="D83" s="276" t="s">
        <v>266</v>
      </c>
      <c r="E83" s="277">
        <v>874.59738802622167</v>
      </c>
      <c r="F83" s="186">
        <v>2</v>
      </c>
      <c r="G83" s="165">
        <v>1749.1947760524433</v>
      </c>
      <c r="H83" s="166">
        <v>4.1752472312586969E-2</v>
      </c>
      <c r="I83" s="168">
        <v>948.12019726027393</v>
      </c>
      <c r="J83" s="168">
        <v>191.52027984657531</v>
      </c>
      <c r="K83" s="168">
        <v>0</v>
      </c>
      <c r="L83" s="168">
        <v>0</v>
      </c>
      <c r="M83" s="168">
        <v>15.597124335848175</v>
      </c>
      <c r="N83" s="168">
        <v>0</v>
      </c>
      <c r="O83" s="168">
        <v>0</v>
      </c>
      <c r="P83" s="168">
        <v>419.03769700450181</v>
      </c>
      <c r="Q83" s="168">
        <v>157.42752984471991</v>
      </c>
      <c r="R83" s="167">
        <v>17.491947760524454</v>
      </c>
      <c r="S83" s="168">
        <v>1749.1947760524433</v>
      </c>
    </row>
    <row r="84" spans="1:22">
      <c r="A84" s="274"/>
      <c r="B84" s="275" t="s">
        <v>267</v>
      </c>
      <c r="C84" s="2050"/>
      <c r="D84" s="276" t="s">
        <v>266</v>
      </c>
      <c r="E84" s="277">
        <v>655.94804101966645</v>
      </c>
      <c r="F84" s="186">
        <v>2</v>
      </c>
      <c r="G84" s="165">
        <v>1311.8960820393329</v>
      </c>
      <c r="H84" s="166">
        <v>3.1314354234440234E-2</v>
      </c>
      <c r="I84" s="168">
        <v>711.09014794520544</v>
      </c>
      <c r="J84" s="168">
        <v>143.64020988493149</v>
      </c>
      <c r="K84" s="168">
        <v>0</v>
      </c>
      <c r="L84" s="168">
        <v>0</v>
      </c>
      <c r="M84" s="168">
        <v>11.69784325188613</v>
      </c>
      <c r="N84" s="168">
        <v>0</v>
      </c>
      <c r="O84" s="168">
        <v>0</v>
      </c>
      <c r="P84" s="168">
        <v>314.27827275337643</v>
      </c>
      <c r="Q84" s="168">
        <v>118.07064738353995</v>
      </c>
      <c r="R84" s="167">
        <v>13.11896082039334</v>
      </c>
      <c r="S84" s="168">
        <v>1311.8960820393329</v>
      </c>
    </row>
    <row r="85" spans="1:22" ht="36" customHeight="1">
      <c r="A85" s="274"/>
      <c r="B85" s="275" t="s">
        <v>268</v>
      </c>
      <c r="C85" s="2050"/>
      <c r="D85" s="276" t="s">
        <v>100</v>
      </c>
      <c r="E85" s="277">
        <v>7836.3925967149507</v>
      </c>
      <c r="F85" s="186">
        <v>0.02</v>
      </c>
      <c r="G85" s="165">
        <v>156.72785193429903</v>
      </c>
      <c r="H85" s="166">
        <v>3.741021519207795E-3</v>
      </c>
      <c r="I85" s="168">
        <v>84.951569674520556</v>
      </c>
      <c r="J85" s="168">
        <v>17.160217074253154</v>
      </c>
      <c r="K85" s="168">
        <v>0</v>
      </c>
      <c r="L85" s="168">
        <v>0</v>
      </c>
      <c r="M85" s="168">
        <v>1.3975023404919966</v>
      </c>
      <c r="N85" s="168">
        <v>0</v>
      </c>
      <c r="O85" s="168">
        <v>0</v>
      </c>
      <c r="P85" s="168">
        <v>37.54577765160338</v>
      </c>
      <c r="Q85" s="168">
        <v>14.105506674086911</v>
      </c>
      <c r="R85" s="167">
        <v>1.567278519342999</v>
      </c>
      <c r="S85" s="168">
        <v>156.727851934299</v>
      </c>
    </row>
    <row r="86" spans="1:22" ht="78" customHeight="1">
      <c r="A86" s="274"/>
      <c r="B86" s="275" t="s">
        <v>269</v>
      </c>
      <c r="C86" s="2050"/>
      <c r="D86" s="276" t="s">
        <v>103</v>
      </c>
      <c r="E86" s="277">
        <v>195.90981491787375</v>
      </c>
      <c r="F86" s="186">
        <v>2</v>
      </c>
      <c r="G86" s="165">
        <v>391.81962983574749</v>
      </c>
      <c r="H86" s="166">
        <v>9.3525537980194851E-3</v>
      </c>
      <c r="I86" s="168">
        <v>212.37892418630139</v>
      </c>
      <c r="J86" s="168">
        <v>42.900542685632878</v>
      </c>
      <c r="K86" s="168">
        <v>0</v>
      </c>
      <c r="L86" s="168">
        <v>0</v>
      </c>
      <c r="M86" s="168">
        <v>3.4937558512299915</v>
      </c>
      <c r="N86" s="168">
        <v>0</v>
      </c>
      <c r="O86" s="168">
        <v>0</v>
      </c>
      <c r="P86" s="168">
        <v>93.864444129008433</v>
      </c>
      <c r="Q86" s="168">
        <v>35.263766685217277</v>
      </c>
      <c r="R86" s="167">
        <v>3.9181962983574863</v>
      </c>
      <c r="S86" s="168">
        <v>391.81962983574749</v>
      </c>
    </row>
    <row r="87" spans="1:22">
      <c r="A87" s="274"/>
      <c r="B87" s="275" t="s">
        <v>270</v>
      </c>
      <c r="C87" s="2050"/>
      <c r="D87" s="276" t="s">
        <v>101</v>
      </c>
      <c r="E87" s="277">
        <v>655.94804101966645</v>
      </c>
      <c r="F87" s="278">
        <v>24</v>
      </c>
      <c r="G87" s="165">
        <v>15742.752984471994</v>
      </c>
      <c r="H87" s="166">
        <v>0.3757722508132828</v>
      </c>
      <c r="I87" s="168">
        <v>8533.0817753424653</v>
      </c>
      <c r="J87" s="168">
        <v>1723.6825186191779</v>
      </c>
      <c r="K87" s="168">
        <v>0</v>
      </c>
      <c r="L87" s="168">
        <v>0</v>
      </c>
      <c r="M87" s="168">
        <v>140.37411902263358</v>
      </c>
      <c r="N87" s="168">
        <v>0</v>
      </c>
      <c r="O87" s="168">
        <v>0</v>
      </c>
      <c r="P87" s="168">
        <v>3771.3392730405171</v>
      </c>
      <c r="Q87" s="168">
        <v>1416.8477686024794</v>
      </c>
      <c r="R87" s="167">
        <v>157.42752984472008</v>
      </c>
      <c r="S87" s="168">
        <v>15742.752984471994</v>
      </c>
    </row>
    <row r="88" spans="1:22">
      <c r="A88" s="279"/>
      <c r="B88" s="280" t="s">
        <v>271</v>
      </c>
      <c r="C88" s="545" t="s">
        <v>272</v>
      </c>
      <c r="D88" s="282" t="s">
        <v>102</v>
      </c>
      <c r="E88" s="283">
        <v>244.88726864734221</v>
      </c>
      <c r="F88" s="186">
        <v>20</v>
      </c>
      <c r="G88" s="173">
        <v>4897.7453729468443</v>
      </c>
      <c r="H88" s="174">
        <v>0.11690692247524358</v>
      </c>
      <c r="I88" s="176">
        <v>2654.7365523287676</v>
      </c>
      <c r="J88" s="176">
        <v>536.25678357041102</v>
      </c>
      <c r="K88" s="176">
        <v>0</v>
      </c>
      <c r="L88" s="176">
        <v>0</v>
      </c>
      <c r="M88" s="176">
        <v>43.671948140374894</v>
      </c>
      <c r="N88" s="176">
        <v>0</v>
      </c>
      <c r="O88" s="176">
        <v>0</v>
      </c>
      <c r="P88" s="176">
        <v>1173.3055516126055</v>
      </c>
      <c r="Q88" s="176">
        <v>440.79708356521593</v>
      </c>
      <c r="R88" s="175">
        <v>48.977453729468721</v>
      </c>
      <c r="S88" s="176">
        <v>4897.7453729468434</v>
      </c>
    </row>
    <row r="89" spans="1:22" ht="60" customHeight="1">
      <c r="A89" s="270" t="s">
        <v>61</v>
      </c>
      <c r="B89" s="15" t="s">
        <v>104</v>
      </c>
      <c r="C89" s="560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  <c r="V89" s="538">
        <f>H79+H83+H84+H86+H87+H88</f>
        <v>2.9992652203002392</v>
      </c>
    </row>
    <row r="90" spans="1:22" ht="64.5" customHeight="1">
      <c r="A90" s="71"/>
      <c r="B90" s="20" t="s">
        <v>105</v>
      </c>
      <c r="C90" s="544" t="s">
        <v>66</v>
      </c>
      <c r="D90" s="1980"/>
      <c r="E90" s="1872">
        <v>1.79</v>
      </c>
      <c r="F90" s="1875">
        <v>3305.1</v>
      </c>
      <c r="G90" s="1901">
        <f>F90*E90</f>
        <v>5916.1289999999999</v>
      </c>
      <c r="H90" s="1902">
        <f>G90/12/F90</f>
        <v>0.14916666666666667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</row>
    <row r="91" spans="1:22" ht="36" customHeight="1">
      <c r="A91" s="71"/>
      <c r="B91" s="20" t="s">
        <v>106</v>
      </c>
      <c r="C91" s="2036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108</v>
      </c>
      <c r="C92" s="2036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109</v>
      </c>
      <c r="C93" s="2036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>
      <c r="A94" s="71"/>
      <c r="B94" s="20" t="s">
        <v>110</v>
      </c>
      <c r="C94" s="2036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>
      <c r="A95" s="71"/>
      <c r="B95" s="20" t="s">
        <v>111</v>
      </c>
      <c r="C95" s="2036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0" customHeight="1">
      <c r="A96" s="71"/>
      <c r="B96" s="20" t="s">
        <v>112</v>
      </c>
      <c r="C96" s="2036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22" ht="32.25" customHeight="1">
      <c r="A97" s="71"/>
      <c r="B97" s="20" t="s">
        <v>113</v>
      </c>
      <c r="C97" s="544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  <c r="V97" s="538"/>
    </row>
    <row r="98" spans="1:22" ht="37.5" customHeight="1">
      <c r="A98" s="134"/>
      <c r="B98" s="287" t="s">
        <v>76</v>
      </c>
      <c r="C98" s="546" t="s">
        <v>77</v>
      </c>
      <c r="D98" s="101" t="s">
        <v>259</v>
      </c>
      <c r="E98" s="288">
        <v>2099.0528703355221</v>
      </c>
      <c r="F98" s="242">
        <v>1</v>
      </c>
      <c r="G98" s="189">
        <v>2099.0528703355221</v>
      </c>
      <c r="H98" s="174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</row>
    <row r="99" spans="1:22" ht="52.5" customHeight="1">
      <c r="A99" s="289" t="s">
        <v>114</v>
      </c>
      <c r="B99" s="290" t="s">
        <v>115</v>
      </c>
      <c r="C99" s="547" t="s">
        <v>275</v>
      </c>
      <c r="D99" s="291" t="s">
        <v>116</v>
      </c>
      <c r="E99" s="292">
        <v>3.78</v>
      </c>
      <c r="F99" s="293">
        <v>3305.1</v>
      </c>
      <c r="G99" s="189">
        <f>F99*E99</f>
        <v>12493.277999999998</v>
      </c>
      <c r="H99" s="174">
        <f>G99/12/F99</f>
        <v>0.31499999999999995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176">
        <v>13209.304319999999</v>
      </c>
    </row>
    <row r="100" spans="1:22" ht="45.75" customHeight="1">
      <c r="A100" s="294" t="s">
        <v>117</v>
      </c>
      <c r="B100" s="65" t="s">
        <v>118</v>
      </c>
      <c r="C100" s="548"/>
      <c r="D100" s="37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</row>
    <row r="101" spans="1:22">
      <c r="A101" s="266" t="s">
        <v>119</v>
      </c>
      <c r="B101" s="66" t="s">
        <v>120</v>
      </c>
      <c r="C101" s="549"/>
      <c r="D101" s="67"/>
      <c r="E101" s="67"/>
      <c r="F101" s="155"/>
      <c r="G101" s="183"/>
      <c r="H101" s="15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</row>
    <row r="102" spans="1:22" ht="37.5" customHeight="1">
      <c r="A102" s="1920"/>
      <c r="B102" s="23" t="s">
        <v>121</v>
      </c>
      <c r="C102" s="2032" t="s">
        <v>276</v>
      </c>
      <c r="D102" s="1979" t="s">
        <v>122</v>
      </c>
      <c r="E102" s="297"/>
      <c r="F102" s="298"/>
      <c r="G102" s="156"/>
      <c r="H102" s="157"/>
      <c r="I102" s="153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22">
      <c r="A103" s="1921"/>
      <c r="B103" s="299" t="s">
        <v>277</v>
      </c>
      <c r="C103" s="2022"/>
      <c r="D103" s="1980"/>
      <c r="E103" s="300"/>
      <c r="F103" s="301"/>
      <c r="G103" s="180"/>
      <c r="H103" s="166"/>
      <c r="I103" s="168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22">
      <c r="A104" s="1921"/>
      <c r="B104" s="254" t="s">
        <v>278</v>
      </c>
      <c r="C104" s="2022"/>
      <c r="D104" s="1980"/>
      <c r="E104" s="300">
        <v>591.33527309869328</v>
      </c>
      <c r="F104" s="301"/>
      <c r="G104" s="180">
        <v>0</v>
      </c>
      <c r="H104" s="166">
        <v>0</v>
      </c>
      <c r="I104" s="168">
        <v>0</v>
      </c>
      <c r="J104" s="168">
        <v>0</v>
      </c>
      <c r="K104" s="168">
        <v>0</v>
      </c>
      <c r="L104" s="168">
        <v>0</v>
      </c>
      <c r="M104" s="168">
        <v>0</v>
      </c>
      <c r="N104" s="168">
        <v>0</v>
      </c>
      <c r="O104" s="168">
        <v>0</v>
      </c>
      <c r="P104" s="168">
        <v>0</v>
      </c>
      <c r="Q104" s="168">
        <v>0</v>
      </c>
      <c r="R104" s="168">
        <v>0</v>
      </c>
      <c r="S104" s="169">
        <v>0</v>
      </c>
    </row>
    <row r="105" spans="1:22">
      <c r="A105" s="1922"/>
      <c r="B105" s="254" t="s">
        <v>123</v>
      </c>
      <c r="C105" s="2033"/>
      <c r="D105" s="1981"/>
      <c r="E105" s="300">
        <v>356.0038796689081</v>
      </c>
      <c r="F105" s="302">
        <v>100.2</v>
      </c>
      <c r="G105" s="189">
        <v>35671.588742824591</v>
      </c>
      <c r="H105" s="174">
        <v>0.85146436618795329</v>
      </c>
      <c r="I105" s="168">
        <v>16697.379815423996</v>
      </c>
      <c r="J105" s="168">
        <v>3372.8707227156474</v>
      </c>
      <c r="K105" s="168">
        <v>0</v>
      </c>
      <c r="L105" s="168">
        <v>0</v>
      </c>
      <c r="M105" s="168">
        <v>226.67795396004416</v>
      </c>
      <c r="N105" s="168">
        <v>0</v>
      </c>
      <c r="O105" s="168">
        <v>0</v>
      </c>
      <c r="P105" s="168">
        <v>11807.50137644244</v>
      </c>
      <c r="Q105" s="168">
        <v>3210.4429868542134</v>
      </c>
      <c r="R105" s="168">
        <v>356.71588742824923</v>
      </c>
      <c r="S105" s="169">
        <v>35671.588742824584</v>
      </c>
    </row>
    <row r="106" spans="1:22">
      <c r="A106" s="1920"/>
      <c r="B106" s="15" t="s">
        <v>124</v>
      </c>
      <c r="C106" s="2035" t="s">
        <v>125</v>
      </c>
      <c r="D106" s="1979" t="s">
        <v>122</v>
      </c>
      <c r="E106" s="54"/>
      <c r="F106" s="303"/>
      <c r="G106" s="156"/>
      <c r="H106" s="157"/>
      <c r="I106" s="153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</row>
    <row r="107" spans="1:22">
      <c r="A107" s="1921"/>
      <c r="B107" s="70" t="s">
        <v>277</v>
      </c>
      <c r="C107" s="2036"/>
      <c r="D107" s="1980"/>
      <c r="E107" s="51"/>
      <c r="F107" s="304"/>
      <c r="G107" s="180"/>
      <c r="H107" s="166"/>
      <c r="I107" s="168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</row>
    <row r="108" spans="1:22">
      <c r="A108" s="1921"/>
      <c r="B108" s="44" t="s">
        <v>278</v>
      </c>
      <c r="C108" s="2036"/>
      <c r="D108" s="1980"/>
      <c r="E108" s="51">
        <v>69.974803896861843</v>
      </c>
      <c r="F108" s="304">
        <v>0</v>
      </c>
      <c r="G108" s="180">
        <v>0</v>
      </c>
      <c r="H108" s="166">
        <v>0</v>
      </c>
      <c r="I108" s="168">
        <v>0</v>
      </c>
      <c r="J108" s="168">
        <v>0</v>
      </c>
      <c r="K108" s="168">
        <v>0</v>
      </c>
      <c r="L108" s="168">
        <v>0</v>
      </c>
      <c r="M108" s="168">
        <v>0</v>
      </c>
      <c r="N108" s="168">
        <v>0</v>
      </c>
      <c r="O108" s="168">
        <v>0</v>
      </c>
      <c r="P108" s="168">
        <v>0</v>
      </c>
      <c r="Q108" s="168">
        <v>0</v>
      </c>
      <c r="R108" s="168">
        <v>0</v>
      </c>
      <c r="S108" s="169">
        <v>0</v>
      </c>
    </row>
    <row r="109" spans="1:22">
      <c r="A109" s="1922"/>
      <c r="B109" s="36" t="s">
        <v>123</v>
      </c>
      <c r="C109" s="2037"/>
      <c r="D109" s="1981"/>
      <c r="E109" s="102">
        <v>65.177121105322314</v>
      </c>
      <c r="F109" s="305">
        <v>100.2</v>
      </c>
      <c r="G109" s="189">
        <v>6530.7475347532963</v>
      </c>
      <c r="H109" s="174">
        <v>0.15588593069129278</v>
      </c>
      <c r="I109" s="176">
        <v>2695.937555537359</v>
      </c>
      <c r="J109" s="176">
        <v>544.57938621854646</v>
      </c>
      <c r="K109" s="176">
        <v>0</v>
      </c>
      <c r="L109" s="176">
        <v>694.13266070365091</v>
      </c>
      <c r="M109" s="176">
        <v>36.599132070335166</v>
      </c>
      <c r="N109" s="176">
        <v>0</v>
      </c>
      <c r="O109" s="176">
        <v>0</v>
      </c>
      <c r="P109" s="176">
        <v>1906.4240467480745</v>
      </c>
      <c r="Q109" s="176">
        <v>587.76727812779666</v>
      </c>
      <c r="R109" s="176">
        <v>65.307475347532574</v>
      </c>
      <c r="S109" s="177">
        <v>6530.7475347532963</v>
      </c>
      <c r="V109" s="538">
        <f>H90+H98+H99+H105+H109</f>
        <v>1.5216203871618499</v>
      </c>
    </row>
    <row r="110" spans="1:22" ht="45">
      <c r="A110" s="98"/>
      <c r="B110" s="306" t="s">
        <v>126</v>
      </c>
      <c r="C110" s="550" t="s">
        <v>127</v>
      </c>
      <c r="D110" s="90" t="s">
        <v>128</v>
      </c>
      <c r="E110" s="91">
        <v>5.4361961750246062</v>
      </c>
      <c r="F110" s="307">
        <v>288</v>
      </c>
      <c r="G110" s="189">
        <v>1565.6244984070865</v>
      </c>
      <c r="H110" s="166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</row>
    <row r="111" spans="1:22">
      <c r="A111" s="1920"/>
      <c r="B111" s="75" t="s">
        <v>129</v>
      </c>
      <c r="C111" s="2035" t="s">
        <v>28</v>
      </c>
      <c r="D111" s="1979" t="s">
        <v>130</v>
      </c>
      <c r="E111" s="308"/>
      <c r="F111" s="159"/>
      <c r="G111" s="156"/>
      <c r="H111" s="157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62"/>
    </row>
    <row r="112" spans="1:22">
      <c r="A112" s="1921"/>
      <c r="B112" s="70" t="s">
        <v>131</v>
      </c>
      <c r="C112" s="2036"/>
      <c r="D112" s="1980"/>
      <c r="E112" s="309"/>
      <c r="F112" s="164"/>
      <c r="G112" s="180"/>
      <c r="H112" s="285"/>
      <c r="I112" s="168"/>
      <c r="J112" s="168"/>
      <c r="K112" s="168"/>
      <c r="L112" s="168"/>
      <c r="M112" s="168"/>
      <c r="N112" s="168"/>
      <c r="O112" s="168"/>
      <c r="P112" s="168"/>
      <c r="Q112" s="168"/>
      <c r="R112" s="168"/>
      <c r="S112" s="169"/>
    </row>
    <row r="113" spans="1:22">
      <c r="A113" s="1921"/>
      <c r="B113" s="71" t="s">
        <v>132</v>
      </c>
      <c r="C113" s="2036"/>
      <c r="D113" s="1980"/>
      <c r="E113" s="300">
        <v>46.248656309306142</v>
      </c>
      <c r="F113" s="164">
        <v>16</v>
      </c>
      <c r="G113" s="180">
        <v>739.97850094889827</v>
      </c>
      <c r="H113" s="181">
        <v>1.7662945428240966E-2</v>
      </c>
      <c r="I113" s="168">
        <v>333.98025398356162</v>
      </c>
      <c r="J113" s="168">
        <v>67.464011304679445</v>
      </c>
      <c r="K113" s="168">
        <v>0</v>
      </c>
      <c r="L113" s="168">
        <v>23.829261832564367</v>
      </c>
      <c r="M113" s="168">
        <v>4.5340024286994529</v>
      </c>
      <c r="N113" s="168">
        <v>0</v>
      </c>
      <c r="O113" s="168">
        <v>0</v>
      </c>
      <c r="P113" s="168">
        <v>236.17312130450347</v>
      </c>
      <c r="Q113" s="168">
        <v>66.598065085400847</v>
      </c>
      <c r="R113" s="168">
        <v>7.399785009488987</v>
      </c>
      <c r="S113" s="169">
        <v>739.97850094889827</v>
      </c>
    </row>
    <row r="114" spans="1:22">
      <c r="A114" s="1923"/>
      <c r="B114" s="71" t="s">
        <v>133</v>
      </c>
      <c r="C114" s="2038"/>
      <c r="D114" s="1982"/>
      <c r="E114" s="300">
        <v>60.08812590028554</v>
      </c>
      <c r="F114" s="172"/>
      <c r="G114" s="189">
        <v>0</v>
      </c>
      <c r="H114" s="174">
        <v>0</v>
      </c>
      <c r="I114" s="176">
        <v>0</v>
      </c>
      <c r="J114" s="176">
        <v>0</v>
      </c>
      <c r="K114" s="176">
        <v>0</v>
      </c>
      <c r="L114" s="176">
        <v>0</v>
      </c>
      <c r="M114" s="176">
        <v>0</v>
      </c>
      <c r="N114" s="176">
        <v>0</v>
      </c>
      <c r="O114" s="176">
        <v>0</v>
      </c>
      <c r="P114" s="176">
        <v>0</v>
      </c>
      <c r="Q114" s="176">
        <v>0</v>
      </c>
      <c r="R114" s="176">
        <v>0</v>
      </c>
      <c r="S114" s="177">
        <v>0</v>
      </c>
    </row>
    <row r="115" spans="1:22" ht="26.25">
      <c r="A115" s="1910"/>
      <c r="B115" s="310" t="s">
        <v>134</v>
      </c>
      <c r="C115" s="2039" t="s">
        <v>127</v>
      </c>
      <c r="D115" s="76"/>
      <c r="E115" s="311"/>
      <c r="F115" s="164"/>
      <c r="G115" s="156"/>
      <c r="H115" s="166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</row>
    <row r="116" spans="1:22">
      <c r="A116" s="1911"/>
      <c r="B116" s="312" t="s">
        <v>135</v>
      </c>
      <c r="C116" s="2040"/>
      <c r="D116" s="1969" t="s">
        <v>136</v>
      </c>
      <c r="E116" s="313">
        <v>7.5393229960860495</v>
      </c>
      <c r="F116" s="220">
        <v>456</v>
      </c>
      <c r="G116" s="180">
        <v>3437.9312862152387</v>
      </c>
      <c r="H116" s="166">
        <v>8.2061833710835794E-2</v>
      </c>
      <c r="I116" s="168">
        <v>1493.4099805282192</v>
      </c>
      <c r="J116" s="168">
        <v>301.66881606670023</v>
      </c>
      <c r="K116" s="168">
        <v>0</v>
      </c>
      <c r="L116" s="168">
        <v>222.7250068573091</v>
      </c>
      <c r="M116" s="168">
        <v>20.274026377296607</v>
      </c>
      <c r="N116" s="168">
        <v>0</v>
      </c>
      <c r="O116" s="168">
        <v>0</v>
      </c>
      <c r="P116" s="168">
        <v>1056.0603277641894</v>
      </c>
      <c r="Q116" s="168">
        <v>309.41381575937152</v>
      </c>
      <c r="R116" s="168">
        <v>34.379312862152482</v>
      </c>
      <c r="S116" s="169">
        <v>3437.9312862152387</v>
      </c>
    </row>
    <row r="117" spans="1:22">
      <c r="A117" s="1911"/>
      <c r="B117" s="312" t="s">
        <v>137</v>
      </c>
      <c r="C117" s="2040"/>
      <c r="D117" s="1969"/>
      <c r="E117" s="313">
        <v>11.076076336003007</v>
      </c>
      <c r="F117" s="164">
        <v>14.1</v>
      </c>
      <c r="G117" s="180">
        <v>156.1726763376424</v>
      </c>
      <c r="H117" s="181">
        <v>3.7277697338461081E-3</v>
      </c>
      <c r="I117" s="168">
        <v>69.520437135780824</v>
      </c>
      <c r="J117" s="168">
        <v>14.043128301427725</v>
      </c>
      <c r="K117" s="168">
        <v>0</v>
      </c>
      <c r="L117" s="168">
        <v>6.8868916594036369</v>
      </c>
      <c r="M117" s="168">
        <v>0.94378582882744988</v>
      </c>
      <c r="N117" s="168">
        <v>0</v>
      </c>
      <c r="O117" s="168">
        <v>0</v>
      </c>
      <c r="P117" s="168">
        <v>49.161165778438509</v>
      </c>
      <c r="Q117" s="168">
        <v>14.055540870387818</v>
      </c>
      <c r="R117" s="168">
        <v>1.5617267633764367</v>
      </c>
      <c r="S117" s="169">
        <v>156.1726763376424</v>
      </c>
    </row>
    <row r="118" spans="1:22">
      <c r="A118" s="1911"/>
      <c r="B118" s="312" t="s">
        <v>138</v>
      </c>
      <c r="C118" s="2040"/>
      <c r="D118" s="1969"/>
      <c r="E118" s="313">
        <v>10.999190393830897</v>
      </c>
      <c r="F118" s="314">
        <v>6.24</v>
      </c>
      <c r="G118" s="180">
        <v>68.634948057504801</v>
      </c>
      <c r="H118" s="181">
        <v>1.6382845453689467E-3</v>
      </c>
      <c r="I118" s="168">
        <v>30.541918398772602</v>
      </c>
      <c r="J118" s="168">
        <v>6.1694675165520652</v>
      </c>
      <c r="K118" s="168">
        <v>0</v>
      </c>
      <c r="L118" s="168">
        <v>3.047815883310546</v>
      </c>
      <c r="M118" s="168">
        <v>0.41462670485899839</v>
      </c>
      <c r="N118" s="168">
        <v>0</v>
      </c>
      <c r="O118" s="168">
        <v>0</v>
      </c>
      <c r="P118" s="168">
        <v>21.597624748260113</v>
      </c>
      <c r="Q118" s="168">
        <v>6.1771453251754327</v>
      </c>
      <c r="R118" s="168">
        <v>0.68634948057505352</v>
      </c>
      <c r="S118" s="169">
        <v>68.634948057504815</v>
      </c>
    </row>
    <row r="119" spans="1:22">
      <c r="A119" s="1911"/>
      <c r="B119" s="312" t="s">
        <v>139</v>
      </c>
      <c r="C119" s="2040"/>
      <c r="D119" s="1969"/>
      <c r="E119" s="313">
        <v>10.61476068297036</v>
      </c>
      <c r="F119" s="314"/>
      <c r="G119" s="180">
        <v>0</v>
      </c>
      <c r="H119" s="166">
        <v>0</v>
      </c>
      <c r="I119" s="168">
        <v>0</v>
      </c>
      <c r="J119" s="168">
        <v>0</v>
      </c>
      <c r="K119" s="168">
        <v>0</v>
      </c>
      <c r="L119" s="168">
        <v>0</v>
      </c>
      <c r="M119" s="168">
        <v>0</v>
      </c>
      <c r="N119" s="168">
        <v>0</v>
      </c>
      <c r="O119" s="168">
        <v>0</v>
      </c>
      <c r="P119" s="168">
        <v>0</v>
      </c>
      <c r="Q119" s="168">
        <v>0</v>
      </c>
      <c r="R119" s="168">
        <v>0</v>
      </c>
      <c r="S119" s="169">
        <v>0</v>
      </c>
    </row>
    <row r="120" spans="1:22">
      <c r="A120" s="1911"/>
      <c r="B120" s="312" t="s">
        <v>140</v>
      </c>
      <c r="C120" s="2040"/>
      <c r="D120" s="1969"/>
      <c r="E120" s="313">
        <v>7.0780073430534012</v>
      </c>
      <c r="F120" s="314">
        <v>3.6</v>
      </c>
      <c r="G120" s="180">
        <v>25.480826434992245</v>
      </c>
      <c r="H120" s="315">
        <v>6.0821557141270063E-4</v>
      </c>
      <c r="I120" s="168">
        <v>11.012710961095889</v>
      </c>
      <c r="J120" s="168">
        <v>2.2245676141413697</v>
      </c>
      <c r="K120" s="168">
        <v>0</v>
      </c>
      <c r="L120" s="168">
        <v>1.7583553172945456</v>
      </c>
      <c r="M120" s="168">
        <v>0.14950482146358113</v>
      </c>
      <c r="N120" s="168">
        <v>0</v>
      </c>
      <c r="O120" s="168">
        <v>0</v>
      </c>
      <c r="P120" s="168">
        <v>7.7876050774976369</v>
      </c>
      <c r="Q120" s="168">
        <v>2.293274379149302</v>
      </c>
      <c r="R120" s="168">
        <v>0.25480826434992238</v>
      </c>
      <c r="S120" s="169">
        <v>25.480826434992249</v>
      </c>
      <c r="V120" s="538"/>
    </row>
    <row r="121" spans="1:22">
      <c r="A121" s="1911"/>
      <c r="B121" s="312" t="s">
        <v>141</v>
      </c>
      <c r="C121" s="2040"/>
      <c r="D121" s="1969"/>
      <c r="E121" s="313">
        <v>13.69019836985467</v>
      </c>
      <c r="F121" s="314">
        <v>7.1</v>
      </c>
      <c r="G121" s="180">
        <v>97.200408425968149</v>
      </c>
      <c r="H121" s="181">
        <v>2.320128905676371E-3</v>
      </c>
      <c r="I121" s="168">
        <v>43.694550254465753</v>
      </c>
      <c r="J121" s="168">
        <v>8.8262991514020808</v>
      </c>
      <c r="K121" s="168">
        <v>0</v>
      </c>
      <c r="L121" s="168">
        <v>3.4678674313309092</v>
      </c>
      <c r="M121" s="168">
        <v>0.5931823651599144</v>
      </c>
      <c r="N121" s="168">
        <v>0</v>
      </c>
      <c r="O121" s="168">
        <v>0</v>
      </c>
      <c r="P121" s="168">
        <v>30.89846838101268</v>
      </c>
      <c r="Q121" s="168">
        <v>8.7480367583371343</v>
      </c>
      <c r="R121" s="168">
        <v>0.97200408425968154</v>
      </c>
      <c r="S121" s="169">
        <v>97.200408425968149</v>
      </c>
    </row>
    <row r="122" spans="1:22">
      <c r="A122" s="1911"/>
      <c r="B122" s="312" t="s">
        <v>142</v>
      </c>
      <c r="C122" s="2040"/>
      <c r="D122" s="1969"/>
      <c r="E122" s="313">
        <v>5.4634025574391396</v>
      </c>
      <c r="F122" s="314">
        <v>9.6</v>
      </c>
      <c r="G122" s="180">
        <v>52.448664551415739</v>
      </c>
      <c r="H122" s="315">
        <v>1.2519254256276671E-3</v>
      </c>
      <c r="I122" s="168">
        <v>22.111796125808215</v>
      </c>
      <c r="J122" s="168">
        <v>4.4665828174132596</v>
      </c>
      <c r="K122" s="168">
        <v>0</v>
      </c>
      <c r="L122" s="168">
        <v>4.6889475127854547</v>
      </c>
      <c r="M122" s="168">
        <v>0.30018222976217074</v>
      </c>
      <c r="N122" s="168">
        <v>0</v>
      </c>
      <c r="O122" s="168">
        <v>0</v>
      </c>
      <c r="P122" s="168">
        <v>15.636289410505059</v>
      </c>
      <c r="Q122" s="168">
        <v>4.7203798096274161</v>
      </c>
      <c r="R122" s="168">
        <v>0.52448664551416002</v>
      </c>
      <c r="S122" s="169">
        <v>52.448664551415732</v>
      </c>
    </row>
    <row r="123" spans="1:22">
      <c r="A123" s="1911"/>
      <c r="B123" s="312" t="s">
        <v>143</v>
      </c>
      <c r="C123" s="2040"/>
      <c r="D123" s="1969"/>
      <c r="E123" s="313">
        <v>6.7704635743649728</v>
      </c>
      <c r="F123" s="314">
        <v>16.2</v>
      </c>
      <c r="G123" s="180">
        <v>109.68150990471256</v>
      </c>
      <c r="H123" s="181">
        <v>2.6180470398123033E-3</v>
      </c>
      <c r="I123" s="168">
        <v>47.225095827287674</v>
      </c>
      <c r="J123" s="168">
        <v>9.539469357112111</v>
      </c>
      <c r="K123" s="168">
        <v>0</v>
      </c>
      <c r="L123" s="168">
        <v>7.9125989278254547</v>
      </c>
      <c r="M123" s="168">
        <v>0.64111185204088605</v>
      </c>
      <c r="N123" s="168">
        <v>0</v>
      </c>
      <c r="O123" s="168">
        <v>0</v>
      </c>
      <c r="P123" s="168">
        <v>33.395082949975162</v>
      </c>
      <c r="Q123" s="168">
        <v>9.8713358914241294</v>
      </c>
      <c r="R123" s="168">
        <v>1.0968150990471224</v>
      </c>
      <c r="S123" s="169">
        <v>109.68150990471253</v>
      </c>
    </row>
    <row r="124" spans="1:22">
      <c r="A124" s="1912"/>
      <c r="B124" s="316" t="s">
        <v>144</v>
      </c>
      <c r="C124" s="2041"/>
      <c r="D124" s="77" t="s">
        <v>145</v>
      </c>
      <c r="E124" s="313">
        <v>4.2875164418998795</v>
      </c>
      <c r="F124" s="317">
        <v>20</v>
      </c>
      <c r="G124" s="189">
        <v>85.750328837997586</v>
      </c>
      <c r="H124" s="318">
        <v>2.0468207884108041E-3</v>
      </c>
      <c r="I124" s="176">
        <v>38.868391627397251</v>
      </c>
      <c r="J124" s="176">
        <v>7.8514151087342459</v>
      </c>
      <c r="K124" s="176">
        <v>0</v>
      </c>
      <c r="L124" s="176">
        <v>2.442160162909091</v>
      </c>
      <c r="M124" s="176">
        <v>0.52766407575381569</v>
      </c>
      <c r="N124" s="176">
        <v>0</v>
      </c>
      <c r="O124" s="176">
        <v>0</v>
      </c>
      <c r="P124" s="176">
        <v>27.485664979403417</v>
      </c>
      <c r="Q124" s="176">
        <v>7.7175295954197836</v>
      </c>
      <c r="R124" s="176">
        <v>0.85750328837997358</v>
      </c>
      <c r="S124" s="177">
        <v>85.750328837997586</v>
      </c>
    </row>
    <row r="125" spans="1:22" ht="43.5" customHeight="1">
      <c r="A125" s="319"/>
      <c r="B125" s="78" t="s">
        <v>279</v>
      </c>
      <c r="C125" s="551" t="s">
        <v>280</v>
      </c>
      <c r="D125" s="74" t="s">
        <v>136</v>
      </c>
      <c r="E125" s="320">
        <v>6.8046462640048935</v>
      </c>
      <c r="F125" s="321">
        <v>610.70000000000005</v>
      </c>
      <c r="G125" s="209">
        <f>F125*E125</f>
        <v>4155.5974734277888</v>
      </c>
      <c r="H125" s="166">
        <f>G125/12/F125</f>
        <v>0.56705385533374109</v>
      </c>
      <c r="I125" s="168">
        <v>1654.238747662027</v>
      </c>
      <c r="J125" s="168">
        <v>334.15622702772947</v>
      </c>
      <c r="K125" s="168">
        <v>0</v>
      </c>
      <c r="L125" s="168">
        <v>702.84795436693014</v>
      </c>
      <c r="M125" s="168">
        <v>48.644726866555501</v>
      </c>
      <c r="N125" s="168">
        <v>0</v>
      </c>
      <c r="O125" s="168">
        <v>0</v>
      </c>
      <c r="P125" s="168">
        <v>1169.7899015234095</v>
      </c>
      <c r="Q125" s="168">
        <v>390.96775574466517</v>
      </c>
      <c r="R125" s="168">
        <v>43.440861749407105</v>
      </c>
      <c r="S125" s="169">
        <v>4344.086174940724</v>
      </c>
    </row>
    <row r="126" spans="1:22" ht="36.75" customHeight="1">
      <c r="A126" s="1916"/>
      <c r="B126" s="69" t="s">
        <v>146</v>
      </c>
      <c r="C126" s="2042" t="s">
        <v>147</v>
      </c>
      <c r="D126" s="1968" t="s">
        <v>148</v>
      </c>
      <c r="E126" s="322"/>
      <c r="F126" s="155"/>
      <c r="G126" s="323"/>
      <c r="H126" s="183"/>
      <c r="I126" s="153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22">
      <c r="A127" s="1911"/>
      <c r="B127" s="46" t="s">
        <v>149</v>
      </c>
      <c r="C127" s="2040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70" t="s">
        <v>13</v>
      </c>
      <c r="C128" s="2040"/>
      <c r="D128" s="1969"/>
      <c r="E128" s="49"/>
      <c r="F128" s="304"/>
      <c r="G128" s="165"/>
      <c r="H128" s="166"/>
      <c r="I128" s="168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>
      <c r="A129" s="1911"/>
      <c r="B129" s="50" t="s">
        <v>150</v>
      </c>
      <c r="C129" s="2040"/>
      <c r="D129" s="1969"/>
      <c r="E129" s="49">
        <v>1.67</v>
      </c>
      <c r="F129" s="304">
        <v>930</v>
      </c>
      <c r="G129" s="165">
        <f>F129*E129</f>
        <v>1553.1</v>
      </c>
      <c r="H129" s="166">
        <f>G129/12/F99</f>
        <v>3.9159178239690173E-2</v>
      </c>
      <c r="I129" s="168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</row>
    <row r="130" spans="1:22">
      <c r="A130" s="1911"/>
      <c r="B130" s="50" t="s">
        <v>151</v>
      </c>
      <c r="C130" s="2040"/>
      <c r="D130" s="1969"/>
      <c r="E130" s="49">
        <v>1.6744097760441321</v>
      </c>
      <c r="F130" s="304"/>
      <c r="G130" s="165">
        <f t="shared" ref="G130:G134" si="0">F130*E130</f>
        <v>0</v>
      </c>
      <c r="H130" s="166"/>
      <c r="I130" s="168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</row>
    <row r="131" spans="1:22">
      <c r="A131" s="1911"/>
      <c r="B131" s="46" t="s">
        <v>152</v>
      </c>
      <c r="C131" s="2040" t="s">
        <v>153</v>
      </c>
      <c r="D131" s="1969"/>
      <c r="E131" s="49"/>
      <c r="F131" s="304"/>
      <c r="G131" s="165">
        <f t="shared" si="0"/>
        <v>0</v>
      </c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22">
      <c r="A132" s="1911"/>
      <c r="B132" s="70" t="s">
        <v>13</v>
      </c>
      <c r="C132" s="2040"/>
      <c r="D132" s="1969"/>
      <c r="E132" s="49"/>
      <c r="F132" s="304"/>
      <c r="G132" s="165">
        <f t="shared" si="0"/>
        <v>0</v>
      </c>
      <c r="H132" s="166"/>
      <c r="I132" s="168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2">
      <c r="A133" s="1911"/>
      <c r="B133" s="50" t="s">
        <v>150</v>
      </c>
      <c r="C133" s="2040"/>
      <c r="D133" s="1969"/>
      <c r="E133" s="49">
        <v>7.44</v>
      </c>
      <c r="F133" s="304">
        <v>930</v>
      </c>
      <c r="G133" s="165">
        <f t="shared" si="0"/>
        <v>6919.2000000000007</v>
      </c>
      <c r="H133" s="166">
        <f>G133/12/F99</f>
        <v>0.1744576563492784</v>
      </c>
      <c r="I133" s="168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</row>
    <row r="134" spans="1:22">
      <c r="A134" s="1917"/>
      <c r="B134" s="50" t="s">
        <v>151</v>
      </c>
      <c r="C134" s="2043"/>
      <c r="D134" s="1970"/>
      <c r="E134" s="91">
        <v>11.162731840294214</v>
      </c>
      <c r="F134" s="305">
        <v>0</v>
      </c>
      <c r="G134" s="165">
        <f t="shared" si="0"/>
        <v>0</v>
      </c>
      <c r="H134" s="174">
        <v>0</v>
      </c>
      <c r="I134" s="176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</row>
    <row r="135" spans="1:22" ht="38.25" customHeight="1">
      <c r="A135" s="324" t="s">
        <v>154</v>
      </c>
      <c r="B135" s="61" t="s">
        <v>155</v>
      </c>
      <c r="C135" s="552"/>
      <c r="D135" s="81"/>
      <c r="E135" s="50"/>
      <c r="F135" s="201"/>
      <c r="G135" s="285"/>
      <c r="H135" s="285"/>
      <c r="I135" s="176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</row>
    <row r="136" spans="1:22">
      <c r="A136" s="82"/>
      <c r="B136" s="83" t="s">
        <v>156</v>
      </c>
      <c r="C136" s="553"/>
      <c r="D136" s="85"/>
      <c r="E136" s="325"/>
      <c r="F136" s="155"/>
      <c r="G136" s="295"/>
      <c r="H136" s="295"/>
      <c r="I136" s="168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</row>
    <row r="137" spans="1:22">
      <c r="A137" s="1903"/>
      <c r="B137" s="326" t="s">
        <v>157</v>
      </c>
      <c r="C137" s="554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153"/>
      <c r="P137" s="162"/>
      <c r="Q137" s="162"/>
      <c r="R137" s="153"/>
      <c r="S137" s="162"/>
      <c r="V137" s="563">
        <f>H110+H113+H116+H117+H118+H120+H121+H122+H123+H124+H125+H129+H133</f>
        <v>0.93197739554736247</v>
      </c>
    </row>
    <row r="138" spans="1:22" ht="39.75" customHeight="1">
      <c r="A138" s="1904"/>
      <c r="B138" s="330" t="s">
        <v>160</v>
      </c>
      <c r="C138" s="2022" t="s">
        <v>158</v>
      </c>
      <c r="D138" s="1980"/>
      <c r="E138" s="331">
        <v>52.273514466000215</v>
      </c>
      <c r="F138" s="304">
        <v>243.2</v>
      </c>
      <c r="G138" s="332">
        <v>12712.918718131252</v>
      </c>
      <c r="H138" s="166">
        <v>0.30345150469111032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168">
        <v>127.1291871813121</v>
      </c>
      <c r="S138" s="169">
        <v>12712.91871813125</v>
      </c>
    </row>
    <row r="139" spans="1:22" ht="28.5" customHeight="1">
      <c r="A139" s="1904"/>
      <c r="B139" s="333" t="s">
        <v>161</v>
      </c>
      <c r="C139" s="2022"/>
      <c r="D139" s="1980"/>
      <c r="E139" s="331">
        <v>71.876082390750284</v>
      </c>
      <c r="F139" s="304">
        <v>0</v>
      </c>
      <c r="G139" s="332">
        <v>0</v>
      </c>
      <c r="H139" s="166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168">
        <v>0</v>
      </c>
      <c r="S139" s="169">
        <v>0</v>
      </c>
    </row>
    <row r="140" spans="1:22">
      <c r="A140" s="1904"/>
      <c r="B140" s="334" t="s">
        <v>162</v>
      </c>
      <c r="C140" s="2022"/>
      <c r="D140" s="1980"/>
      <c r="E140" s="331">
        <v>84.944461007250325</v>
      </c>
      <c r="F140" s="304">
        <v>69</v>
      </c>
      <c r="G140" s="332">
        <v>5861.1678095002726</v>
      </c>
      <c r="H140" s="166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168">
        <v>58.61167809500224</v>
      </c>
      <c r="S140" s="169">
        <v>5861.1678095002726</v>
      </c>
    </row>
    <row r="141" spans="1:22">
      <c r="A141" s="1904"/>
      <c r="B141" s="334" t="s">
        <v>163</v>
      </c>
      <c r="C141" s="555" t="s">
        <v>158</v>
      </c>
      <c r="D141" s="1980"/>
      <c r="E141" s="331">
        <v>25.156628836762597</v>
      </c>
      <c r="F141" s="304">
        <v>86</v>
      </c>
      <c r="G141" s="332">
        <v>2163.4700799615835</v>
      </c>
      <c r="H141" s="166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168">
        <v>21.634700799615832</v>
      </c>
      <c r="S141" s="169">
        <v>2163.4700799615835</v>
      </c>
    </row>
    <row r="142" spans="1:22" ht="22.5">
      <c r="A142" s="1904"/>
      <c r="B142" s="334" t="s">
        <v>164</v>
      </c>
      <c r="C142" s="555" t="s">
        <v>281</v>
      </c>
      <c r="D142" s="43" t="s">
        <v>165</v>
      </c>
      <c r="E142" s="331">
        <v>8.9204570443607221</v>
      </c>
      <c r="F142" s="304">
        <v>86</v>
      </c>
      <c r="G142" s="332">
        <v>767.15930581502209</v>
      </c>
      <c r="H142" s="166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168">
        <v>7.6715930581502647</v>
      </c>
      <c r="S142" s="169">
        <v>767.15930581502209</v>
      </c>
    </row>
    <row r="143" spans="1:22" ht="33.75">
      <c r="A143" s="1904"/>
      <c r="B143" s="334" t="s">
        <v>166</v>
      </c>
      <c r="C143" s="555" t="s">
        <v>167</v>
      </c>
      <c r="D143" s="88" t="s">
        <v>168</v>
      </c>
      <c r="E143" s="331">
        <v>5.0833777838758669</v>
      </c>
      <c r="F143" s="304">
        <v>86</v>
      </c>
      <c r="G143" s="332">
        <v>437.17048941332456</v>
      </c>
      <c r="H143" s="166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168">
        <v>4.3717048941332282</v>
      </c>
      <c r="S143" s="169">
        <v>437.17048941332462</v>
      </c>
    </row>
    <row r="144" spans="1:22">
      <c r="A144" s="1904"/>
      <c r="B144" s="336" t="s">
        <v>169</v>
      </c>
      <c r="C144" s="2027" t="s">
        <v>37</v>
      </c>
      <c r="D144" s="88" t="s">
        <v>170</v>
      </c>
      <c r="E144" s="331">
        <v>174.42962983887779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6" t="s">
        <v>171</v>
      </c>
      <c r="C145" s="2027"/>
      <c r="D145" s="88" t="s">
        <v>172</v>
      </c>
      <c r="E145" s="331">
        <v>41.863111161330671</v>
      </c>
      <c r="F145" s="304">
        <v>0.1</v>
      </c>
      <c r="G145" s="332">
        <v>4.1863111161330675</v>
      </c>
      <c r="H145" s="166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168">
        <v>4.1863111161330839E-2</v>
      </c>
      <c r="S145" s="169">
        <v>4.1863111161330675</v>
      </c>
    </row>
    <row r="146" spans="1:22">
      <c r="A146" s="1904"/>
      <c r="B146" s="336" t="s">
        <v>282</v>
      </c>
      <c r="C146" s="2027"/>
      <c r="D146" s="88" t="s">
        <v>170</v>
      </c>
      <c r="E146" s="331">
        <v>7484.6018673159369</v>
      </c>
      <c r="F146" s="304"/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1904"/>
      <c r="B147" s="334" t="s">
        <v>173</v>
      </c>
      <c r="C147" s="555" t="s">
        <v>9</v>
      </c>
      <c r="D147" s="43" t="s">
        <v>174</v>
      </c>
      <c r="E147" s="331">
        <v>275.7512716512706</v>
      </c>
      <c r="F147" s="304">
        <v>2</v>
      </c>
      <c r="G147" s="332">
        <v>551.5025433025412</v>
      </c>
      <c r="H147" s="166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168">
        <v>5.5150254330254711</v>
      </c>
      <c r="S147" s="169">
        <v>551.5025433025412</v>
      </c>
    </row>
    <row r="148" spans="1:22">
      <c r="A148" s="1905"/>
      <c r="B148" s="337" t="s">
        <v>175</v>
      </c>
      <c r="C148" s="556" t="s">
        <v>125</v>
      </c>
      <c r="D148" s="90" t="s">
        <v>176</v>
      </c>
      <c r="E148" s="331">
        <v>277.75200811317757</v>
      </c>
      <c r="F148" s="305">
        <v>0</v>
      </c>
      <c r="G148" s="332">
        <v>0</v>
      </c>
      <c r="H148" s="166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168">
        <v>0</v>
      </c>
      <c r="S148" s="169">
        <v>0</v>
      </c>
    </row>
    <row r="149" spans="1:22">
      <c r="A149" s="339"/>
      <c r="B149" s="340" t="s">
        <v>177</v>
      </c>
      <c r="C149" s="546"/>
      <c r="D149" s="101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</row>
    <row r="150" spans="1:22" ht="29.25">
      <c r="A150" s="1908"/>
      <c r="B150" s="1909" t="s">
        <v>178</v>
      </c>
      <c r="C150" s="557" t="s">
        <v>179</v>
      </c>
      <c r="D150" s="1979" t="s">
        <v>159</v>
      </c>
      <c r="E150" s="1897">
        <v>54.567402534595601</v>
      </c>
      <c r="F150" s="1890">
        <v>243.2</v>
      </c>
      <c r="G150" s="1892">
        <v>13270.792296413649</v>
      </c>
      <c r="H150" s="1894">
        <v>0.31676768962948865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  <c r="V150" s="538"/>
    </row>
    <row r="151" spans="1:22" ht="29.25">
      <c r="A151" s="1885"/>
      <c r="B151" s="1886"/>
      <c r="C151" s="55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</row>
    <row r="152" spans="1:22" ht="29.25">
      <c r="A152" s="1885"/>
      <c r="B152" s="1886"/>
      <c r="C152" s="55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9.25">
      <c r="A153" s="1885"/>
      <c r="B153" s="1886" t="s">
        <v>182</v>
      </c>
      <c r="C153" s="55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</row>
    <row r="154" spans="1:22" ht="29.25">
      <c r="A154" s="1885"/>
      <c r="B154" s="1886"/>
      <c r="C154" s="55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9.25">
      <c r="A155" s="1885"/>
      <c r="B155" s="1886" t="s">
        <v>183</v>
      </c>
      <c r="C155" s="558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</row>
    <row r="156" spans="1:22" ht="29.25">
      <c r="A156" s="1885"/>
      <c r="B156" s="1887"/>
      <c r="C156" s="55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</row>
    <row r="157" spans="1:22" ht="42.75" customHeight="1">
      <c r="A157" s="94"/>
      <c r="B157" s="73" t="s">
        <v>185</v>
      </c>
      <c r="C157" s="558" t="s">
        <v>37</v>
      </c>
      <c r="D157" s="1981"/>
      <c r="E157" s="72">
        <v>27.345040250096812</v>
      </c>
      <c r="F157" s="305">
        <v>243.2</v>
      </c>
      <c r="G157" s="350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</row>
    <row r="158" spans="1:22">
      <c r="A158" s="339"/>
      <c r="B158" s="353" t="s">
        <v>186</v>
      </c>
      <c r="C158" s="559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</row>
    <row r="159" spans="1:22">
      <c r="A159" s="95"/>
      <c r="B159" s="44" t="s">
        <v>283</v>
      </c>
      <c r="C159" s="542"/>
      <c r="D159" s="45"/>
      <c r="E159" s="1871">
        <v>33.239999999999995</v>
      </c>
      <c r="F159" s="1874">
        <v>3305.1</v>
      </c>
      <c r="G159" s="1877">
        <f>F159*E159</f>
        <v>109861.52399999998</v>
      </c>
      <c r="H159" s="1880">
        <f>G159/12/F159</f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</row>
    <row r="160" spans="1:22">
      <c r="A160" s="95"/>
      <c r="B160" s="96" t="s">
        <v>187</v>
      </c>
      <c r="C160" s="543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  <c r="V160" s="538">
        <f>H138+H140+H141+H142+H143+H147+H150+H155+H157+H159</f>
        <v>3.8056653838277525</v>
      </c>
    </row>
    <row r="161" spans="1:22">
      <c r="A161" s="95"/>
      <c r="B161" s="96" t="s">
        <v>188</v>
      </c>
      <c r="C161" s="544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</row>
    <row r="162" spans="1:22" ht="67.5">
      <c r="A162" s="95"/>
      <c r="B162" s="96" t="s">
        <v>284</v>
      </c>
      <c r="C162" s="544" t="s">
        <v>37</v>
      </c>
      <c r="D162" s="43" t="s">
        <v>285</v>
      </c>
      <c r="E162" s="288">
        <v>8.3100851585473876</v>
      </c>
      <c r="F162" s="172"/>
      <c r="G162" s="3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3.75">
      <c r="A163" s="42"/>
      <c r="B163" s="44" t="s">
        <v>189</v>
      </c>
      <c r="C163" s="544" t="s">
        <v>190</v>
      </c>
      <c r="D163" s="43" t="s">
        <v>191</v>
      </c>
      <c r="E163" s="57">
        <v>866.68268745943726</v>
      </c>
      <c r="F163" s="363">
        <v>3.3</v>
      </c>
      <c r="G163" s="150">
        <v>2860.0528686161429</v>
      </c>
      <c r="H163" s="203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</row>
    <row r="164" spans="1:22">
      <c r="A164" s="42"/>
      <c r="B164" s="44" t="s">
        <v>192</v>
      </c>
      <c r="C164" s="544" t="s">
        <v>193</v>
      </c>
      <c r="D164" s="43" t="s">
        <v>176</v>
      </c>
      <c r="E164" s="57">
        <v>1103.5581247806338</v>
      </c>
      <c r="F164" s="363">
        <v>0</v>
      </c>
      <c r="G164" s="150">
        <v>0</v>
      </c>
      <c r="H164" s="203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</row>
    <row r="165" spans="1:22" ht="38.25">
      <c r="A165" s="42"/>
      <c r="B165" s="44" t="s">
        <v>194</v>
      </c>
      <c r="C165" s="544" t="s">
        <v>158</v>
      </c>
      <c r="D165" s="43" t="s">
        <v>195</v>
      </c>
      <c r="E165" s="54">
        <v>264.72049743690388</v>
      </c>
      <c r="F165" s="155">
        <v>76.5</v>
      </c>
      <c r="G165" s="156">
        <v>20251.118053923146</v>
      </c>
      <c r="H165" s="200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  <c r="V165" s="538"/>
    </row>
    <row r="166" spans="1:22" ht="49.5" customHeight="1">
      <c r="A166" s="1868" t="s">
        <v>196</v>
      </c>
      <c r="B166" s="364" t="s">
        <v>286</v>
      </c>
      <c r="C166" s="2035" t="s">
        <v>197</v>
      </c>
      <c r="D166" s="1979" t="s">
        <v>198</v>
      </c>
      <c r="E166" s="39"/>
      <c r="F166" s="257"/>
      <c r="G166" s="160"/>
      <c r="H166" s="194"/>
      <c r="I166" s="195"/>
      <c r="J166" s="195"/>
      <c r="K166" s="195"/>
      <c r="L166" s="195"/>
      <c r="M166" s="196"/>
      <c r="N166" s="197"/>
      <c r="O166" s="197"/>
      <c r="P166" s="197"/>
      <c r="Q166" s="197"/>
      <c r="R166" s="197"/>
      <c r="S166" s="197"/>
    </row>
    <row r="167" spans="1:22" ht="51">
      <c r="A167" s="1869"/>
      <c r="B167" s="365" t="s">
        <v>287</v>
      </c>
      <c r="C167" s="2036"/>
      <c r="D167" s="1980"/>
      <c r="E167" s="47">
        <v>51.21</v>
      </c>
      <c r="F167" s="259">
        <v>3305.1</v>
      </c>
      <c r="G167" s="165">
        <f>F167*E167</f>
        <v>169254.171</v>
      </c>
      <c r="H167" s="200">
        <f>G167/12/F167</f>
        <v>4.2675000000000001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211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</row>
    <row r="168" spans="1:22" ht="38.25">
      <c r="A168" s="1869"/>
      <c r="B168" s="365" t="s">
        <v>288</v>
      </c>
      <c r="C168" s="2036"/>
      <c r="D168" s="1980"/>
      <c r="E168" s="47">
        <v>40.872794514746552</v>
      </c>
      <c r="F168" s="259"/>
      <c r="G168" s="165">
        <v>0</v>
      </c>
      <c r="H168" s="200">
        <v>0</v>
      </c>
      <c r="I168" s="210">
        <v>0</v>
      </c>
      <c r="J168" s="210">
        <v>0</v>
      </c>
      <c r="K168" s="210">
        <v>0</v>
      </c>
      <c r="L168" s="210">
        <v>0</v>
      </c>
      <c r="M168" s="211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</row>
    <row r="169" spans="1:22" ht="38.25">
      <c r="A169" s="1870"/>
      <c r="B169" s="366" t="s">
        <v>289</v>
      </c>
      <c r="C169" s="2037"/>
      <c r="D169" s="1981"/>
      <c r="E169" s="367">
        <v>30.624508718337822</v>
      </c>
      <c r="F169" s="262"/>
      <c r="G169" s="173">
        <v>0</v>
      </c>
      <c r="H169" s="203">
        <v>0</v>
      </c>
      <c r="I169" s="368">
        <v>0</v>
      </c>
      <c r="J169" s="368">
        <v>0</v>
      </c>
      <c r="K169" s="368">
        <v>0</v>
      </c>
      <c r="L169" s="368">
        <v>0</v>
      </c>
      <c r="M169" s="369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</row>
    <row r="170" spans="1:22" ht="33.75">
      <c r="A170" s="324" t="s">
        <v>199</v>
      </c>
      <c r="B170" s="370" t="s">
        <v>200</v>
      </c>
      <c r="C170" s="544" t="s">
        <v>290</v>
      </c>
      <c r="D170" s="43" t="s">
        <v>291</v>
      </c>
      <c r="E170" s="51">
        <v>7.6047019999999996</v>
      </c>
      <c r="F170" s="190">
        <v>1221.4000000000001</v>
      </c>
      <c r="G170" s="189">
        <v>9709.6835135999991</v>
      </c>
      <c r="H170" s="189">
        <v>0.23176566590284142</v>
      </c>
      <c r="I170" s="189"/>
      <c r="J170" s="189"/>
      <c r="K170" s="189"/>
      <c r="L170" s="189"/>
      <c r="M170" s="189"/>
      <c r="N170" s="189">
        <v>9709.6835135999991</v>
      </c>
      <c r="O170" s="189">
        <v>0</v>
      </c>
      <c r="P170" s="189">
        <v>0</v>
      </c>
      <c r="Q170" s="189">
        <v>0</v>
      </c>
      <c r="R170" s="189">
        <v>0</v>
      </c>
      <c r="S170" s="362">
        <v>9709.6835135999991</v>
      </c>
    </row>
    <row r="171" spans="1:22" ht="33.75">
      <c r="A171" s="289" t="s">
        <v>201</v>
      </c>
      <c r="B171" s="371" t="s">
        <v>202</v>
      </c>
      <c r="C171" s="560" t="s">
        <v>203</v>
      </c>
      <c r="D171" s="53" t="s">
        <v>291</v>
      </c>
      <c r="E171" s="54">
        <v>9.7774739999999998</v>
      </c>
      <c r="F171" s="155">
        <v>610.70000000000005</v>
      </c>
      <c r="G171" s="156">
        <v>6241.9394015999997</v>
      </c>
      <c r="H171" s="189">
        <v>0.14899221379468378</v>
      </c>
      <c r="I171" s="156"/>
      <c r="J171" s="156"/>
      <c r="K171" s="156"/>
      <c r="L171" s="156"/>
      <c r="M171" s="156"/>
      <c r="N171" s="156">
        <v>6241.9394015999997</v>
      </c>
      <c r="O171" s="156">
        <v>0</v>
      </c>
      <c r="P171" s="156">
        <v>0</v>
      </c>
      <c r="Q171" s="156">
        <v>0</v>
      </c>
      <c r="R171" s="156">
        <v>0</v>
      </c>
      <c r="S171" s="212">
        <v>6241.9394015999997</v>
      </c>
    </row>
    <row r="172" spans="1:22" ht="33.75">
      <c r="A172" s="1851" t="s">
        <v>204</v>
      </c>
      <c r="B172" s="15" t="s">
        <v>205</v>
      </c>
      <c r="C172" s="2035" t="s">
        <v>206</v>
      </c>
      <c r="D172" s="271" t="s">
        <v>198</v>
      </c>
      <c r="E172" s="297">
        <v>2.41</v>
      </c>
      <c r="F172" s="257">
        <v>3305.1</v>
      </c>
      <c r="G172" s="160">
        <f>F172*E172</f>
        <v>7965.2910000000002</v>
      </c>
      <c r="H172" s="194">
        <f>G172/12/F172</f>
        <v>0.20083333333333336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196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</row>
    <row r="173" spans="1:22" ht="63.75">
      <c r="A173" s="1852"/>
      <c r="B173" s="19" t="s">
        <v>292</v>
      </c>
      <c r="C173" s="2036"/>
      <c r="D173" s="372" t="s">
        <v>293</v>
      </c>
      <c r="E173" s="300">
        <v>291.03245782041876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V173" s="538">
        <f>H163+H165+H167+H170+H171+H172</f>
        <v>5.4007442006029285</v>
      </c>
    </row>
    <row r="174" spans="1:22" ht="51">
      <c r="A174" s="1852"/>
      <c r="B174" s="19" t="s">
        <v>294</v>
      </c>
      <c r="C174" s="2036"/>
      <c r="D174" s="372" t="s">
        <v>295</v>
      </c>
      <c r="E174" s="300">
        <v>125.06369718571821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2.5">
      <c r="A175" s="1852"/>
      <c r="B175" s="19" t="s">
        <v>296</v>
      </c>
      <c r="C175" s="2036"/>
      <c r="D175" s="372" t="s">
        <v>297</v>
      </c>
      <c r="E175" s="300">
        <v>1397.0406922426466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22" ht="33.75">
      <c r="A176" s="1852"/>
      <c r="B176" s="19" t="s">
        <v>298</v>
      </c>
      <c r="C176" s="2036"/>
      <c r="D176" s="372" t="s">
        <v>299</v>
      </c>
      <c r="E176" s="300">
        <v>1251.7132199829994</v>
      </c>
      <c r="F176" s="259"/>
      <c r="G176" s="165">
        <v>0</v>
      </c>
      <c r="H176" s="200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211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</row>
    <row r="177" spans="1:22" ht="38.25">
      <c r="A177" s="1853"/>
      <c r="B177" s="373" t="s">
        <v>300</v>
      </c>
      <c r="C177" s="2037"/>
      <c r="D177" s="374" t="s">
        <v>301</v>
      </c>
      <c r="E177" s="288">
        <v>1611.2491420575002</v>
      </c>
      <c r="F177" s="262"/>
      <c r="G177" s="173">
        <v>0</v>
      </c>
      <c r="H177" s="203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3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</row>
    <row r="178" spans="1:22" ht="33.75">
      <c r="A178" s="289" t="s">
        <v>302</v>
      </c>
      <c r="B178" s="99" t="s">
        <v>303</v>
      </c>
      <c r="C178" s="559" t="s">
        <v>272</v>
      </c>
      <c r="D178" s="129" t="s">
        <v>304</v>
      </c>
      <c r="E178" s="102">
        <v>5300.3178379683068</v>
      </c>
      <c r="F178" s="293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</row>
    <row r="179" spans="1:22" ht="67.5" customHeight="1">
      <c r="A179" s="1857" t="s">
        <v>207</v>
      </c>
      <c r="B179" s="376" t="s">
        <v>208</v>
      </c>
      <c r="C179" s="1987" t="s">
        <v>305</v>
      </c>
      <c r="D179" s="1988"/>
      <c r="E179" s="1989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</row>
    <row r="180" spans="1:22" ht="66.75" customHeight="1">
      <c r="A180" s="1858"/>
      <c r="B180" s="377" t="s">
        <v>306</v>
      </c>
      <c r="C180" s="591" t="s">
        <v>307</v>
      </c>
      <c r="D180" s="2051" t="s">
        <v>308</v>
      </c>
      <c r="E180" s="2052"/>
      <c r="F180" s="155"/>
      <c r="G180" s="156">
        <v>94063.6</v>
      </c>
      <c r="H180" s="157">
        <f>G180/12/F182</f>
        <v>2.3716781136223819</v>
      </c>
      <c r="I180" s="153">
        <v>25612</v>
      </c>
      <c r="J180" s="153">
        <v>5173.6239999999989</v>
      </c>
      <c r="K180" s="153">
        <v>5059</v>
      </c>
      <c r="L180" s="153">
        <v>71426</v>
      </c>
      <c r="M180" s="153">
        <v>0</v>
      </c>
      <c r="N180" s="153">
        <v>0</v>
      </c>
      <c r="O180" s="153">
        <v>2493</v>
      </c>
      <c r="P180" s="153">
        <v>16150.376</v>
      </c>
      <c r="Q180" s="153">
        <v>12174</v>
      </c>
      <c r="R180" s="153">
        <v>1394.8282828282827</v>
      </c>
      <c r="S180" s="153">
        <v>139482.82828282827</v>
      </c>
      <c r="V180" s="538"/>
    </row>
    <row r="181" spans="1:22" ht="44.25" customHeight="1">
      <c r="A181" s="385" t="s">
        <v>209</v>
      </c>
      <c r="B181" s="386" t="s">
        <v>210</v>
      </c>
      <c r="C181" s="387"/>
      <c r="D181" s="388"/>
      <c r="E181" s="389"/>
      <c r="F181" s="190"/>
      <c r="G181" s="222"/>
      <c r="H181" s="390"/>
      <c r="I181" s="176"/>
      <c r="J181" s="176"/>
      <c r="K181" s="176"/>
      <c r="L181" s="176"/>
      <c r="M181" s="176"/>
      <c r="N181" s="176"/>
      <c r="O181" s="176"/>
      <c r="P181" s="176"/>
      <c r="Q181" s="176"/>
      <c r="R181" s="176"/>
      <c r="S181" s="176"/>
    </row>
    <row r="182" spans="1:22" ht="35.25" customHeight="1">
      <c r="A182" s="391" t="s">
        <v>211</v>
      </c>
      <c r="B182" s="392" t="s">
        <v>212</v>
      </c>
      <c r="C182" s="393" t="s">
        <v>213</v>
      </c>
      <c r="D182" s="393" t="s">
        <v>314</v>
      </c>
      <c r="E182" s="394">
        <v>32.619999999999997</v>
      </c>
      <c r="F182" s="395">
        <v>3305.1</v>
      </c>
      <c r="G182" s="150">
        <f>F182*E182</f>
        <v>107812.36199999999</v>
      </c>
      <c r="H182" s="151">
        <f>G182/12/F182</f>
        <v>2.7183333333333333</v>
      </c>
      <c r="I182" s="152">
        <v>51768.939981672651</v>
      </c>
      <c r="J182" s="152">
        <v>10457.325876297873</v>
      </c>
      <c r="K182" s="152">
        <v>0</v>
      </c>
      <c r="L182" s="152">
        <v>0</v>
      </c>
      <c r="M182" s="152">
        <v>0</v>
      </c>
      <c r="N182" s="152">
        <v>0</v>
      </c>
      <c r="O182" s="152">
        <v>27004.833145978981</v>
      </c>
      <c r="P182" s="152">
        <v>0</v>
      </c>
      <c r="Q182" s="152">
        <v>22177.049036700304</v>
      </c>
      <c r="R182" s="152">
        <v>2464.1165596333649</v>
      </c>
      <c r="S182" s="152">
        <v>113872.26460028318</v>
      </c>
    </row>
    <row r="183" spans="1:22" ht="49.5" customHeight="1">
      <c r="A183" s="396" t="s">
        <v>214</v>
      </c>
      <c r="B183" s="392" t="s">
        <v>215</v>
      </c>
      <c r="C183" s="393" t="s">
        <v>213</v>
      </c>
      <c r="D183" s="397" t="s">
        <v>314</v>
      </c>
      <c r="E183" s="394">
        <v>13.13</v>
      </c>
      <c r="F183" s="395">
        <v>3305.1</v>
      </c>
      <c r="G183" s="150">
        <f>F183*E183</f>
        <v>43395.963000000003</v>
      </c>
      <c r="H183" s="151">
        <f>G183/12/F183</f>
        <v>1.0941666666666667</v>
      </c>
      <c r="I183" s="152">
        <v>16599.737268003304</v>
      </c>
      <c r="J183" s="152">
        <v>3353.1469281366676</v>
      </c>
      <c r="K183" s="152">
        <v>0</v>
      </c>
      <c r="L183" s="152">
        <v>0</v>
      </c>
      <c r="M183" s="152">
        <v>0</v>
      </c>
      <c r="N183" s="152">
        <v>14031.182425895988</v>
      </c>
      <c r="O183" s="152">
        <v>7278.3454324082704</v>
      </c>
      <c r="P183" s="152">
        <v>0</v>
      </c>
      <c r="Q183" s="152">
        <v>4126.2412054444239</v>
      </c>
      <c r="R183" s="152">
        <v>458.47124504937784</v>
      </c>
      <c r="S183" s="152">
        <v>45847.124504938023</v>
      </c>
    </row>
    <row r="184" spans="1:22" ht="63.75">
      <c r="G184" s="398"/>
      <c r="H184" s="399"/>
      <c r="I184" s="1" t="s">
        <v>236</v>
      </c>
      <c r="J184" s="1" t="s">
        <v>237</v>
      </c>
      <c r="K184" s="1" t="s">
        <v>238</v>
      </c>
      <c r="L184" s="1" t="s">
        <v>239</v>
      </c>
      <c r="M184" s="1" t="s">
        <v>240</v>
      </c>
      <c r="N184" s="1" t="s">
        <v>3</v>
      </c>
      <c r="O184" s="1" t="s">
        <v>241</v>
      </c>
      <c r="P184" s="1" t="s">
        <v>242</v>
      </c>
      <c r="Q184" s="1" t="s">
        <v>243</v>
      </c>
      <c r="R184" s="1" t="s">
        <v>244</v>
      </c>
      <c r="S184" s="1" t="s">
        <v>245</v>
      </c>
    </row>
    <row r="185" spans="1:22">
      <c r="A185" s="107"/>
      <c r="B185" s="400" t="s">
        <v>315</v>
      </c>
      <c r="C185" s="401" t="s">
        <v>227</v>
      </c>
      <c r="D185" s="402">
        <v>107</v>
      </c>
      <c r="E185" s="401"/>
      <c r="F185" s="401"/>
      <c r="G185" s="403"/>
      <c r="H185" s="398"/>
      <c r="I185" s="404">
        <v>423489.91255399759</v>
      </c>
      <c r="J185" s="404">
        <v>85478.673380492677</v>
      </c>
      <c r="K185" s="404">
        <v>12216.008415593533</v>
      </c>
      <c r="L185" s="404">
        <v>127110.77732061164</v>
      </c>
      <c r="M185" s="404">
        <v>5633.5094562697186</v>
      </c>
      <c r="N185" s="404">
        <v>160669.27430242873</v>
      </c>
      <c r="O185" s="404">
        <v>36776.178578387247</v>
      </c>
      <c r="P185" s="404">
        <v>187806.57853653029</v>
      </c>
      <c r="Q185" s="404">
        <v>102078.90033179377</v>
      </c>
      <c r="R185" s="404">
        <v>11022.38724451304</v>
      </c>
      <c r="S185" s="404">
        <v>1152282.2001206188</v>
      </c>
    </row>
    <row r="186" spans="1:22">
      <c r="A186" s="108"/>
      <c r="B186" s="1844" t="s">
        <v>216</v>
      </c>
      <c r="C186" s="1844"/>
      <c r="D186" s="1844"/>
      <c r="E186" s="1844"/>
      <c r="F186" s="405">
        <v>3305.1</v>
      </c>
      <c r="G186" s="406"/>
    </row>
    <row r="187" spans="1:22">
      <c r="A187" s="108"/>
      <c r="B187" s="1845" t="s">
        <v>217</v>
      </c>
      <c r="C187" s="1845"/>
      <c r="D187" s="1845"/>
      <c r="E187" s="1845"/>
      <c r="F187" s="407">
        <v>2562</v>
      </c>
      <c r="G187" s="408"/>
      <c r="P187" s="409"/>
      <c r="Q187" s="409"/>
      <c r="R187" s="409"/>
      <c r="S187" s="410"/>
    </row>
    <row r="188" spans="1:22" ht="57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</row>
    <row r="189" spans="1:22" ht="42.75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20.807082963961872</v>
      </c>
      <c r="G189" s="1838"/>
      <c r="V189" s="563">
        <f>V17+V35+V48+V76+V89+V109+V137+V160+V173</f>
        <v>20.807082963961872</v>
      </c>
    </row>
    <row r="190" spans="1:22">
      <c r="A190" s="110">
        <v>2</v>
      </c>
      <c r="B190" s="1834" t="s">
        <v>222</v>
      </c>
      <c r="C190" s="1835"/>
      <c r="D190" s="1835"/>
      <c r="E190" s="1836"/>
      <c r="F190" s="1837">
        <f>H180</f>
        <v>2.3716781136223819</v>
      </c>
      <c r="G190" s="1838"/>
      <c r="I190" s="398"/>
    </row>
    <row r="191" spans="1:22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</row>
    <row r="192" spans="1:22">
      <c r="A192" s="110"/>
      <c r="B192" s="1839" t="s">
        <v>224</v>
      </c>
      <c r="C192" s="1840"/>
      <c r="D192" s="1840"/>
      <c r="E192" s="1841"/>
      <c r="F192" s="1842"/>
      <c r="G192" s="1843"/>
    </row>
    <row r="193" spans="1:9" ht="35.25" customHeight="1">
      <c r="A193" s="110">
        <v>5</v>
      </c>
      <c r="B193" s="1829" t="s">
        <v>317</v>
      </c>
      <c r="C193" s="1830"/>
      <c r="D193" s="1830"/>
      <c r="E193" s="1831"/>
      <c r="F193" s="2010">
        <f>F189+F191</f>
        <v>24.61951109529258</v>
      </c>
      <c r="G193" s="2011"/>
    </row>
    <row r="194" spans="1:9" ht="47.25" customHeight="1">
      <c r="A194" s="110">
        <v>6</v>
      </c>
      <c r="B194" s="1834" t="s">
        <v>318</v>
      </c>
      <c r="C194" s="1835"/>
      <c r="D194" s="1835"/>
      <c r="E194" s="1836"/>
      <c r="F194" s="2010">
        <f>F189+F191+F190</f>
        <v>26.99118920891496</v>
      </c>
      <c r="G194" s="2011"/>
      <c r="I194" s="398"/>
    </row>
  </sheetData>
  <mergeCells count="200">
    <mergeCell ref="F194:G194"/>
    <mergeCell ref="B191:E191"/>
    <mergeCell ref="B192:E192"/>
    <mergeCell ref="B193:E193"/>
    <mergeCell ref="B194:E194"/>
    <mergeCell ref="F188:G188"/>
    <mergeCell ref="F189:G189"/>
    <mergeCell ref="F190:G190"/>
    <mergeCell ref="F191:G191"/>
    <mergeCell ref="F192:G192"/>
    <mergeCell ref="F193:G193"/>
    <mergeCell ref="B186:E186"/>
    <mergeCell ref="B187:E187"/>
    <mergeCell ref="B188:E188"/>
    <mergeCell ref="B189:E189"/>
    <mergeCell ref="B190:E190"/>
    <mergeCell ref="A172:A177"/>
    <mergeCell ref="C172:C177"/>
    <mergeCell ref="A179:A180"/>
    <mergeCell ref="C179:E179"/>
    <mergeCell ref="D180:E180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E159:E161"/>
    <mergeCell ref="F159:F161"/>
    <mergeCell ref="G159:G161"/>
    <mergeCell ref="H159:H161"/>
    <mergeCell ref="I159:I161"/>
    <mergeCell ref="P155:P156"/>
    <mergeCell ref="Q155:Q156"/>
    <mergeCell ref="R155:R156"/>
    <mergeCell ref="S155:S156"/>
    <mergeCell ref="M155:M156"/>
    <mergeCell ref="P159:P161"/>
    <mergeCell ref="Q159:Q161"/>
    <mergeCell ref="R159:R161"/>
    <mergeCell ref="S159:S161"/>
    <mergeCell ref="O159:O161"/>
    <mergeCell ref="F155:F156"/>
    <mergeCell ref="G155:G156"/>
    <mergeCell ref="H155:H156"/>
    <mergeCell ref="J153:J154"/>
    <mergeCell ref="K153:K154"/>
    <mergeCell ref="L153:L154"/>
    <mergeCell ref="M153:M154"/>
    <mergeCell ref="N153:N154"/>
    <mergeCell ref="O153:O154"/>
    <mergeCell ref="O155:O156"/>
    <mergeCell ref="R150:R152"/>
    <mergeCell ref="S150:S152"/>
    <mergeCell ref="A153:A154"/>
    <mergeCell ref="B153:B154"/>
    <mergeCell ref="E153:E154"/>
    <mergeCell ref="F153:F154"/>
    <mergeCell ref="G153:G154"/>
    <mergeCell ref="H153:H154"/>
    <mergeCell ref="I153:I154"/>
    <mergeCell ref="K150:K152"/>
    <mergeCell ref="L150:L152"/>
    <mergeCell ref="M150:M152"/>
    <mergeCell ref="N150:N152"/>
    <mergeCell ref="O150:O152"/>
    <mergeCell ref="P150:P152"/>
    <mergeCell ref="E150:E152"/>
    <mergeCell ref="F150:F152"/>
    <mergeCell ref="G150:G152"/>
    <mergeCell ref="H150:H152"/>
    <mergeCell ref="I150:I152"/>
    <mergeCell ref="J150:J152"/>
    <mergeCell ref="P153:P154"/>
    <mergeCell ref="R153:R154"/>
    <mergeCell ref="S153:S154"/>
    <mergeCell ref="Q153:Q15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C126:C130"/>
    <mergeCell ref="D126:D134"/>
    <mergeCell ref="C131:C134"/>
    <mergeCell ref="N155:N156"/>
    <mergeCell ref="Q150:Q152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K4:Q4"/>
    <mergeCell ref="A5:H5"/>
    <mergeCell ref="A9:A23"/>
    <mergeCell ref="C12:C16"/>
    <mergeCell ref="D12:D16"/>
    <mergeCell ref="C18:C21"/>
    <mergeCell ref="D18:D21"/>
    <mergeCell ref="Q49:Q60"/>
    <mergeCell ref="A4:H4"/>
  </mergeCells>
  <pageMargins left="0.31" right="0.31" top="0.46" bottom="0.42" header="0.3" footer="0.3"/>
  <pageSetup paperSize="9" orientation="landscape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W194"/>
  <sheetViews>
    <sheetView topLeftCell="A176" zoomScale="70" zoomScaleNormal="70" workbookViewId="0">
      <selection activeCell="H10" sqref="H10:H179"/>
    </sheetView>
  </sheetViews>
  <sheetFormatPr defaultRowHeight="15" outlineLevelCol="1"/>
  <cols>
    <col min="1" max="1" width="4.5703125" customWidth="1"/>
    <col min="2" max="2" width="55" customWidth="1"/>
    <col min="3" max="3" width="15.5703125" customWidth="1"/>
    <col min="4" max="4" width="17.7109375" customWidth="1"/>
    <col min="5" max="5" width="16.28515625" customWidth="1"/>
    <col min="6" max="6" width="12.5703125" customWidth="1"/>
    <col min="7" max="7" width="11.28515625" customWidth="1"/>
    <col min="8" max="8" width="9.285156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3" width="9.140625" style="536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7"/>
      <c r="B2" s="117"/>
      <c r="C2" s="117"/>
      <c r="D2" s="117"/>
      <c r="E2" s="117"/>
      <c r="F2" s="117"/>
      <c r="G2" s="117"/>
      <c r="H2" s="117"/>
    </row>
    <row r="3" spans="1:19" ht="18.75">
      <c r="A3" s="493"/>
      <c r="B3" s="496" t="s">
        <v>226</v>
      </c>
      <c r="C3" s="497" t="s">
        <v>227</v>
      </c>
      <c r="D3" s="509" t="s">
        <v>326</v>
      </c>
      <c r="E3" s="495"/>
      <c r="F3" s="495"/>
      <c r="G3" s="495"/>
      <c r="H3" s="493"/>
    </row>
    <row r="4" spans="1:19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ht="45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19" ht="86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76.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23.25">
      <c r="A10" s="1945"/>
      <c r="B10" s="147" t="s">
        <v>8</v>
      </c>
      <c r="C10" s="512" t="s">
        <v>9</v>
      </c>
      <c r="D10" s="7" t="s">
        <v>10</v>
      </c>
      <c r="E10" s="11">
        <v>317.58</v>
      </c>
      <c r="F10" s="149">
        <v>3.1751999999999998</v>
      </c>
      <c r="G10" s="150">
        <f>F10*E10</f>
        <v>1008.3800159999998</v>
      </c>
      <c r="H10" s="151">
        <f>G10/12/3175.2</f>
        <v>2.6464999999999995E-2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53">
        <v>1108.7264901382771</v>
      </c>
    </row>
    <row r="11" spans="1:19" ht="23.25">
      <c r="A11" s="1945"/>
      <c r="B11" s="154" t="s">
        <v>11</v>
      </c>
      <c r="C11" s="105" t="s">
        <v>9</v>
      </c>
      <c r="D11" s="7" t="s">
        <v>10</v>
      </c>
      <c r="E11" s="11">
        <v>1180.74</v>
      </c>
      <c r="F11" s="155">
        <v>3.1751999999999998</v>
      </c>
      <c r="G11" s="150">
        <f>F11*E11</f>
        <v>3749.0856479999998</v>
      </c>
      <c r="H11" s="151">
        <f>G11/12/3175.2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19">
      <c r="A12" s="1945"/>
      <c r="B12" s="147" t="s">
        <v>12</v>
      </c>
      <c r="C12" s="2053" t="s">
        <v>9</v>
      </c>
      <c r="D12" s="196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2007"/>
      <c r="D13" s="1969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19">
      <c r="A14" s="1945"/>
      <c r="B14" s="170" t="s">
        <v>14</v>
      </c>
      <c r="C14" s="2007"/>
      <c r="D14" s="1969"/>
      <c r="E14" s="13">
        <v>1505.5158081760476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0" t="s">
        <v>15</v>
      </c>
      <c r="C15" s="2007"/>
      <c r="D15" s="1969"/>
      <c r="E15" s="13">
        <v>1231.79</v>
      </c>
      <c r="F15" s="164">
        <v>0.86799999999999999</v>
      </c>
      <c r="G15" s="165">
        <f>F15*E15</f>
        <v>1069.19372</v>
      </c>
      <c r="H15" s="166">
        <f>G15/12/3175.2</f>
        <v>2.8061059670781891E-2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168">
        <v>12.402849822974698</v>
      </c>
      <c r="S15" s="169">
        <v>1240.2849822974688</v>
      </c>
    </row>
    <row r="16" spans="1:19">
      <c r="A16" s="1945"/>
      <c r="B16" s="171" t="s">
        <v>16</v>
      </c>
      <c r="C16" s="2054"/>
      <c r="D16" s="1970"/>
      <c r="E16" s="13">
        <v>1441.108714778142</v>
      </c>
      <c r="F16" s="172"/>
      <c r="G16" s="173">
        <v>0</v>
      </c>
      <c r="H16" s="174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176">
        <v>0</v>
      </c>
      <c r="S16" s="177">
        <v>0</v>
      </c>
    </row>
    <row r="17" spans="1:22" ht="45">
      <c r="A17" s="1945"/>
      <c r="B17" s="178" t="s">
        <v>17</v>
      </c>
      <c r="C17" s="105" t="s">
        <v>9</v>
      </c>
      <c r="D17" s="14" t="s">
        <v>18</v>
      </c>
      <c r="E17" s="40">
        <v>1203.0267225146711</v>
      </c>
      <c r="F17" s="508">
        <v>0.121</v>
      </c>
      <c r="G17" s="180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</row>
    <row r="18" spans="1:22">
      <c r="A18" s="1945"/>
      <c r="B18" s="178" t="s">
        <v>19</v>
      </c>
      <c r="C18" s="2055" t="s">
        <v>9</v>
      </c>
      <c r="D18" s="1963" t="s">
        <v>20</v>
      </c>
      <c r="E18" s="40"/>
      <c r="F18" s="182"/>
      <c r="G18" s="183"/>
      <c r="H18" s="183"/>
      <c r="I18" s="153"/>
      <c r="J18" s="184"/>
      <c r="K18" s="161"/>
      <c r="L18" s="161"/>
      <c r="M18" s="161"/>
      <c r="N18" s="161"/>
      <c r="O18" s="153"/>
      <c r="P18" s="162"/>
      <c r="Q18" s="162"/>
      <c r="R18" s="162"/>
      <c r="S18" s="162"/>
    </row>
    <row r="19" spans="1:22">
      <c r="A19" s="1945"/>
      <c r="B19" s="185" t="s">
        <v>21</v>
      </c>
      <c r="C19" s="2056"/>
      <c r="D19" s="1964"/>
      <c r="E19" s="48">
        <v>601.51336125733553</v>
      </c>
      <c r="F19" s="186">
        <v>2.5169999999999999</v>
      </c>
      <c r="G19" s="180">
        <v>1514.1595086250277</v>
      </c>
      <c r="H19" s="166">
        <v>3.6142288912719304E-2</v>
      </c>
      <c r="I19" s="168">
        <v>767.38399077698637</v>
      </c>
      <c r="J19" s="168">
        <v>155.01156613695125</v>
      </c>
      <c r="K19" s="168">
        <v>0</v>
      </c>
      <c r="L19" s="168">
        <v>0</v>
      </c>
      <c r="M19" s="168">
        <v>12.486779589834143</v>
      </c>
      <c r="N19" s="168">
        <v>0</v>
      </c>
      <c r="O19" s="168">
        <v>0</v>
      </c>
      <c r="P19" s="168">
        <v>427.86122125875329</v>
      </c>
      <c r="Q19" s="168">
        <v>136.27435577625249</v>
      </c>
      <c r="R19" s="168">
        <v>15.141595086250195</v>
      </c>
      <c r="S19" s="169">
        <v>1514.1595086250277</v>
      </c>
    </row>
    <row r="20" spans="1:22">
      <c r="A20" s="1945"/>
      <c r="B20" s="185" t="s">
        <v>22</v>
      </c>
      <c r="C20" s="2056"/>
      <c r="D20" s="1964"/>
      <c r="E20" s="48">
        <v>200.50445375244516</v>
      </c>
      <c r="F20" s="186">
        <v>13.288</v>
      </c>
      <c r="G20" s="180">
        <v>2664.3031814624915</v>
      </c>
      <c r="H20" s="166">
        <v>6.3595687764056566E-2</v>
      </c>
      <c r="I20" s="168">
        <v>1350.2828443002741</v>
      </c>
      <c r="J20" s="168">
        <v>272.75713454865536</v>
      </c>
      <c r="K20" s="168">
        <v>0</v>
      </c>
      <c r="L20" s="168">
        <v>0</v>
      </c>
      <c r="M20" s="168">
        <v>21.971639314028682</v>
      </c>
      <c r="N20" s="168">
        <v>0</v>
      </c>
      <c r="O20" s="168">
        <v>0</v>
      </c>
      <c r="P20" s="168">
        <v>752.86124515328424</v>
      </c>
      <c r="Q20" s="168">
        <v>239.78728633162424</v>
      </c>
      <c r="R20" s="168">
        <v>26.64303181462477</v>
      </c>
      <c r="S20" s="169">
        <v>2664.3031814624915</v>
      </c>
    </row>
    <row r="21" spans="1:22">
      <c r="A21" s="1945"/>
      <c r="B21" s="187" t="s">
        <v>23</v>
      </c>
      <c r="C21" s="2057"/>
      <c r="D21" s="1974"/>
      <c r="E21" s="72">
        <v>376.94837305459691</v>
      </c>
      <c r="F21" s="188">
        <v>3.34</v>
      </c>
      <c r="G21" s="189">
        <v>1259.0075660023535</v>
      </c>
      <c r="H21" s="174">
        <v>3.005192975677784E-2</v>
      </c>
      <c r="I21" s="168">
        <v>638.07164629216436</v>
      </c>
      <c r="J21" s="168">
        <v>128.89047255101718</v>
      </c>
      <c r="K21" s="168">
        <v>0</v>
      </c>
      <c r="L21" s="168">
        <v>0</v>
      </c>
      <c r="M21" s="168">
        <v>10.382624742673757</v>
      </c>
      <c r="N21" s="168">
        <v>0</v>
      </c>
      <c r="O21" s="168">
        <v>0</v>
      </c>
      <c r="P21" s="168">
        <v>355.76206581626292</v>
      </c>
      <c r="Q21" s="168">
        <v>113.31068094021182</v>
      </c>
      <c r="R21" s="168">
        <v>12.590075660023544</v>
      </c>
      <c r="S21" s="177">
        <v>1259.0075660023535</v>
      </c>
      <c r="V21" s="562">
        <f>H10+H11+H15+H17+H19+H20+H21</f>
        <v>0.28618556493912678</v>
      </c>
    </row>
    <row r="22" spans="1:22" ht="33.75">
      <c r="A22" s="1945"/>
      <c r="B22" s="154" t="s">
        <v>24</v>
      </c>
      <c r="C22" s="105" t="s">
        <v>9</v>
      </c>
      <c r="D22" s="14" t="s">
        <v>25</v>
      </c>
      <c r="E22" s="35">
        <v>1465.7422047587042</v>
      </c>
      <c r="F22" s="190">
        <v>0.19800000000000001</v>
      </c>
      <c r="G22" s="189">
        <v>289.48408543984408</v>
      </c>
      <c r="H22" s="174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</row>
    <row r="23" spans="1:22" ht="33.75">
      <c r="A23" s="1946"/>
      <c r="B23" s="154" t="s">
        <v>26</v>
      </c>
      <c r="C23" s="105" t="s">
        <v>9</v>
      </c>
      <c r="D23" s="14" t="s">
        <v>25</v>
      </c>
      <c r="E23" s="35">
        <v>1273.4017761307164</v>
      </c>
      <c r="F23" s="155">
        <v>0.19800000000000001</v>
      </c>
      <c r="G23" s="156">
        <v>251.49685078581649</v>
      </c>
      <c r="H23" s="157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</row>
    <row r="24" spans="1:22" ht="25.5">
      <c r="A24" s="1851" t="s">
        <v>27</v>
      </c>
      <c r="B24" s="15" t="s">
        <v>30</v>
      </c>
      <c r="C24" s="1963" t="s">
        <v>28</v>
      </c>
      <c r="D24" s="25"/>
      <c r="E24" s="26"/>
      <c r="F24" s="192"/>
      <c r="G24" s="193"/>
      <c r="H24" s="194"/>
      <c r="I24" s="161"/>
      <c r="J24" s="195"/>
      <c r="K24" s="195"/>
      <c r="L24" s="195"/>
      <c r="M24" s="195"/>
      <c r="N24" s="196"/>
      <c r="O24" s="197"/>
      <c r="P24" s="197"/>
      <c r="Q24" s="197"/>
      <c r="R24" s="197"/>
      <c r="S24" s="153"/>
    </row>
    <row r="25" spans="1:22" ht="25.5">
      <c r="A25" s="1852"/>
      <c r="B25" s="19" t="s">
        <v>31</v>
      </c>
      <c r="C25" s="1964"/>
      <c r="D25" s="29" t="s">
        <v>246</v>
      </c>
      <c r="E25" s="30">
        <v>1126.2954418847103</v>
      </c>
      <c r="F25" s="198">
        <v>1.7149999999999999</v>
      </c>
      <c r="G25" s="199">
        <v>1931.596682832278</v>
      </c>
      <c r="H25" s="200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168">
        <v>1931.596682832278</v>
      </c>
    </row>
    <row r="26" spans="1:22" ht="25.5">
      <c r="A26" s="1852"/>
      <c r="B26" s="19" t="s">
        <v>32</v>
      </c>
      <c r="C26" s="1964"/>
      <c r="D26" s="29" t="s">
        <v>247</v>
      </c>
      <c r="E26" s="30">
        <v>4805.0471364364521</v>
      </c>
      <c r="F26" s="198">
        <v>0.4</v>
      </c>
      <c r="G26" s="199">
        <v>1922.0188545745809</v>
      </c>
      <c r="H26" s="200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168">
        <v>1922.0188545745807</v>
      </c>
    </row>
    <row r="27" spans="1:22" ht="25.5">
      <c r="A27" s="1852"/>
      <c r="B27" s="19" t="s">
        <v>33</v>
      </c>
      <c r="C27" s="1964"/>
      <c r="D27" s="29" t="s">
        <v>248</v>
      </c>
      <c r="E27" s="30">
        <v>2762.731430345988</v>
      </c>
      <c r="F27" s="198">
        <v>0.8</v>
      </c>
      <c r="G27" s="199">
        <v>2210.1851442767907</v>
      </c>
      <c r="H27" s="200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168">
        <v>2210.1851442767902</v>
      </c>
    </row>
    <row r="28" spans="1:22" ht="25.5">
      <c r="A28" s="1852"/>
      <c r="B28" s="19" t="s">
        <v>34</v>
      </c>
      <c r="C28" s="1964"/>
      <c r="D28" s="29" t="s">
        <v>249</v>
      </c>
      <c r="E28" s="30">
        <v>681.19928507448594</v>
      </c>
      <c r="F28" s="201">
        <v>0.2</v>
      </c>
      <c r="G28" s="199">
        <v>136.23985701489718</v>
      </c>
      <c r="H28" s="200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168">
        <v>136.23985701489721</v>
      </c>
    </row>
    <row r="29" spans="1:22" ht="45">
      <c r="A29" s="1853"/>
      <c r="B29" s="19" t="s">
        <v>35</v>
      </c>
      <c r="C29" s="1974"/>
      <c r="D29" s="29" t="s">
        <v>250</v>
      </c>
      <c r="E29" s="30">
        <v>601.34704488767522</v>
      </c>
      <c r="F29" s="201">
        <v>6.9349999999999996</v>
      </c>
      <c r="G29" s="202">
        <v>4170.3417562960276</v>
      </c>
      <c r="H29" s="203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168">
        <v>4170.3417562960267</v>
      </c>
    </row>
    <row r="30" spans="1:22" ht="54" customHeight="1">
      <c r="A30" s="1944" t="s">
        <v>29</v>
      </c>
      <c r="B30" s="15" t="s">
        <v>36</v>
      </c>
      <c r="C30" s="1963" t="s">
        <v>37</v>
      </c>
      <c r="D30" s="132"/>
      <c r="E30" s="204"/>
      <c r="F30" s="205"/>
      <c r="G30" s="106"/>
      <c r="H30" s="194"/>
      <c r="I30" s="161"/>
      <c r="J30" s="195"/>
      <c r="K30" s="195"/>
      <c r="L30" s="195"/>
      <c r="M30" s="195"/>
      <c r="N30" s="196"/>
      <c r="O30" s="197"/>
      <c r="P30" s="197"/>
      <c r="Q30" s="197"/>
      <c r="R30" s="196"/>
      <c r="S30" s="197"/>
    </row>
    <row r="31" spans="1:22" ht="24">
      <c r="A31" s="1945"/>
      <c r="B31" s="20" t="s">
        <v>39</v>
      </c>
      <c r="C31" s="1964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22">
      <c r="A32" s="1945"/>
      <c r="B32" s="213" t="s">
        <v>13</v>
      </c>
      <c r="C32" s="1964"/>
      <c r="D32" s="206"/>
      <c r="E32" s="207"/>
      <c r="F32" s="208"/>
      <c r="G32" s="209"/>
      <c r="H32" s="200"/>
      <c r="I32" s="167"/>
      <c r="J32" s="210"/>
      <c r="K32" s="210"/>
      <c r="L32" s="210"/>
      <c r="M32" s="210"/>
      <c r="N32" s="211"/>
      <c r="O32" s="212"/>
      <c r="P32" s="212"/>
      <c r="Q32" s="212"/>
      <c r="R32" s="211"/>
      <c r="S32" s="212"/>
    </row>
    <row r="33" spans="1:22">
      <c r="A33" s="1945"/>
      <c r="B33" s="214" t="s">
        <v>14</v>
      </c>
      <c r="C33" s="1964"/>
      <c r="D33" s="29" t="s">
        <v>251</v>
      </c>
      <c r="E33" s="16">
        <v>977.20461054117141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>
      <c r="A34" s="1945"/>
      <c r="B34" s="214" t="s">
        <v>15</v>
      </c>
      <c r="C34" s="1964"/>
      <c r="D34" s="29" t="s">
        <v>252</v>
      </c>
      <c r="E34" s="16">
        <v>422.96781417391372</v>
      </c>
      <c r="F34" s="201">
        <v>20.138000000000002</v>
      </c>
      <c r="G34" s="209">
        <v>8517.7258418342753</v>
      </c>
      <c r="H34" s="200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168">
        <v>85.177258418343158</v>
      </c>
      <c r="S34" s="212">
        <v>8517.7258418342753</v>
      </c>
    </row>
    <row r="35" spans="1:22">
      <c r="A35" s="1945"/>
      <c r="B35" s="214" t="s">
        <v>16</v>
      </c>
      <c r="C35" s="1964"/>
      <c r="D35" s="29" t="s">
        <v>252</v>
      </c>
      <c r="E35" s="16">
        <v>457.39808578148273</v>
      </c>
      <c r="F35" s="201"/>
      <c r="G35" s="209">
        <v>0</v>
      </c>
      <c r="H35" s="200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168">
        <v>0</v>
      </c>
      <c r="S35" s="212">
        <v>0</v>
      </c>
    </row>
    <row r="36" spans="1:22" ht="72">
      <c r="A36" s="1945"/>
      <c r="B36" s="20" t="s">
        <v>40</v>
      </c>
      <c r="C36" s="1964"/>
      <c r="D36" s="29" t="s">
        <v>38</v>
      </c>
      <c r="E36" s="16">
        <v>1.2</v>
      </c>
      <c r="F36" s="201">
        <v>3175.2</v>
      </c>
      <c r="G36" s="209">
        <f>F36*E36</f>
        <v>3810.24</v>
      </c>
      <c r="H36" s="200">
        <f>G36/12/F36</f>
        <v>0.1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168">
        <v>41.798352416785491</v>
      </c>
      <c r="S36" s="212">
        <v>4179.8352416785428</v>
      </c>
    </row>
    <row r="37" spans="1:22" ht="36">
      <c r="A37" s="1945"/>
      <c r="B37" s="20" t="s">
        <v>41</v>
      </c>
      <c r="C37" s="1964"/>
      <c r="D37" s="29" t="s">
        <v>253</v>
      </c>
      <c r="E37" s="16">
        <v>4080.0586663749868</v>
      </c>
      <c r="F37" s="201">
        <v>1.2000000000000002</v>
      </c>
      <c r="G37" s="209">
        <v>4896.0703996499851</v>
      </c>
      <c r="H37" s="200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168">
        <v>48.960703996499987</v>
      </c>
      <c r="S37" s="212">
        <v>4896.0703996499842</v>
      </c>
    </row>
    <row r="38" spans="1:22" ht="48">
      <c r="A38" s="1945"/>
      <c r="B38" s="20" t="s">
        <v>42</v>
      </c>
      <c r="C38" s="1964"/>
      <c r="D38" s="29" t="s">
        <v>254</v>
      </c>
      <c r="E38" s="16">
        <v>542.63400340229032</v>
      </c>
      <c r="F38" s="201">
        <v>4.5600000000000005</v>
      </c>
      <c r="G38" s="209">
        <v>2474.4110555144443</v>
      </c>
      <c r="H38" s="200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168">
        <v>24.744110555144616</v>
      </c>
      <c r="S38" s="212">
        <v>2474.4110555144443</v>
      </c>
      <c r="V38" s="538">
        <f>H22+H23+H25+H26+H27+H29+H34+H36+H37+H38</f>
        <v>0.73644140198222297</v>
      </c>
    </row>
    <row r="39" spans="1:22" ht="45">
      <c r="A39" s="1945"/>
      <c r="B39" s="20" t="s">
        <v>43</v>
      </c>
      <c r="C39" s="1964"/>
      <c r="D39" s="29" t="s">
        <v>255</v>
      </c>
      <c r="E39" s="16">
        <v>306.58840066870818</v>
      </c>
      <c r="F39" s="201">
        <v>76.5</v>
      </c>
      <c r="G39" s="209">
        <v>23454.012651156176</v>
      </c>
      <c r="H39" s="200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168">
        <v>234.54012651156188</v>
      </c>
      <c r="S39" s="212">
        <v>23454.012651156176</v>
      </c>
    </row>
    <row r="40" spans="1:22" ht="24">
      <c r="A40" s="1945"/>
      <c r="B40" s="20" t="s">
        <v>256</v>
      </c>
      <c r="C40" s="1964"/>
      <c r="D40" s="29" t="s">
        <v>257</v>
      </c>
      <c r="E40" s="16">
        <v>156.95420578206742</v>
      </c>
      <c r="F40" s="201">
        <v>334</v>
      </c>
      <c r="G40" s="209">
        <v>52422.704731210521</v>
      </c>
      <c r="H40" s="200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168">
        <v>524.22704731210456</v>
      </c>
      <c r="S40" s="212">
        <v>52422.704731210506</v>
      </c>
    </row>
    <row r="41" spans="1:22" ht="36">
      <c r="A41" s="1946"/>
      <c r="B41" s="41" t="s">
        <v>44</v>
      </c>
      <c r="C41" s="1974"/>
      <c r="D41" s="34" t="s">
        <v>247</v>
      </c>
      <c r="E41" s="16">
        <v>7155.5468887154684</v>
      </c>
      <c r="F41" s="190"/>
      <c r="G41" s="209">
        <v>0</v>
      </c>
      <c r="H41" s="200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168">
        <v>0</v>
      </c>
      <c r="S41" s="212">
        <v>0</v>
      </c>
    </row>
    <row r="42" spans="1:22" ht="51">
      <c r="A42" s="21" t="s">
        <v>45</v>
      </c>
      <c r="B42" s="22" t="s">
        <v>46</v>
      </c>
      <c r="C42" s="3"/>
      <c r="D42" s="3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22">
      <c r="A43" s="1944" t="s">
        <v>47</v>
      </c>
      <c r="B43" s="23" t="s">
        <v>48</v>
      </c>
      <c r="C43" s="118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</row>
    <row r="44" spans="1:22">
      <c r="A44" s="1945"/>
      <c r="B44" s="27" t="s">
        <v>49</v>
      </c>
      <c r="C44" s="88" t="s">
        <v>52</v>
      </c>
      <c r="D44" s="29" t="s">
        <v>50</v>
      </c>
      <c r="E44" s="30">
        <v>93.576840809582535</v>
      </c>
      <c r="F44" s="220">
        <v>64</v>
      </c>
      <c r="G44" s="180">
        <v>5988.9178118132822</v>
      </c>
      <c r="H44" s="166">
        <v>0.14295270517809736</v>
      </c>
      <c r="I44" s="167">
        <v>3121.66533540822</v>
      </c>
      <c r="J44" s="168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168">
        <v>59.889178118132804</v>
      </c>
      <c r="S44" s="212">
        <v>5988.9178118132822</v>
      </c>
    </row>
    <row r="45" spans="1:22">
      <c r="A45" s="1945"/>
      <c r="B45" s="27" t="s">
        <v>51</v>
      </c>
      <c r="C45" s="88" t="s">
        <v>52</v>
      </c>
      <c r="D45" s="29" t="s">
        <v>53</v>
      </c>
      <c r="E45" s="30">
        <v>93.576840809582535</v>
      </c>
      <c r="F45" s="220">
        <v>128</v>
      </c>
      <c r="G45" s="180">
        <v>11977.835623626564</v>
      </c>
      <c r="H45" s="166">
        <v>0.28590541035619471</v>
      </c>
      <c r="I45" s="167">
        <v>6243.33067081644</v>
      </c>
      <c r="J45" s="168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168">
        <v>119.77835623626561</v>
      </c>
      <c r="S45" s="212">
        <v>11977.835623626564</v>
      </c>
    </row>
    <row r="46" spans="1:22" ht="22.5">
      <c r="A46" s="1945"/>
      <c r="B46" s="27" t="s">
        <v>54</v>
      </c>
      <c r="C46" s="88" t="s">
        <v>55</v>
      </c>
      <c r="D46" s="29" t="s">
        <v>56</v>
      </c>
      <c r="E46" s="30">
        <v>64.983917228876734</v>
      </c>
      <c r="F46" s="221">
        <v>12</v>
      </c>
      <c r="G46" s="180">
        <v>779.80700674652076</v>
      </c>
      <c r="H46" s="166">
        <v>1.861363348673142E-2</v>
      </c>
      <c r="I46" s="167">
        <v>406.46684054794514</v>
      </c>
      <c r="J46" s="168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168">
        <v>7.7980700674651757</v>
      </c>
      <c r="S46" s="212">
        <v>779.80700674652076</v>
      </c>
    </row>
    <row r="47" spans="1:22" ht="33.75">
      <c r="A47" s="1946"/>
      <c r="B47" s="32" t="s">
        <v>57</v>
      </c>
      <c r="C47" s="90" t="s">
        <v>37</v>
      </c>
      <c r="D47" s="34" t="s">
        <v>58</v>
      </c>
      <c r="E47" s="35">
        <v>74.374665417378125</v>
      </c>
      <c r="F47" s="172">
        <v>89.600000000000009</v>
      </c>
      <c r="G47" s="189">
        <v>6663.9700213970809</v>
      </c>
      <c r="H47" s="174">
        <v>0.15906588998522669</v>
      </c>
      <c r="I47" s="167">
        <v>3405.2166033744666</v>
      </c>
      <c r="J47" s="168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168">
        <v>66.639700213970968</v>
      </c>
      <c r="S47" s="212">
        <v>6663.97002139708</v>
      </c>
    </row>
    <row r="48" spans="1:22" ht="47.25" customHeight="1">
      <c r="A48" s="222" t="s">
        <v>59</v>
      </c>
      <c r="B48" s="223" t="s">
        <v>60</v>
      </c>
      <c r="C48" s="522"/>
      <c r="D48" s="34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</row>
    <row r="49" spans="1:22" ht="38.25">
      <c r="A49" s="226" t="s">
        <v>61</v>
      </c>
      <c r="B49" s="18" t="s">
        <v>62</v>
      </c>
      <c r="C49" s="513"/>
      <c r="D49" s="1963" t="s">
        <v>38</v>
      </c>
      <c r="E49" s="1942">
        <v>12.24</v>
      </c>
      <c r="F49" s="1874">
        <v>3175.2</v>
      </c>
      <c r="G49" s="1892">
        <f>F49*E49</f>
        <v>38864.447999999997</v>
      </c>
      <c r="H49" s="1894">
        <f>G49/12/F49</f>
        <v>1.02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</row>
    <row r="50" spans="1:22" ht="48">
      <c r="A50" s="231"/>
      <c r="B50" s="232" t="s">
        <v>63</v>
      </c>
      <c r="C50" s="51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60">
      <c r="A51" s="238"/>
      <c r="B51" s="232" t="s">
        <v>65</v>
      </c>
      <c r="C51" s="51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 ht="24">
      <c r="A52" s="238"/>
      <c r="B52" s="232" t="s">
        <v>67</v>
      </c>
      <c r="C52" s="2005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 ht="36">
      <c r="A53" s="238"/>
      <c r="B53" s="232" t="s">
        <v>68</v>
      </c>
      <c r="C53" s="2005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69</v>
      </c>
      <c r="C54" s="2005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70</v>
      </c>
      <c r="C55" s="2005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>
      <c r="A56" s="238"/>
      <c r="B56" s="232" t="s">
        <v>71</v>
      </c>
      <c r="C56" s="2005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H39+H40+H44+H45+H46+H47+H49</f>
        <v>3.4376798771661643</v>
      </c>
    </row>
    <row r="57" spans="1:22">
      <c r="A57" s="238"/>
      <c r="B57" s="232" t="s">
        <v>72</v>
      </c>
      <c r="C57" s="2005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36">
      <c r="A58" s="238"/>
      <c r="B58" s="232" t="s">
        <v>73</v>
      </c>
      <c r="C58" s="2005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24">
      <c r="A59" s="238"/>
      <c r="B59" s="232" t="s">
        <v>74</v>
      </c>
      <c r="C59" s="2005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22">
      <c r="A60" s="238"/>
      <c r="B60" s="232" t="s">
        <v>75</v>
      </c>
      <c r="C60" s="2005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</row>
    <row r="61" spans="1:22" ht="67.5">
      <c r="A61" s="239"/>
      <c r="B61" s="240" t="s">
        <v>76</v>
      </c>
      <c r="C61" s="515" t="s">
        <v>77</v>
      </c>
      <c r="D61" s="34" t="s">
        <v>259</v>
      </c>
      <c r="E61" s="35">
        <v>2099.0528703355221</v>
      </c>
      <c r="F61" s="242">
        <v>0</v>
      </c>
      <c r="G61" s="189">
        <v>0</v>
      </c>
      <c r="H61" s="174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</row>
    <row r="62" spans="1:22" ht="38.25">
      <c r="A62" s="226" t="s">
        <v>61</v>
      </c>
      <c r="B62" s="18" t="s">
        <v>78</v>
      </c>
      <c r="C62" s="127"/>
      <c r="D62" s="25"/>
      <c r="E62" s="25"/>
      <c r="F62" s="164"/>
      <c r="G62" s="180"/>
      <c r="H62" s="166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</row>
    <row r="63" spans="1:22">
      <c r="A63" s="1940"/>
      <c r="B63" s="243" t="s">
        <v>79</v>
      </c>
      <c r="C63" s="516"/>
      <c r="D63" s="1964" t="s">
        <v>38</v>
      </c>
      <c r="E63" s="1938">
        <v>8.1199999999999992</v>
      </c>
      <c r="F63" s="1875">
        <v>3175.2</v>
      </c>
      <c r="G63" s="1901">
        <f>F63*E63</f>
        <v>25782.623999999996</v>
      </c>
      <c r="H63" s="1902">
        <f>G63/12/F63</f>
        <v>0.67666666666666664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</row>
    <row r="64" spans="1:22" ht="56.25" customHeight="1">
      <c r="A64" s="1940"/>
      <c r="B64" s="244" t="s">
        <v>80</v>
      </c>
      <c r="C64" s="127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81</v>
      </c>
      <c r="C65" s="200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36">
      <c r="A66" s="1940"/>
      <c r="B66" s="244" t="s">
        <v>82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>
      <c r="A67" s="1940"/>
      <c r="B67" s="244" t="s">
        <v>83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>
      <c r="A68" s="1940"/>
      <c r="B68" s="244" t="s">
        <v>84</v>
      </c>
      <c r="C68" s="200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22" ht="24">
      <c r="A69" s="1940"/>
      <c r="B69" s="244" t="s">
        <v>85</v>
      </c>
      <c r="C69" s="200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</row>
    <row r="70" spans="1:22" ht="67.5">
      <c r="A70" s="1941"/>
      <c r="B70" s="245" t="s">
        <v>76</v>
      </c>
      <c r="C70" s="128" t="s">
        <v>77</v>
      </c>
      <c r="D70" s="34" t="s">
        <v>259</v>
      </c>
      <c r="E70" s="246">
        <v>2099.0528703355221</v>
      </c>
      <c r="F70" s="242">
        <v>1</v>
      </c>
      <c r="G70" s="189">
        <v>2099.0528703355221</v>
      </c>
      <c r="H70" s="174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</row>
    <row r="71" spans="1:22">
      <c r="A71" s="1934"/>
      <c r="B71" s="247" t="s">
        <v>86</v>
      </c>
      <c r="C71" s="126"/>
      <c r="D71" s="1963" t="s">
        <v>38</v>
      </c>
      <c r="E71" s="1937">
        <v>11.58</v>
      </c>
      <c r="F71" s="1874">
        <v>3175.2</v>
      </c>
      <c r="G71" s="1892">
        <f>11.58*3175.2</f>
        <v>36768.815999999999</v>
      </c>
      <c r="H71" s="1894">
        <f>G71/12/F71</f>
        <v>0.96499999999999997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</row>
    <row r="72" spans="1:22" ht="36">
      <c r="A72" s="1935"/>
      <c r="B72" s="244" t="s">
        <v>87</v>
      </c>
      <c r="C72" s="127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>
      <c r="A73" s="1935"/>
      <c r="B73" s="244" t="s">
        <v>81</v>
      </c>
      <c r="C73" s="200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22">
      <c r="A74" s="1935"/>
      <c r="B74" s="248"/>
      <c r="C74" s="200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</row>
    <row r="75" spans="1:22" ht="25.5">
      <c r="A75" s="1936"/>
      <c r="B75" s="249" t="s">
        <v>88</v>
      </c>
      <c r="C75" s="128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  <c r="V75" s="538">
        <f>H63+H70+H71</f>
        <v>1.6917700902826038</v>
      </c>
    </row>
    <row r="76" spans="1:22" ht="90">
      <c r="A76" s="253" t="s">
        <v>89</v>
      </c>
      <c r="B76" s="254" t="s">
        <v>90</v>
      </c>
      <c r="C76" s="43" t="s">
        <v>91</v>
      </c>
      <c r="D76" s="43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</row>
    <row r="77" spans="1:22" ht="73.5" customHeight="1">
      <c r="A77" s="1927" t="s">
        <v>95</v>
      </c>
      <c r="B77" s="178" t="s">
        <v>93</v>
      </c>
      <c r="C77" s="2004" t="s">
        <v>94</v>
      </c>
      <c r="D77" s="1963" t="s">
        <v>38</v>
      </c>
      <c r="E77" s="204"/>
      <c r="F77" s="257"/>
      <c r="G77" s="160"/>
      <c r="H77" s="157"/>
      <c r="I77" s="161"/>
      <c r="J77" s="161"/>
      <c r="K77" s="161"/>
      <c r="L77" s="161"/>
      <c r="M77" s="153"/>
      <c r="N77" s="162"/>
      <c r="O77" s="162"/>
      <c r="P77" s="162"/>
      <c r="Q77" s="162"/>
      <c r="R77" s="162"/>
      <c r="S77" s="162"/>
    </row>
    <row r="78" spans="1:22">
      <c r="A78" s="1928"/>
      <c r="B78" s="258" t="s">
        <v>260</v>
      </c>
      <c r="C78" s="2005"/>
      <c r="D78" s="1964"/>
      <c r="E78" s="16">
        <v>27.733314329288419</v>
      </c>
      <c r="F78" s="259"/>
      <c r="G78" s="165">
        <v>0</v>
      </c>
      <c r="H78" s="166">
        <v>0</v>
      </c>
      <c r="I78" s="167">
        <v>0</v>
      </c>
      <c r="J78" s="167">
        <v>0</v>
      </c>
      <c r="K78" s="167">
        <v>0</v>
      </c>
      <c r="L78" s="167">
        <v>0</v>
      </c>
      <c r="M78" s="168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</row>
    <row r="79" spans="1:22">
      <c r="A79" s="1929"/>
      <c r="B79" s="260" t="s">
        <v>261</v>
      </c>
      <c r="C79" s="2006"/>
      <c r="D79" s="1974"/>
      <c r="E79" s="17">
        <v>29.09</v>
      </c>
      <c r="F79" s="262">
        <v>3175.2</v>
      </c>
      <c r="G79" s="173">
        <f>F79*E79</f>
        <v>92366.567999999999</v>
      </c>
      <c r="H79" s="174">
        <f>G79/12/F79</f>
        <v>2.4241666666666668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176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</row>
    <row r="80" spans="1:22" ht="67.5">
      <c r="A80" s="263" t="s">
        <v>98</v>
      </c>
      <c r="B80" s="58" t="s">
        <v>96</v>
      </c>
      <c r="C80" s="517" t="s">
        <v>262</v>
      </c>
      <c r="D80" s="59" t="s">
        <v>97</v>
      </c>
      <c r="E80" s="60">
        <v>281.1898880555068</v>
      </c>
      <c r="F80" s="265">
        <v>0</v>
      </c>
      <c r="G80" s="189">
        <v>0</v>
      </c>
      <c r="H80" s="174">
        <v>0</v>
      </c>
      <c r="I80" s="176">
        <v>0</v>
      </c>
      <c r="J80" s="176">
        <v>0</v>
      </c>
      <c r="K80" s="176">
        <v>0</v>
      </c>
      <c r="L80" s="176">
        <v>0</v>
      </c>
      <c r="M80" s="176">
        <v>0</v>
      </c>
      <c r="N80" s="176">
        <v>0</v>
      </c>
      <c r="O80" s="176">
        <v>0</v>
      </c>
      <c r="P80" s="176">
        <v>0</v>
      </c>
      <c r="Q80" s="176">
        <v>0</v>
      </c>
      <c r="R80" s="176">
        <v>0</v>
      </c>
      <c r="S80" s="177">
        <v>0</v>
      </c>
    </row>
    <row r="81" spans="1:22">
      <c r="A81" s="266" t="s">
        <v>263</v>
      </c>
      <c r="B81" s="267" t="s">
        <v>264</v>
      </c>
      <c r="C81" s="269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</row>
    <row r="82" spans="1:22" ht="38.25">
      <c r="A82" s="270" t="s">
        <v>61</v>
      </c>
      <c r="B82" s="61" t="s">
        <v>99</v>
      </c>
      <c r="C82" s="122"/>
      <c r="D82" s="271"/>
      <c r="E82" s="272"/>
      <c r="F82" s="273"/>
      <c r="G82" s="160"/>
      <c r="H82" s="157"/>
      <c r="I82" s="153"/>
      <c r="J82" s="153"/>
      <c r="K82" s="153"/>
      <c r="L82" s="153"/>
      <c r="M82" s="153"/>
      <c r="N82" s="153"/>
      <c r="O82" s="153"/>
      <c r="P82" s="153"/>
      <c r="Q82" s="153"/>
      <c r="R82" s="153"/>
      <c r="S82" s="153"/>
    </row>
    <row r="83" spans="1:22" ht="25.5">
      <c r="A83" s="274"/>
      <c r="B83" s="275" t="s">
        <v>265</v>
      </c>
      <c r="C83" s="2058" t="s">
        <v>28</v>
      </c>
      <c r="D83" s="523" t="s">
        <v>266</v>
      </c>
      <c r="E83" s="277">
        <v>874.59738802622167</v>
      </c>
      <c r="F83" s="186">
        <v>2</v>
      </c>
      <c r="G83" s="165">
        <v>1749.1947760524433</v>
      </c>
      <c r="H83" s="166">
        <v>4.1752472312586969E-2</v>
      </c>
      <c r="I83" s="168">
        <v>948.12019726027393</v>
      </c>
      <c r="J83" s="168">
        <v>191.52027984657531</v>
      </c>
      <c r="K83" s="168">
        <v>0</v>
      </c>
      <c r="L83" s="168">
        <v>0</v>
      </c>
      <c r="M83" s="168">
        <v>15.597124335848175</v>
      </c>
      <c r="N83" s="168">
        <v>0</v>
      </c>
      <c r="O83" s="168">
        <v>0</v>
      </c>
      <c r="P83" s="168">
        <v>419.03769700450181</v>
      </c>
      <c r="Q83" s="168">
        <v>157.42752984471991</v>
      </c>
      <c r="R83" s="167">
        <v>17.491947760524454</v>
      </c>
      <c r="S83" s="168">
        <v>1749.1947760524433</v>
      </c>
    </row>
    <row r="84" spans="1:22">
      <c r="A84" s="274"/>
      <c r="B84" s="275" t="s">
        <v>267</v>
      </c>
      <c r="C84" s="2058"/>
      <c r="D84" s="523" t="s">
        <v>266</v>
      </c>
      <c r="E84" s="277">
        <v>655.94804101966645</v>
      </c>
      <c r="F84" s="186">
        <v>2</v>
      </c>
      <c r="G84" s="165">
        <v>1311.8960820393329</v>
      </c>
      <c r="H84" s="166">
        <v>3.1314354234440234E-2</v>
      </c>
      <c r="I84" s="168">
        <v>711.09014794520544</v>
      </c>
      <c r="J84" s="168">
        <v>143.64020988493149</v>
      </c>
      <c r="K84" s="168">
        <v>0</v>
      </c>
      <c r="L84" s="168">
        <v>0</v>
      </c>
      <c r="M84" s="168">
        <v>11.69784325188613</v>
      </c>
      <c r="N84" s="168">
        <v>0</v>
      </c>
      <c r="O84" s="168">
        <v>0</v>
      </c>
      <c r="P84" s="168">
        <v>314.27827275337643</v>
      </c>
      <c r="Q84" s="168">
        <v>118.07064738353995</v>
      </c>
      <c r="R84" s="167">
        <v>13.11896082039334</v>
      </c>
      <c r="S84" s="168">
        <v>1311.8960820393329</v>
      </c>
    </row>
    <row r="85" spans="1:22" ht="25.5">
      <c r="A85" s="274"/>
      <c r="B85" s="275" t="s">
        <v>268</v>
      </c>
      <c r="C85" s="2058"/>
      <c r="D85" s="523" t="s">
        <v>100</v>
      </c>
      <c r="E85" s="277">
        <v>7836.39</v>
      </c>
      <c r="F85" s="186">
        <v>0.02</v>
      </c>
      <c r="G85" s="165">
        <v>156.72785193429903</v>
      </c>
      <c r="H85" s="166">
        <v>3.741021519207795E-3</v>
      </c>
      <c r="I85" s="168">
        <v>84.951569674520556</v>
      </c>
      <c r="J85" s="168">
        <v>17.160217074253154</v>
      </c>
      <c r="K85" s="168">
        <v>0</v>
      </c>
      <c r="L85" s="168">
        <v>0</v>
      </c>
      <c r="M85" s="168">
        <v>1.3975023404919966</v>
      </c>
      <c r="N85" s="168">
        <v>0</v>
      </c>
      <c r="O85" s="168">
        <v>0</v>
      </c>
      <c r="P85" s="168">
        <v>37.54577765160338</v>
      </c>
      <c r="Q85" s="168">
        <v>14.105506674086911</v>
      </c>
      <c r="R85" s="167">
        <v>1.567278519342999</v>
      </c>
      <c r="S85" s="168">
        <v>156.727851934299</v>
      </c>
    </row>
    <row r="86" spans="1:22" ht="63.75">
      <c r="A86" s="274"/>
      <c r="B86" s="275" t="s">
        <v>269</v>
      </c>
      <c r="C86" s="2058"/>
      <c r="D86" s="523" t="s">
        <v>103</v>
      </c>
      <c r="E86" s="277">
        <v>195.90981491787375</v>
      </c>
      <c r="F86" s="186">
        <v>2</v>
      </c>
      <c r="G86" s="165">
        <v>391.81962983574749</v>
      </c>
      <c r="H86" s="166">
        <v>9.3525537980194851E-3</v>
      </c>
      <c r="I86" s="168">
        <v>212.37892418630139</v>
      </c>
      <c r="J86" s="168">
        <v>42.900542685632878</v>
      </c>
      <c r="K86" s="168">
        <v>0</v>
      </c>
      <c r="L86" s="168">
        <v>0</v>
      </c>
      <c r="M86" s="168">
        <v>3.4937558512299915</v>
      </c>
      <c r="N86" s="168">
        <v>0</v>
      </c>
      <c r="O86" s="168">
        <v>0</v>
      </c>
      <c r="P86" s="168">
        <v>93.864444129008433</v>
      </c>
      <c r="Q86" s="168">
        <v>35.263766685217277</v>
      </c>
      <c r="R86" s="167">
        <v>3.9181962983574863</v>
      </c>
      <c r="S86" s="168">
        <v>391.81962983574749</v>
      </c>
    </row>
    <row r="87" spans="1:22">
      <c r="A87" s="274"/>
      <c r="B87" s="275" t="s">
        <v>270</v>
      </c>
      <c r="C87" s="2058"/>
      <c r="D87" s="523" t="s">
        <v>101</v>
      </c>
      <c r="E87" s="277">
        <v>655.94804101966645</v>
      </c>
      <c r="F87" s="278">
        <v>24</v>
      </c>
      <c r="G87" s="165">
        <v>15742.752984471994</v>
      </c>
      <c r="H87" s="166">
        <v>0.3757722508132828</v>
      </c>
      <c r="I87" s="168">
        <v>8533.0817753424653</v>
      </c>
      <c r="J87" s="168">
        <v>1723.6825186191779</v>
      </c>
      <c r="K87" s="168">
        <v>0</v>
      </c>
      <c r="L87" s="168">
        <v>0</v>
      </c>
      <c r="M87" s="168">
        <v>140.37411902263358</v>
      </c>
      <c r="N87" s="168">
        <v>0</v>
      </c>
      <c r="O87" s="168">
        <v>0</v>
      </c>
      <c r="P87" s="168">
        <v>3771.3392730405171</v>
      </c>
      <c r="Q87" s="168">
        <v>1416.8477686024794</v>
      </c>
      <c r="R87" s="167">
        <v>157.42752984472008</v>
      </c>
      <c r="S87" s="168">
        <v>15742.752984471994</v>
      </c>
    </row>
    <row r="88" spans="1:22">
      <c r="A88" s="279"/>
      <c r="B88" s="280" t="s">
        <v>271</v>
      </c>
      <c r="C88" s="524" t="s">
        <v>272</v>
      </c>
      <c r="D88" s="525" t="s">
        <v>102</v>
      </c>
      <c r="E88" s="283">
        <v>244.88726864734221</v>
      </c>
      <c r="F88" s="186">
        <v>20</v>
      </c>
      <c r="G88" s="173">
        <v>4897.7453729468443</v>
      </c>
      <c r="H88" s="174">
        <v>0.11690692247524358</v>
      </c>
      <c r="I88" s="176">
        <v>2654.7365523287676</v>
      </c>
      <c r="J88" s="176">
        <v>536.25678357041102</v>
      </c>
      <c r="K88" s="176">
        <v>0</v>
      </c>
      <c r="L88" s="176">
        <v>0</v>
      </c>
      <c r="M88" s="176">
        <v>43.671948140374894</v>
      </c>
      <c r="N88" s="176">
        <v>0</v>
      </c>
      <c r="O88" s="176">
        <v>0</v>
      </c>
      <c r="P88" s="176">
        <v>1173.3055516126055</v>
      </c>
      <c r="Q88" s="176">
        <v>440.79708356521593</v>
      </c>
      <c r="R88" s="175">
        <v>48.977453729468721</v>
      </c>
      <c r="S88" s="176">
        <v>4897.7453729468434</v>
      </c>
    </row>
    <row r="89" spans="1:22" ht="38.25">
      <c r="A89" s="270" t="s">
        <v>61</v>
      </c>
      <c r="B89" s="15" t="s">
        <v>104</v>
      </c>
      <c r="C89" s="53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  <c r="V89" s="538">
        <f>H79+H83+H84+H86+H87+H88</f>
        <v>2.9992652203002401</v>
      </c>
    </row>
    <row r="90" spans="1:22" ht="56.25">
      <c r="A90" s="71"/>
      <c r="B90" s="20" t="s">
        <v>105</v>
      </c>
      <c r="C90" s="43" t="s">
        <v>66</v>
      </c>
      <c r="D90" s="1980"/>
      <c r="E90" s="1872">
        <v>1.79</v>
      </c>
      <c r="F90" s="1875">
        <v>3172.5</v>
      </c>
      <c r="G90" s="1901">
        <f>F90*E90</f>
        <v>5678.7750000000005</v>
      </c>
      <c r="H90" s="1902">
        <f>G90/12/F90</f>
        <v>0.14916666666666667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</row>
    <row r="91" spans="1:22" ht="24">
      <c r="A91" s="71"/>
      <c r="B91" s="20" t="s">
        <v>106</v>
      </c>
      <c r="C91" s="1980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108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109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>
      <c r="A94" s="71"/>
      <c r="B94" s="20" t="s">
        <v>110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>
      <c r="A95" s="71"/>
      <c r="B95" s="20" t="s">
        <v>111</v>
      </c>
      <c r="C95" s="1980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4">
      <c r="A96" s="71"/>
      <c r="B96" s="20" t="s">
        <v>112</v>
      </c>
      <c r="C96" s="1980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22" ht="24">
      <c r="A97" s="71"/>
      <c r="B97" s="20" t="s">
        <v>113</v>
      </c>
      <c r="C97" s="43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</row>
    <row r="98" spans="1:22" ht="67.5">
      <c r="A98" s="134"/>
      <c r="B98" s="287" t="s">
        <v>76</v>
      </c>
      <c r="C98" s="101" t="s">
        <v>77</v>
      </c>
      <c r="D98" s="101" t="s">
        <v>259</v>
      </c>
      <c r="E98" s="288">
        <v>2099.0528703355221</v>
      </c>
      <c r="F98" s="242">
        <v>1</v>
      </c>
      <c r="G98" s="189">
        <v>2099.0528703355221</v>
      </c>
      <c r="H98" s="174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</row>
    <row r="99" spans="1:22" ht="168.75">
      <c r="A99" s="289" t="s">
        <v>114</v>
      </c>
      <c r="B99" s="290" t="s">
        <v>115</v>
      </c>
      <c r="C99" s="123" t="s">
        <v>275</v>
      </c>
      <c r="D99" s="291" t="s">
        <v>116</v>
      </c>
      <c r="E99" s="292">
        <v>3.78</v>
      </c>
      <c r="F99" s="293">
        <v>3172.5</v>
      </c>
      <c r="G99" s="189">
        <f>F99*E99</f>
        <v>11992.05</v>
      </c>
      <c r="H99" s="174">
        <f>G99/12/F99</f>
        <v>0.315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176">
        <v>13209.304319999999</v>
      </c>
    </row>
    <row r="100" spans="1:22" ht="25.5">
      <c r="A100" s="294" t="s">
        <v>117</v>
      </c>
      <c r="B100" s="65" t="s">
        <v>118</v>
      </c>
      <c r="C100" s="120"/>
      <c r="D100" s="120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</row>
    <row r="101" spans="1:22">
      <c r="A101" s="266" t="s">
        <v>119</v>
      </c>
      <c r="B101" s="66" t="s">
        <v>120</v>
      </c>
      <c r="C101" s="121"/>
      <c r="D101" s="121"/>
      <c r="E101" s="67"/>
      <c r="F101" s="155"/>
      <c r="G101" s="183"/>
      <c r="H101" s="15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</row>
    <row r="102" spans="1:22">
      <c r="A102" s="1920"/>
      <c r="B102" s="23" t="s">
        <v>121</v>
      </c>
      <c r="C102" s="2004" t="s">
        <v>276</v>
      </c>
      <c r="D102" s="1979" t="s">
        <v>122</v>
      </c>
      <c r="E102" s="297"/>
      <c r="F102" s="298"/>
      <c r="G102" s="156"/>
      <c r="H102" s="157"/>
      <c r="I102" s="153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22">
      <c r="A103" s="1921"/>
      <c r="B103" s="299" t="s">
        <v>277</v>
      </c>
      <c r="C103" s="2005"/>
      <c r="D103" s="1980"/>
      <c r="E103" s="300"/>
      <c r="F103" s="301"/>
      <c r="G103" s="180"/>
      <c r="H103" s="166"/>
      <c r="I103" s="168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22">
      <c r="A104" s="1921"/>
      <c r="B104" s="254" t="s">
        <v>278</v>
      </c>
      <c r="C104" s="2005"/>
      <c r="D104" s="1980"/>
      <c r="E104" s="300">
        <v>591.33527309869328</v>
      </c>
      <c r="F104" s="301"/>
      <c r="G104" s="180">
        <v>0</v>
      </c>
      <c r="H104" s="166">
        <v>0</v>
      </c>
      <c r="I104" s="168">
        <v>0</v>
      </c>
      <c r="J104" s="168">
        <v>0</v>
      </c>
      <c r="K104" s="168">
        <v>0</v>
      </c>
      <c r="L104" s="168">
        <v>0</v>
      </c>
      <c r="M104" s="168">
        <v>0</v>
      </c>
      <c r="N104" s="168">
        <v>0</v>
      </c>
      <c r="O104" s="168">
        <v>0</v>
      </c>
      <c r="P104" s="168">
        <v>0</v>
      </c>
      <c r="Q104" s="168">
        <v>0</v>
      </c>
      <c r="R104" s="168">
        <v>0</v>
      </c>
      <c r="S104" s="169">
        <v>0</v>
      </c>
    </row>
    <row r="105" spans="1:22">
      <c r="A105" s="1922"/>
      <c r="B105" s="254" t="s">
        <v>123</v>
      </c>
      <c r="C105" s="2006"/>
      <c r="D105" s="1981"/>
      <c r="E105" s="300">
        <v>356.0038796689081</v>
      </c>
      <c r="F105" s="302">
        <v>100.2</v>
      </c>
      <c r="G105" s="189">
        <v>35671.588742824591</v>
      </c>
      <c r="H105" s="174">
        <v>0.85146436618795329</v>
      </c>
      <c r="I105" s="168">
        <v>16697.379815423996</v>
      </c>
      <c r="J105" s="168">
        <v>3372.8707227156474</v>
      </c>
      <c r="K105" s="168">
        <v>0</v>
      </c>
      <c r="L105" s="168">
        <v>0</v>
      </c>
      <c r="M105" s="168">
        <v>226.67795396004416</v>
      </c>
      <c r="N105" s="168">
        <v>0</v>
      </c>
      <c r="O105" s="168">
        <v>0</v>
      </c>
      <c r="P105" s="168">
        <v>11807.50137644244</v>
      </c>
      <c r="Q105" s="168">
        <v>3210.4429868542134</v>
      </c>
      <c r="R105" s="168">
        <v>356.71588742824923</v>
      </c>
      <c r="S105" s="169">
        <v>35671.588742824584</v>
      </c>
    </row>
    <row r="106" spans="1:22">
      <c r="A106" s="1920"/>
      <c r="B106" s="15" t="s">
        <v>124</v>
      </c>
      <c r="C106" s="1979" t="s">
        <v>125</v>
      </c>
      <c r="D106" s="1979" t="s">
        <v>122</v>
      </c>
      <c r="E106" s="54"/>
      <c r="F106" s="303"/>
      <c r="G106" s="156"/>
      <c r="H106" s="157"/>
      <c r="I106" s="153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</row>
    <row r="107" spans="1:22">
      <c r="A107" s="1921"/>
      <c r="B107" s="70" t="s">
        <v>277</v>
      </c>
      <c r="C107" s="1980"/>
      <c r="D107" s="1980"/>
      <c r="E107" s="51"/>
      <c r="F107" s="304"/>
      <c r="G107" s="180"/>
      <c r="H107" s="166"/>
      <c r="I107" s="168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V107" s="538">
        <f>H90+H98+H99+H105</f>
        <v>1.3657344564705571</v>
      </c>
    </row>
    <row r="108" spans="1:22">
      <c r="A108" s="1921"/>
      <c r="B108" s="44" t="s">
        <v>278</v>
      </c>
      <c r="C108" s="1980"/>
      <c r="D108" s="1980"/>
      <c r="E108" s="51">
        <v>69.974803896861843</v>
      </c>
      <c r="F108" s="304">
        <v>0</v>
      </c>
      <c r="G108" s="180">
        <v>0</v>
      </c>
      <c r="H108" s="166">
        <v>0</v>
      </c>
      <c r="I108" s="168">
        <v>0</v>
      </c>
      <c r="J108" s="168">
        <v>0</v>
      </c>
      <c r="K108" s="168">
        <v>0</v>
      </c>
      <c r="L108" s="168">
        <v>0</v>
      </c>
      <c r="M108" s="168">
        <v>0</v>
      </c>
      <c r="N108" s="168">
        <v>0</v>
      </c>
      <c r="O108" s="168">
        <v>0</v>
      </c>
      <c r="P108" s="168">
        <v>0</v>
      </c>
      <c r="Q108" s="168">
        <v>0</v>
      </c>
      <c r="R108" s="168">
        <v>0</v>
      </c>
      <c r="S108" s="169">
        <v>0</v>
      </c>
    </row>
    <row r="109" spans="1:22">
      <c r="A109" s="1922"/>
      <c r="B109" s="36" t="s">
        <v>123</v>
      </c>
      <c r="C109" s="1981"/>
      <c r="D109" s="1981"/>
      <c r="E109" s="102">
        <v>65.177121105322314</v>
      </c>
      <c r="F109" s="305">
        <v>100.2</v>
      </c>
      <c r="G109" s="189">
        <v>6530.7475347532963</v>
      </c>
      <c r="H109" s="174">
        <v>0.15588593069129278</v>
      </c>
      <c r="I109" s="176">
        <v>2695.937555537359</v>
      </c>
      <c r="J109" s="176">
        <v>544.57938621854646</v>
      </c>
      <c r="K109" s="176">
        <v>0</v>
      </c>
      <c r="L109" s="176">
        <v>694.13266070365091</v>
      </c>
      <c r="M109" s="176">
        <v>36.599132070335166</v>
      </c>
      <c r="N109" s="176">
        <v>0</v>
      </c>
      <c r="O109" s="176">
        <v>0</v>
      </c>
      <c r="P109" s="176">
        <v>1906.4240467480745</v>
      </c>
      <c r="Q109" s="176">
        <v>587.76727812779666</v>
      </c>
      <c r="R109" s="176">
        <v>65.307475347532574</v>
      </c>
      <c r="S109" s="177">
        <v>6530.7475347532963</v>
      </c>
    </row>
    <row r="110" spans="1:22" ht="22.5">
      <c r="A110" s="98"/>
      <c r="B110" s="306" t="s">
        <v>126</v>
      </c>
      <c r="C110" s="90" t="s">
        <v>127</v>
      </c>
      <c r="D110" s="90" t="s">
        <v>128</v>
      </c>
      <c r="E110" s="91">
        <v>5.4361961750246062</v>
      </c>
      <c r="F110" s="307">
        <v>288</v>
      </c>
      <c r="G110" s="189">
        <v>1565.6244984070865</v>
      </c>
      <c r="H110" s="166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</row>
    <row r="111" spans="1:22">
      <c r="A111" s="1920"/>
      <c r="B111" s="75" t="s">
        <v>129</v>
      </c>
      <c r="C111" s="1979" t="s">
        <v>28</v>
      </c>
      <c r="D111" s="1979" t="s">
        <v>130</v>
      </c>
      <c r="E111" s="308"/>
      <c r="F111" s="159"/>
      <c r="G111" s="156"/>
      <c r="H111" s="157"/>
      <c r="I111" s="153"/>
      <c r="J111" s="153"/>
      <c r="K111" s="153"/>
      <c r="L111" s="153"/>
      <c r="M111" s="153"/>
      <c r="N111" s="153"/>
      <c r="O111" s="153"/>
      <c r="P111" s="153"/>
      <c r="Q111" s="153"/>
      <c r="R111" s="153"/>
      <c r="S111" s="162"/>
    </row>
    <row r="112" spans="1:22">
      <c r="A112" s="1921"/>
      <c r="B112" s="70" t="s">
        <v>131</v>
      </c>
      <c r="C112" s="1980"/>
      <c r="D112" s="1980"/>
      <c r="E112" s="309"/>
      <c r="F112" s="164"/>
      <c r="G112" s="180"/>
      <c r="H112" s="285"/>
      <c r="I112" s="168"/>
      <c r="J112" s="168"/>
      <c r="K112" s="168"/>
      <c r="L112" s="168"/>
      <c r="M112" s="168"/>
      <c r="N112" s="168"/>
      <c r="O112" s="168"/>
      <c r="P112" s="168"/>
      <c r="Q112" s="168"/>
      <c r="R112" s="168"/>
      <c r="S112" s="169"/>
    </row>
    <row r="113" spans="1:19">
      <c r="A113" s="1921"/>
      <c r="B113" s="71" t="s">
        <v>132</v>
      </c>
      <c r="C113" s="1980"/>
      <c r="D113" s="1980"/>
      <c r="E113" s="300">
        <v>46.248656309306142</v>
      </c>
      <c r="F113" s="164">
        <v>16</v>
      </c>
      <c r="G113" s="180">
        <v>739.97850094889827</v>
      </c>
      <c r="H113" s="181">
        <v>1.7662945428240966E-2</v>
      </c>
      <c r="I113" s="168">
        <v>333.98025398356162</v>
      </c>
      <c r="J113" s="168">
        <v>67.464011304679445</v>
      </c>
      <c r="K113" s="168">
        <v>0</v>
      </c>
      <c r="L113" s="168">
        <v>23.829261832564367</v>
      </c>
      <c r="M113" s="168">
        <v>4.5340024286994529</v>
      </c>
      <c r="N113" s="168">
        <v>0</v>
      </c>
      <c r="O113" s="168">
        <v>0</v>
      </c>
      <c r="P113" s="168">
        <v>236.17312130450347</v>
      </c>
      <c r="Q113" s="168">
        <v>66.598065085400847</v>
      </c>
      <c r="R113" s="168">
        <v>7.399785009488987</v>
      </c>
      <c r="S113" s="169">
        <v>739.97850094889827</v>
      </c>
    </row>
    <row r="114" spans="1:19">
      <c r="A114" s="1923"/>
      <c r="B114" s="71" t="s">
        <v>133</v>
      </c>
      <c r="C114" s="1982"/>
      <c r="D114" s="1982"/>
      <c r="E114" s="300">
        <v>60.08812590028554</v>
      </c>
      <c r="F114" s="172"/>
      <c r="G114" s="189">
        <v>0</v>
      </c>
      <c r="H114" s="174">
        <v>0</v>
      </c>
      <c r="I114" s="176">
        <v>0</v>
      </c>
      <c r="J114" s="176">
        <v>0</v>
      </c>
      <c r="K114" s="176">
        <v>0</v>
      </c>
      <c r="L114" s="176">
        <v>0</v>
      </c>
      <c r="M114" s="176">
        <v>0</v>
      </c>
      <c r="N114" s="176">
        <v>0</v>
      </c>
      <c r="O114" s="176">
        <v>0</v>
      </c>
      <c r="P114" s="176">
        <v>0</v>
      </c>
      <c r="Q114" s="176">
        <v>0</v>
      </c>
      <c r="R114" s="176">
        <v>0</v>
      </c>
      <c r="S114" s="177">
        <v>0</v>
      </c>
    </row>
    <row r="115" spans="1:19" ht="26.25">
      <c r="A115" s="1910"/>
      <c r="B115" s="310" t="s">
        <v>134</v>
      </c>
      <c r="C115" s="2008" t="s">
        <v>127</v>
      </c>
      <c r="D115" s="76"/>
      <c r="E115" s="311"/>
      <c r="F115" s="164"/>
      <c r="G115" s="156"/>
      <c r="H115" s="166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</row>
    <row r="116" spans="1:19">
      <c r="A116" s="1911"/>
      <c r="B116" s="312" t="s">
        <v>135</v>
      </c>
      <c r="C116" s="1969"/>
      <c r="D116" s="1969" t="s">
        <v>136</v>
      </c>
      <c r="E116" s="313">
        <v>7.5393229960860495</v>
      </c>
      <c r="F116" s="220">
        <v>456</v>
      </c>
      <c r="G116" s="180">
        <v>3437.9312862152387</v>
      </c>
      <c r="H116" s="166">
        <v>8.2061833710835794E-2</v>
      </c>
      <c r="I116" s="168">
        <v>1493.4099805282192</v>
      </c>
      <c r="J116" s="168">
        <v>301.66881606670023</v>
      </c>
      <c r="K116" s="168">
        <v>0</v>
      </c>
      <c r="L116" s="168">
        <v>222.7250068573091</v>
      </c>
      <c r="M116" s="168">
        <v>20.274026377296607</v>
      </c>
      <c r="N116" s="168">
        <v>0</v>
      </c>
      <c r="O116" s="168">
        <v>0</v>
      </c>
      <c r="P116" s="168">
        <v>1056.0603277641894</v>
      </c>
      <c r="Q116" s="168">
        <v>309.41381575937152</v>
      </c>
      <c r="R116" s="168">
        <v>34.379312862152482</v>
      </c>
      <c r="S116" s="169">
        <v>3437.9312862152387</v>
      </c>
    </row>
    <row r="117" spans="1:19">
      <c r="A117" s="1911"/>
      <c r="B117" s="312" t="s">
        <v>137</v>
      </c>
      <c r="C117" s="1969"/>
      <c r="D117" s="1969"/>
      <c r="E117" s="313">
        <v>11.076076336003007</v>
      </c>
      <c r="F117" s="164">
        <v>14.1</v>
      </c>
      <c r="G117" s="180">
        <v>156.1726763376424</v>
      </c>
      <c r="H117" s="181">
        <v>3.7277697338461081E-3</v>
      </c>
      <c r="I117" s="168">
        <v>69.520437135780824</v>
      </c>
      <c r="J117" s="168">
        <v>14.043128301427725</v>
      </c>
      <c r="K117" s="168">
        <v>0</v>
      </c>
      <c r="L117" s="168">
        <v>6.8868916594036369</v>
      </c>
      <c r="M117" s="168">
        <v>0.94378582882744988</v>
      </c>
      <c r="N117" s="168">
        <v>0</v>
      </c>
      <c r="O117" s="168">
        <v>0</v>
      </c>
      <c r="P117" s="168">
        <v>49.161165778438509</v>
      </c>
      <c r="Q117" s="168">
        <v>14.055540870387818</v>
      </c>
      <c r="R117" s="168">
        <v>1.5617267633764367</v>
      </c>
      <c r="S117" s="169">
        <v>156.1726763376424</v>
      </c>
    </row>
    <row r="118" spans="1:19">
      <c r="A118" s="1911"/>
      <c r="B118" s="312" t="s">
        <v>138</v>
      </c>
      <c r="C118" s="1969"/>
      <c r="D118" s="1969"/>
      <c r="E118" s="313">
        <v>10.999190393830897</v>
      </c>
      <c r="F118" s="314">
        <v>6.24</v>
      </c>
      <c r="G118" s="180">
        <v>68.634948057504801</v>
      </c>
      <c r="H118" s="181">
        <v>1.6382845453689467E-3</v>
      </c>
      <c r="I118" s="168">
        <v>30.541918398772602</v>
      </c>
      <c r="J118" s="168">
        <v>6.1694675165520652</v>
      </c>
      <c r="K118" s="168">
        <v>0</v>
      </c>
      <c r="L118" s="168">
        <v>3.047815883310546</v>
      </c>
      <c r="M118" s="168">
        <v>0.41462670485899839</v>
      </c>
      <c r="N118" s="168">
        <v>0</v>
      </c>
      <c r="O118" s="168">
        <v>0</v>
      </c>
      <c r="P118" s="168">
        <v>21.597624748260113</v>
      </c>
      <c r="Q118" s="168">
        <v>6.1771453251754327</v>
      </c>
      <c r="R118" s="168">
        <v>0.68634948057505352</v>
      </c>
      <c r="S118" s="169">
        <v>68.634948057504815</v>
      </c>
    </row>
    <row r="119" spans="1:19">
      <c r="A119" s="1911"/>
      <c r="B119" s="312" t="s">
        <v>139</v>
      </c>
      <c r="C119" s="1969"/>
      <c r="D119" s="1969"/>
      <c r="E119" s="313">
        <v>10.61476068297036</v>
      </c>
      <c r="F119" s="314"/>
      <c r="G119" s="180">
        <v>0</v>
      </c>
      <c r="H119" s="166">
        <v>0</v>
      </c>
      <c r="I119" s="168">
        <v>0</v>
      </c>
      <c r="J119" s="168">
        <v>0</v>
      </c>
      <c r="K119" s="168">
        <v>0</v>
      </c>
      <c r="L119" s="168">
        <v>0</v>
      </c>
      <c r="M119" s="168">
        <v>0</v>
      </c>
      <c r="N119" s="168">
        <v>0</v>
      </c>
      <c r="O119" s="168">
        <v>0</v>
      </c>
      <c r="P119" s="168">
        <v>0</v>
      </c>
      <c r="Q119" s="168">
        <v>0</v>
      </c>
      <c r="R119" s="168">
        <v>0</v>
      </c>
      <c r="S119" s="169">
        <v>0</v>
      </c>
    </row>
    <row r="120" spans="1:19">
      <c r="A120" s="1911"/>
      <c r="B120" s="312" t="s">
        <v>140</v>
      </c>
      <c r="C120" s="1969"/>
      <c r="D120" s="1969"/>
      <c r="E120" s="313">
        <v>7.0780073430534012</v>
      </c>
      <c r="F120" s="314">
        <v>3.6</v>
      </c>
      <c r="G120" s="180">
        <v>25.480826434992245</v>
      </c>
      <c r="H120" s="315">
        <v>6.0821557141270063E-4</v>
      </c>
      <c r="I120" s="168">
        <v>11.012710961095889</v>
      </c>
      <c r="J120" s="168">
        <v>2.2245676141413697</v>
      </c>
      <c r="K120" s="168">
        <v>0</v>
      </c>
      <c r="L120" s="168">
        <v>1.7583553172945456</v>
      </c>
      <c r="M120" s="168">
        <v>0.14950482146358113</v>
      </c>
      <c r="N120" s="168">
        <v>0</v>
      </c>
      <c r="O120" s="168">
        <v>0</v>
      </c>
      <c r="P120" s="168">
        <v>7.7876050774976369</v>
      </c>
      <c r="Q120" s="168">
        <v>2.293274379149302</v>
      </c>
      <c r="R120" s="168">
        <v>0.25480826434992238</v>
      </c>
      <c r="S120" s="169">
        <v>25.480826434992249</v>
      </c>
    </row>
    <row r="121" spans="1:19">
      <c r="A121" s="1911"/>
      <c r="B121" s="312" t="s">
        <v>141</v>
      </c>
      <c r="C121" s="1969"/>
      <c r="D121" s="1969"/>
      <c r="E121" s="313">
        <v>13.69019836985467</v>
      </c>
      <c r="F121" s="314">
        <v>7.1</v>
      </c>
      <c r="G121" s="180">
        <v>97.200408425968149</v>
      </c>
      <c r="H121" s="181">
        <v>2.320128905676371E-3</v>
      </c>
      <c r="I121" s="168">
        <v>43.694550254465753</v>
      </c>
      <c r="J121" s="168">
        <v>8.8262991514020808</v>
      </c>
      <c r="K121" s="168">
        <v>0</v>
      </c>
      <c r="L121" s="168">
        <v>3.4678674313309092</v>
      </c>
      <c r="M121" s="168">
        <v>0.5931823651599144</v>
      </c>
      <c r="N121" s="168">
        <v>0</v>
      </c>
      <c r="O121" s="168">
        <v>0</v>
      </c>
      <c r="P121" s="168">
        <v>30.89846838101268</v>
      </c>
      <c r="Q121" s="168">
        <v>8.7480367583371343</v>
      </c>
      <c r="R121" s="168">
        <v>0.97200408425968154</v>
      </c>
      <c r="S121" s="169">
        <v>97.200408425968149</v>
      </c>
    </row>
    <row r="122" spans="1:19">
      <c r="A122" s="1911"/>
      <c r="B122" s="312" t="s">
        <v>142</v>
      </c>
      <c r="C122" s="1969"/>
      <c r="D122" s="1969"/>
      <c r="E122" s="313">
        <v>5.4634025574391396</v>
      </c>
      <c r="F122" s="314">
        <v>9.6</v>
      </c>
      <c r="G122" s="180">
        <v>52.448664551415739</v>
      </c>
      <c r="H122" s="315">
        <v>1.2519254256276671E-3</v>
      </c>
      <c r="I122" s="168">
        <v>22.111796125808215</v>
      </c>
      <c r="J122" s="168">
        <v>4.4665828174132596</v>
      </c>
      <c r="K122" s="168">
        <v>0</v>
      </c>
      <c r="L122" s="168">
        <v>4.6889475127854547</v>
      </c>
      <c r="M122" s="168">
        <v>0.30018222976217074</v>
      </c>
      <c r="N122" s="168">
        <v>0</v>
      </c>
      <c r="O122" s="168">
        <v>0</v>
      </c>
      <c r="P122" s="168">
        <v>15.636289410505059</v>
      </c>
      <c r="Q122" s="168">
        <v>4.7203798096274161</v>
      </c>
      <c r="R122" s="168">
        <v>0.52448664551416002</v>
      </c>
      <c r="S122" s="169">
        <v>52.448664551415732</v>
      </c>
    </row>
    <row r="123" spans="1:19">
      <c r="A123" s="1911"/>
      <c r="B123" s="312" t="s">
        <v>143</v>
      </c>
      <c r="C123" s="1969"/>
      <c r="D123" s="1969"/>
      <c r="E123" s="313">
        <v>6.7704635743649728</v>
      </c>
      <c r="F123" s="314">
        <v>16.2</v>
      </c>
      <c r="G123" s="180">
        <v>109.68150990471256</v>
      </c>
      <c r="H123" s="181">
        <v>2.6180470398123033E-3</v>
      </c>
      <c r="I123" s="168">
        <v>47.225095827287674</v>
      </c>
      <c r="J123" s="168">
        <v>9.539469357112111</v>
      </c>
      <c r="K123" s="168">
        <v>0</v>
      </c>
      <c r="L123" s="168">
        <v>7.9125989278254547</v>
      </c>
      <c r="M123" s="168">
        <v>0.64111185204088605</v>
      </c>
      <c r="N123" s="168">
        <v>0</v>
      </c>
      <c r="O123" s="168">
        <v>0</v>
      </c>
      <c r="P123" s="168">
        <v>33.395082949975162</v>
      </c>
      <c r="Q123" s="168">
        <v>9.8713358914241294</v>
      </c>
      <c r="R123" s="168">
        <v>1.0968150990471224</v>
      </c>
      <c r="S123" s="169">
        <v>109.68150990471253</v>
      </c>
    </row>
    <row r="124" spans="1:19">
      <c r="A124" s="1912"/>
      <c r="B124" s="316" t="s">
        <v>144</v>
      </c>
      <c r="C124" s="2009"/>
      <c r="D124" s="77" t="s">
        <v>145</v>
      </c>
      <c r="E124" s="313">
        <v>4.2875164418998795</v>
      </c>
      <c r="F124" s="317">
        <v>20</v>
      </c>
      <c r="G124" s="189">
        <v>85.750328837997586</v>
      </c>
      <c r="H124" s="318">
        <v>2.0468207884108041E-3</v>
      </c>
      <c r="I124" s="176">
        <v>38.868391627397251</v>
      </c>
      <c r="J124" s="176">
        <v>7.8514151087342459</v>
      </c>
      <c r="K124" s="176">
        <v>0</v>
      </c>
      <c r="L124" s="176">
        <v>2.442160162909091</v>
      </c>
      <c r="M124" s="176">
        <v>0.52766407575381569</v>
      </c>
      <c r="N124" s="176">
        <v>0</v>
      </c>
      <c r="O124" s="176">
        <v>0</v>
      </c>
      <c r="P124" s="176">
        <v>27.485664979403417</v>
      </c>
      <c r="Q124" s="176">
        <v>7.7175295954197836</v>
      </c>
      <c r="R124" s="176">
        <v>0.85750328837997358</v>
      </c>
      <c r="S124" s="177">
        <v>85.750328837997586</v>
      </c>
    </row>
    <row r="125" spans="1:19" ht="56.25">
      <c r="A125" s="319"/>
      <c r="B125" s="78" t="s">
        <v>279</v>
      </c>
      <c r="C125" s="125" t="s">
        <v>280</v>
      </c>
      <c r="D125" s="74" t="s">
        <v>136</v>
      </c>
      <c r="E125" s="320">
        <v>6.8</v>
      </c>
      <c r="F125" s="321">
        <v>0</v>
      </c>
      <c r="G125" s="209">
        <f>F125*E125</f>
        <v>0</v>
      </c>
      <c r="H125" s="166">
        <f>G125/12/F99</f>
        <v>0</v>
      </c>
      <c r="I125" s="168">
        <v>1654.238747662027</v>
      </c>
      <c r="J125" s="168">
        <v>334.15622702772947</v>
      </c>
      <c r="K125" s="168">
        <v>0</v>
      </c>
      <c r="L125" s="168">
        <v>702.84795436693014</v>
      </c>
      <c r="M125" s="168">
        <v>48.644726866555501</v>
      </c>
      <c r="N125" s="168">
        <v>0</v>
      </c>
      <c r="O125" s="168">
        <v>0</v>
      </c>
      <c r="P125" s="168">
        <v>1169.7899015234095</v>
      </c>
      <c r="Q125" s="168">
        <v>390.96775574466517</v>
      </c>
      <c r="R125" s="168">
        <v>43.440861749407105</v>
      </c>
      <c r="S125" s="169">
        <v>4344.086174940724</v>
      </c>
    </row>
    <row r="126" spans="1:19" ht="25.5">
      <c r="A126" s="1916"/>
      <c r="B126" s="69" t="s">
        <v>146</v>
      </c>
      <c r="C126" s="1968" t="s">
        <v>147</v>
      </c>
      <c r="D126" s="1968" t="s">
        <v>148</v>
      </c>
      <c r="E126" s="322"/>
      <c r="F126" s="155"/>
      <c r="G126" s="323"/>
      <c r="H126" s="183"/>
      <c r="I126" s="153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>
      <c r="A127" s="1911"/>
      <c r="B127" s="46" t="s">
        <v>149</v>
      </c>
      <c r="C127" s="1969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70" t="s">
        <v>13</v>
      </c>
      <c r="C128" s="1969"/>
      <c r="D128" s="1969"/>
      <c r="E128" s="49"/>
      <c r="F128" s="304"/>
      <c r="G128" s="165"/>
      <c r="H128" s="166"/>
      <c r="I128" s="168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>
      <c r="A129" s="1911"/>
      <c r="B129" s="50" t="s">
        <v>150</v>
      </c>
      <c r="C129" s="1969"/>
      <c r="D129" s="1969"/>
      <c r="E129" s="49">
        <v>1.67</v>
      </c>
      <c r="F129" s="304">
        <v>868</v>
      </c>
      <c r="G129" s="165">
        <f>F129*E129</f>
        <v>1449.56</v>
      </c>
      <c r="H129" s="166">
        <f>G129/12/F159</f>
        <v>3.8043797766019988E-2</v>
      </c>
      <c r="I129" s="168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</row>
    <row r="130" spans="1:22">
      <c r="A130" s="1911"/>
      <c r="B130" s="50" t="s">
        <v>151</v>
      </c>
      <c r="C130" s="1969"/>
      <c r="D130" s="1969"/>
      <c r="E130" s="49">
        <v>1.6744097760441321</v>
      </c>
      <c r="F130" s="304"/>
      <c r="G130" s="165">
        <f t="shared" ref="G130:G133" si="0">F130*E130</f>
        <v>0</v>
      </c>
      <c r="H130" s="166"/>
      <c r="I130" s="168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</row>
    <row r="131" spans="1:22">
      <c r="A131" s="1911"/>
      <c r="B131" s="46" t="s">
        <v>152</v>
      </c>
      <c r="C131" s="1969" t="s">
        <v>153</v>
      </c>
      <c r="D131" s="1969"/>
      <c r="E131" s="49"/>
      <c r="F131" s="304"/>
      <c r="G131" s="165">
        <f t="shared" si="0"/>
        <v>0</v>
      </c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22">
      <c r="A132" s="1911"/>
      <c r="B132" s="70" t="s">
        <v>13</v>
      </c>
      <c r="C132" s="1969"/>
      <c r="D132" s="1969"/>
      <c r="E132" s="49"/>
      <c r="F132" s="304"/>
      <c r="G132" s="165">
        <f t="shared" si="0"/>
        <v>0</v>
      </c>
      <c r="H132" s="166"/>
      <c r="I132" s="168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2">
      <c r="A133" s="1911"/>
      <c r="B133" s="50" t="s">
        <v>150</v>
      </c>
      <c r="C133" s="1969"/>
      <c r="D133" s="1969"/>
      <c r="E133" s="49">
        <v>7.44</v>
      </c>
      <c r="F133" s="304">
        <v>868</v>
      </c>
      <c r="G133" s="165">
        <f t="shared" si="0"/>
        <v>6457.92</v>
      </c>
      <c r="H133" s="166">
        <f>G133/12/F159</f>
        <v>0.16948853615520282</v>
      </c>
      <c r="I133" s="168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</row>
    <row r="134" spans="1:22">
      <c r="A134" s="1917"/>
      <c r="B134" s="50" t="s">
        <v>151</v>
      </c>
      <c r="C134" s="1970"/>
      <c r="D134" s="1970"/>
      <c r="E134" s="91">
        <v>11.162731840294214</v>
      </c>
      <c r="F134" s="305">
        <v>0</v>
      </c>
      <c r="G134" s="173">
        <v>0</v>
      </c>
      <c r="H134" s="174">
        <v>0</v>
      </c>
      <c r="I134" s="176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</row>
    <row r="135" spans="1:22" ht="25.5">
      <c r="A135" s="324" t="s">
        <v>154</v>
      </c>
      <c r="B135" s="61" t="s">
        <v>155</v>
      </c>
      <c r="C135" s="81"/>
      <c r="D135" s="81"/>
      <c r="E135" s="50"/>
      <c r="F135" s="201"/>
      <c r="G135" s="285"/>
      <c r="H135" s="285"/>
      <c r="I135" s="176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</row>
    <row r="136" spans="1:22">
      <c r="A136" s="82"/>
      <c r="B136" s="83" t="s">
        <v>156</v>
      </c>
      <c r="C136" s="126"/>
      <c r="D136" s="38"/>
      <c r="E136" s="325"/>
      <c r="F136" s="155"/>
      <c r="G136" s="295"/>
      <c r="H136" s="295"/>
      <c r="I136" s="168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</row>
    <row r="137" spans="1:22">
      <c r="A137" s="1903"/>
      <c r="B137" s="326" t="s">
        <v>157</v>
      </c>
      <c r="C137" s="519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153"/>
      <c r="P137" s="162"/>
      <c r="Q137" s="162"/>
      <c r="R137" s="153"/>
      <c r="S137" s="162"/>
    </row>
    <row r="138" spans="1:22" ht="25.5">
      <c r="A138" s="1904"/>
      <c r="B138" s="330" t="s">
        <v>160</v>
      </c>
      <c r="C138" s="2005" t="s">
        <v>158</v>
      </c>
      <c r="D138" s="1980"/>
      <c r="E138" s="331">
        <v>52.273514466000215</v>
      </c>
      <c r="F138" s="304">
        <v>243.2</v>
      </c>
      <c r="G138" s="332">
        <v>12712.918718131252</v>
      </c>
      <c r="H138" s="166">
        <v>0.30345150469111032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168">
        <v>127.1291871813121</v>
      </c>
      <c r="S138" s="169">
        <v>12712.91871813125</v>
      </c>
      <c r="V138" s="563">
        <f>H109+H110+H113+H116+H117+H118+H120+H121+H122+H123+H124+H129+H133+H138</f>
        <v>0.81817647492827872</v>
      </c>
    </row>
    <row r="139" spans="1:22" ht="25.5">
      <c r="A139" s="1904"/>
      <c r="B139" s="333" t="s">
        <v>161</v>
      </c>
      <c r="C139" s="2005"/>
      <c r="D139" s="1980"/>
      <c r="E139" s="331">
        <v>71.876082390750284</v>
      </c>
      <c r="F139" s="304">
        <v>0</v>
      </c>
      <c r="G139" s="332">
        <v>0</v>
      </c>
      <c r="H139" s="166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168">
        <v>0</v>
      </c>
      <c r="S139" s="169">
        <v>0</v>
      </c>
    </row>
    <row r="140" spans="1:22">
      <c r="A140" s="1904"/>
      <c r="B140" s="334" t="s">
        <v>162</v>
      </c>
      <c r="C140" s="2005"/>
      <c r="D140" s="1980"/>
      <c r="E140" s="331">
        <v>84.944461007250325</v>
      </c>
      <c r="F140" s="304">
        <v>69</v>
      </c>
      <c r="G140" s="332">
        <v>5861.1678095002726</v>
      </c>
      <c r="H140" s="166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168">
        <v>58.61167809500224</v>
      </c>
      <c r="S140" s="169">
        <v>5861.1678095002726</v>
      </c>
    </row>
    <row r="141" spans="1:22">
      <c r="A141" s="1904"/>
      <c r="B141" s="334" t="s">
        <v>163</v>
      </c>
      <c r="C141" s="520" t="s">
        <v>158</v>
      </c>
      <c r="D141" s="1980"/>
      <c r="E141" s="331">
        <v>25.156628836762597</v>
      </c>
      <c r="F141" s="304">
        <v>86</v>
      </c>
      <c r="G141" s="332">
        <v>2163.4700799615835</v>
      </c>
      <c r="H141" s="166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168">
        <v>21.634700799615832</v>
      </c>
      <c r="S141" s="169">
        <v>2163.4700799615835</v>
      </c>
    </row>
    <row r="142" spans="1:22" ht="22.5">
      <c r="A142" s="1904"/>
      <c r="B142" s="334" t="s">
        <v>164</v>
      </c>
      <c r="C142" s="520" t="s">
        <v>281</v>
      </c>
      <c r="D142" s="43" t="s">
        <v>165</v>
      </c>
      <c r="E142" s="331">
        <v>8.9204570443607221</v>
      </c>
      <c r="F142" s="304">
        <v>86</v>
      </c>
      <c r="G142" s="332">
        <v>767.15930581502209</v>
      </c>
      <c r="H142" s="166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168">
        <v>7.6715930581502647</v>
      </c>
      <c r="S142" s="169">
        <v>767.15930581502209</v>
      </c>
    </row>
    <row r="143" spans="1:22" ht="45">
      <c r="A143" s="1904"/>
      <c r="B143" s="334" t="s">
        <v>166</v>
      </c>
      <c r="C143" s="520" t="s">
        <v>167</v>
      </c>
      <c r="D143" s="88" t="s">
        <v>168</v>
      </c>
      <c r="E143" s="331">
        <v>5.0833777838758669</v>
      </c>
      <c r="F143" s="304">
        <v>86</v>
      </c>
      <c r="G143" s="332">
        <v>437.17048941332456</v>
      </c>
      <c r="H143" s="166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168">
        <v>4.3717048941332282</v>
      </c>
      <c r="S143" s="169">
        <v>437.17048941332462</v>
      </c>
    </row>
    <row r="144" spans="1:22">
      <c r="A144" s="1904"/>
      <c r="B144" s="336" t="s">
        <v>169</v>
      </c>
      <c r="C144" s="2007" t="s">
        <v>37</v>
      </c>
      <c r="D144" s="88" t="s">
        <v>170</v>
      </c>
      <c r="E144" s="331">
        <v>174.42962983887779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6" t="s">
        <v>171</v>
      </c>
      <c r="C145" s="2007"/>
      <c r="D145" s="88" t="s">
        <v>172</v>
      </c>
      <c r="E145" s="331">
        <v>41.863111161330671</v>
      </c>
      <c r="F145" s="304">
        <v>0.1</v>
      </c>
      <c r="G145" s="332">
        <v>4.1863111161330675</v>
      </c>
      <c r="H145" s="166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168">
        <v>4.1863111161330839E-2</v>
      </c>
      <c r="S145" s="169">
        <v>4.1863111161330675</v>
      </c>
    </row>
    <row r="146" spans="1:22">
      <c r="A146" s="1904"/>
      <c r="B146" s="336" t="s">
        <v>282</v>
      </c>
      <c r="C146" s="2007"/>
      <c r="D146" s="88" t="s">
        <v>170</v>
      </c>
      <c r="E146" s="331">
        <v>7484.6018673159369</v>
      </c>
      <c r="F146" s="304"/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1904"/>
      <c r="B147" s="334" t="s">
        <v>173</v>
      </c>
      <c r="C147" s="520" t="s">
        <v>9</v>
      </c>
      <c r="D147" s="43" t="s">
        <v>174</v>
      </c>
      <c r="E147" s="331">
        <v>275.7512716512706</v>
      </c>
      <c r="F147" s="304">
        <v>2</v>
      </c>
      <c r="G147" s="332">
        <v>551.5025433025412</v>
      </c>
      <c r="H147" s="166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168">
        <v>5.5150254330254711</v>
      </c>
      <c r="S147" s="169">
        <v>551.5025433025412</v>
      </c>
    </row>
    <row r="148" spans="1:22">
      <c r="A148" s="1905"/>
      <c r="B148" s="337" t="s">
        <v>175</v>
      </c>
      <c r="C148" s="521" t="s">
        <v>125</v>
      </c>
      <c r="D148" s="90" t="s">
        <v>176</v>
      </c>
      <c r="E148" s="331">
        <v>277.75200811317757</v>
      </c>
      <c r="F148" s="305">
        <v>0</v>
      </c>
      <c r="G148" s="332">
        <v>0</v>
      </c>
      <c r="H148" s="166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168">
        <v>0</v>
      </c>
      <c r="S148" s="169">
        <v>0</v>
      </c>
    </row>
    <row r="149" spans="1:22">
      <c r="A149" s="339"/>
      <c r="B149" s="340" t="s">
        <v>177</v>
      </c>
      <c r="C149" s="101"/>
      <c r="D149" s="101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</row>
    <row r="150" spans="1:22" ht="56.25">
      <c r="A150" s="1908"/>
      <c r="B150" s="1909" t="s">
        <v>178</v>
      </c>
      <c r="C150" s="135" t="s">
        <v>179</v>
      </c>
      <c r="D150" s="1979" t="s">
        <v>159</v>
      </c>
      <c r="E150" s="1897">
        <v>54.567402534595601</v>
      </c>
      <c r="F150" s="1890">
        <v>243.2</v>
      </c>
      <c r="G150" s="1892">
        <v>13270.792296413649</v>
      </c>
      <c r="H150" s="1894">
        <v>0.31676768962948865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</row>
    <row r="151" spans="1:22" ht="56.25">
      <c r="A151" s="1885"/>
      <c r="B151" s="1886"/>
      <c r="C151" s="8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</row>
    <row r="152" spans="1:22" ht="56.25">
      <c r="A152" s="1885"/>
      <c r="B152" s="1886"/>
      <c r="C152" s="8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56.25">
      <c r="A153" s="1885"/>
      <c r="B153" s="1886" t="s">
        <v>182</v>
      </c>
      <c r="C153" s="8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</row>
    <row r="154" spans="1:22" ht="56.25">
      <c r="A154" s="1885"/>
      <c r="B154" s="1886"/>
      <c r="C154" s="8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56.25">
      <c r="A155" s="1885"/>
      <c r="B155" s="1886" t="s">
        <v>183</v>
      </c>
      <c r="C155" s="88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  <c r="V155" s="538">
        <f>H140+H141+H142+H143+H147+H150+H155</f>
        <v>0.57347395712263738</v>
      </c>
    </row>
    <row r="156" spans="1:22" ht="56.25">
      <c r="A156" s="1885"/>
      <c r="B156" s="1887"/>
      <c r="C156" s="8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</row>
    <row r="157" spans="1:22" ht="22.5">
      <c r="A157" s="94"/>
      <c r="B157" s="73" t="s">
        <v>185</v>
      </c>
      <c r="C157" s="88" t="s">
        <v>37</v>
      </c>
      <c r="D157" s="1981"/>
      <c r="E157" s="72">
        <v>27.345040250096812</v>
      </c>
      <c r="F157" s="305">
        <v>243.2</v>
      </c>
      <c r="G157" s="350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</row>
    <row r="158" spans="1:22">
      <c r="A158" s="339"/>
      <c r="B158" s="353" t="s">
        <v>186</v>
      </c>
      <c r="C158" s="56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</row>
    <row r="159" spans="1:22">
      <c r="A159" s="95"/>
      <c r="B159" s="44" t="s">
        <v>283</v>
      </c>
      <c r="C159" s="45"/>
      <c r="D159" s="45"/>
      <c r="E159" s="1871">
        <v>33.239999999999995</v>
      </c>
      <c r="F159" s="1874">
        <v>3175.2</v>
      </c>
      <c r="G159" s="1877">
        <v>116047.48799999998</v>
      </c>
      <c r="H159" s="1880"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</row>
    <row r="160" spans="1:22">
      <c r="A160" s="95"/>
      <c r="B160" s="96" t="s">
        <v>187</v>
      </c>
      <c r="C160" s="127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</row>
    <row r="161" spans="1:22" ht="22.5">
      <c r="A161" s="95"/>
      <c r="B161" s="96" t="s">
        <v>188</v>
      </c>
      <c r="C161" s="43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</row>
    <row r="162" spans="1:22" ht="56.25">
      <c r="A162" s="95"/>
      <c r="B162" s="96" t="s">
        <v>284</v>
      </c>
      <c r="C162" s="43" t="s">
        <v>37</v>
      </c>
      <c r="D162" s="43" t="s">
        <v>285</v>
      </c>
      <c r="E162" s="288">
        <v>8.3100851585473876</v>
      </c>
      <c r="F162" s="172"/>
      <c r="G162" s="3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3.75">
      <c r="A163" s="42"/>
      <c r="B163" s="44" t="s">
        <v>189</v>
      </c>
      <c r="C163" s="43" t="s">
        <v>190</v>
      </c>
      <c r="D163" s="43" t="s">
        <v>191</v>
      </c>
      <c r="E163" s="57">
        <v>866.68268745943726</v>
      </c>
      <c r="F163" s="363">
        <v>3.3</v>
      </c>
      <c r="G163" s="150">
        <v>2860.0528686161429</v>
      </c>
      <c r="H163" s="203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</row>
    <row r="164" spans="1:22">
      <c r="A164" s="42"/>
      <c r="B164" s="44" t="s">
        <v>192</v>
      </c>
      <c r="C164" s="43" t="s">
        <v>193</v>
      </c>
      <c r="D164" s="43" t="s">
        <v>176</v>
      </c>
      <c r="E164" s="57">
        <v>1103.5581247806338</v>
      </c>
      <c r="F164" s="363">
        <v>0</v>
      </c>
      <c r="G164" s="150">
        <v>0</v>
      </c>
      <c r="H164" s="203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</row>
    <row r="165" spans="1:22" ht="38.25">
      <c r="A165" s="42"/>
      <c r="B165" s="44" t="s">
        <v>194</v>
      </c>
      <c r="C165" s="43" t="s">
        <v>158</v>
      </c>
      <c r="D165" s="43" t="s">
        <v>195</v>
      </c>
      <c r="E165" s="54">
        <v>264.72049743690388</v>
      </c>
      <c r="F165" s="155">
        <v>76.5</v>
      </c>
      <c r="G165" s="156">
        <v>20251.118053923146</v>
      </c>
      <c r="H165" s="200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</row>
    <row r="166" spans="1:22" ht="38.25">
      <c r="A166" s="1868" t="s">
        <v>196</v>
      </c>
      <c r="B166" s="364" t="s">
        <v>286</v>
      </c>
      <c r="C166" s="1979" t="s">
        <v>197</v>
      </c>
      <c r="D166" s="1979" t="s">
        <v>198</v>
      </c>
      <c r="E166" s="39"/>
      <c r="F166" s="257"/>
      <c r="G166" s="160"/>
      <c r="H166" s="194"/>
      <c r="I166" s="195"/>
      <c r="J166" s="195"/>
      <c r="K166" s="195"/>
      <c r="L166" s="195"/>
      <c r="M166" s="196"/>
      <c r="N166" s="197"/>
      <c r="O166" s="197"/>
      <c r="P166" s="197"/>
      <c r="Q166" s="197"/>
      <c r="R166" s="197"/>
      <c r="S166" s="197"/>
    </row>
    <row r="167" spans="1:22" ht="38.25">
      <c r="A167" s="1869"/>
      <c r="B167" s="365" t="s">
        <v>287</v>
      </c>
      <c r="C167" s="1980"/>
      <c r="D167" s="1980"/>
      <c r="E167" s="47">
        <v>51.21</v>
      </c>
      <c r="F167" s="259">
        <v>3175.2</v>
      </c>
      <c r="G167" s="165">
        <f>F167*E167</f>
        <v>162601.992</v>
      </c>
      <c r="H167" s="200">
        <f>G167/12/F167</f>
        <v>4.2675000000000001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211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</row>
    <row r="168" spans="1:22" ht="38.25">
      <c r="A168" s="1869"/>
      <c r="B168" s="365" t="s">
        <v>288</v>
      </c>
      <c r="C168" s="1980"/>
      <c r="D168" s="1980"/>
      <c r="E168" s="47">
        <v>40.872794514746552</v>
      </c>
      <c r="F168" s="259"/>
      <c r="G168" s="165">
        <v>0</v>
      </c>
      <c r="H168" s="200">
        <v>0</v>
      </c>
      <c r="I168" s="210">
        <v>0</v>
      </c>
      <c r="J168" s="210">
        <v>0</v>
      </c>
      <c r="K168" s="210">
        <v>0</v>
      </c>
      <c r="L168" s="210">
        <v>0</v>
      </c>
      <c r="M168" s="211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</row>
    <row r="169" spans="1:22" ht="38.25">
      <c r="A169" s="1870"/>
      <c r="B169" s="366" t="s">
        <v>289</v>
      </c>
      <c r="C169" s="1981"/>
      <c r="D169" s="1981"/>
      <c r="E169" s="367">
        <v>30.624508718337822</v>
      </c>
      <c r="F169" s="262"/>
      <c r="G169" s="173">
        <v>0</v>
      </c>
      <c r="H169" s="203">
        <v>0</v>
      </c>
      <c r="I169" s="368">
        <v>0</v>
      </c>
      <c r="J169" s="368">
        <v>0</v>
      </c>
      <c r="K169" s="368">
        <v>0</v>
      </c>
      <c r="L169" s="368">
        <v>0</v>
      </c>
      <c r="M169" s="369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</row>
    <row r="170" spans="1:22" ht="33.75">
      <c r="A170" s="324" t="s">
        <v>199</v>
      </c>
      <c r="B170" s="370" t="s">
        <v>200</v>
      </c>
      <c r="C170" s="43" t="s">
        <v>290</v>
      </c>
      <c r="D170" s="43" t="s">
        <v>291</v>
      </c>
      <c r="E170" s="51">
        <v>7.6</v>
      </c>
      <c r="F170" s="190">
        <v>790.9</v>
      </c>
      <c r="G170" s="189">
        <f>F170*E170</f>
        <v>6010.8399999999992</v>
      </c>
      <c r="H170" s="189">
        <f>G170/12/F167</f>
        <v>0.15775489208028889</v>
      </c>
      <c r="I170" s="189"/>
      <c r="J170" s="189"/>
      <c r="K170" s="189"/>
      <c r="L170" s="189"/>
      <c r="M170" s="189"/>
      <c r="N170" s="189">
        <v>9709.6835135999991</v>
      </c>
      <c r="O170" s="189">
        <v>0</v>
      </c>
      <c r="P170" s="189">
        <v>0</v>
      </c>
      <c r="Q170" s="189">
        <v>0</v>
      </c>
      <c r="R170" s="189">
        <v>0</v>
      </c>
      <c r="S170" s="362">
        <v>9709.6835135999991</v>
      </c>
    </row>
    <row r="171" spans="1:22" ht="45">
      <c r="A171" s="289" t="s">
        <v>201</v>
      </c>
      <c r="B171" s="371" t="s">
        <v>202</v>
      </c>
      <c r="C171" s="53" t="s">
        <v>203</v>
      </c>
      <c r="D171" s="53" t="s">
        <v>291</v>
      </c>
      <c r="E171" s="54">
        <v>9.7799999999999994</v>
      </c>
      <c r="F171" s="155">
        <v>790.9</v>
      </c>
      <c r="G171" s="189">
        <f>F171*E171</f>
        <v>7735.0019999999995</v>
      </c>
      <c r="H171" s="189">
        <f>G171/12/F167</f>
        <v>0.20300563744016126</v>
      </c>
      <c r="I171" s="156"/>
      <c r="J171" s="156"/>
      <c r="K171" s="156"/>
      <c r="L171" s="156"/>
      <c r="M171" s="156"/>
      <c r="N171" s="156">
        <v>6241.9394015999997</v>
      </c>
      <c r="O171" s="156">
        <v>0</v>
      </c>
      <c r="P171" s="156">
        <v>0</v>
      </c>
      <c r="Q171" s="156">
        <v>0</v>
      </c>
      <c r="R171" s="156">
        <v>0</v>
      </c>
      <c r="S171" s="212">
        <v>6241.9394015999997</v>
      </c>
    </row>
    <row r="172" spans="1:22" ht="25.5">
      <c r="A172" s="1851" t="s">
        <v>204</v>
      </c>
      <c r="B172" s="15" t="s">
        <v>205</v>
      </c>
      <c r="C172" s="1979" t="s">
        <v>206</v>
      </c>
      <c r="D172" s="271" t="s">
        <v>198</v>
      </c>
      <c r="E172" s="297">
        <v>2.41</v>
      </c>
      <c r="F172" s="257">
        <v>3175.2</v>
      </c>
      <c r="G172" s="160">
        <f>F172*E172</f>
        <v>7652.232</v>
      </c>
      <c r="H172" s="189">
        <f>G172/12/F172</f>
        <v>0.20083333333333336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196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  <c r="V172" s="538">
        <f>H157+H159+H163+H165+H167+H170+H171+H172</f>
        <v>8.3094867724398576</v>
      </c>
    </row>
    <row r="173" spans="1:22" ht="63.75">
      <c r="A173" s="1852"/>
      <c r="B173" s="19" t="s">
        <v>292</v>
      </c>
      <c r="C173" s="1980"/>
      <c r="D173" s="372" t="s">
        <v>293</v>
      </c>
      <c r="E173" s="300">
        <v>291.03245782041876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56.25" customHeight="1">
      <c r="A174" s="1852"/>
      <c r="B174" s="19" t="s">
        <v>294</v>
      </c>
      <c r="C174" s="1980"/>
      <c r="D174" s="372" t="s">
        <v>295</v>
      </c>
      <c r="E174" s="300">
        <v>125.06369718571821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2.5">
      <c r="A175" s="1852"/>
      <c r="B175" s="19" t="s">
        <v>296</v>
      </c>
      <c r="C175" s="1980"/>
      <c r="D175" s="372" t="s">
        <v>297</v>
      </c>
      <c r="E175" s="300">
        <v>1397.0406922426466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22" ht="33.75">
      <c r="A176" s="1852"/>
      <c r="B176" s="19" t="s">
        <v>298</v>
      </c>
      <c r="C176" s="1980"/>
      <c r="D176" s="372" t="s">
        <v>299</v>
      </c>
      <c r="E176" s="300">
        <v>1251.7132199829994</v>
      </c>
      <c r="F176" s="259"/>
      <c r="G176" s="165">
        <v>0</v>
      </c>
      <c r="H176" s="200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211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</row>
    <row r="177" spans="1:22" ht="39" customHeight="1">
      <c r="A177" s="1853"/>
      <c r="B177" s="373" t="s">
        <v>300</v>
      </c>
      <c r="C177" s="1981"/>
      <c r="D177" s="374" t="s">
        <v>301</v>
      </c>
      <c r="E177" s="288">
        <v>1611.2491420575002</v>
      </c>
      <c r="F177" s="262"/>
      <c r="G177" s="173">
        <v>0</v>
      </c>
      <c r="H177" s="203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3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</row>
    <row r="178" spans="1:22" ht="33.75">
      <c r="A178" s="289" t="s">
        <v>302</v>
      </c>
      <c r="B178" s="99" t="s">
        <v>303</v>
      </c>
      <c r="C178" s="56" t="s">
        <v>272</v>
      </c>
      <c r="D178" s="129" t="s">
        <v>304</v>
      </c>
      <c r="E178" s="102">
        <v>5300.3178379683068</v>
      </c>
      <c r="F178" s="293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</row>
    <row r="179" spans="1:22" ht="48.75" customHeight="1">
      <c r="A179" s="1857" t="s">
        <v>207</v>
      </c>
      <c r="B179" s="376" t="s">
        <v>208</v>
      </c>
      <c r="C179" s="2059" t="s">
        <v>305</v>
      </c>
      <c r="D179" s="2060"/>
      <c r="E179" s="2061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</row>
    <row r="180" spans="1:22" ht="101.25" customHeight="1">
      <c r="A180" s="1858"/>
      <c r="B180" s="377" t="s">
        <v>306</v>
      </c>
      <c r="C180" s="592" t="s">
        <v>307</v>
      </c>
      <c r="D180" s="2062" t="s">
        <v>308</v>
      </c>
      <c r="E180" s="2063"/>
      <c r="F180" s="155"/>
      <c r="G180" s="156">
        <v>94063.6</v>
      </c>
      <c r="H180" s="157">
        <v>2.4700000000000002</v>
      </c>
      <c r="I180" s="153">
        <v>25612</v>
      </c>
      <c r="J180" s="153">
        <v>5173.6239999999989</v>
      </c>
      <c r="K180" s="153">
        <v>5059</v>
      </c>
      <c r="L180" s="153">
        <v>71426</v>
      </c>
      <c r="M180" s="153">
        <v>0</v>
      </c>
      <c r="N180" s="153">
        <v>0</v>
      </c>
      <c r="O180" s="153">
        <v>2493</v>
      </c>
      <c r="P180" s="153">
        <v>16150.376</v>
      </c>
      <c r="Q180" s="153">
        <v>12174</v>
      </c>
      <c r="R180" s="153">
        <v>1394.8282828282827</v>
      </c>
      <c r="S180" s="153">
        <v>139482.82828282827</v>
      </c>
    </row>
    <row r="181" spans="1:22">
      <c r="A181" s="385" t="s">
        <v>209</v>
      </c>
      <c r="B181" s="386" t="s">
        <v>210</v>
      </c>
      <c r="C181" s="387"/>
      <c r="D181" s="388"/>
      <c r="E181" s="389"/>
      <c r="F181" s="190"/>
      <c r="G181" s="222"/>
      <c r="H181" s="390"/>
      <c r="I181" s="176"/>
      <c r="J181" s="176"/>
      <c r="K181" s="176"/>
      <c r="L181" s="176"/>
      <c r="M181" s="176"/>
      <c r="N181" s="176"/>
      <c r="O181" s="176"/>
      <c r="P181" s="176"/>
      <c r="Q181" s="176"/>
      <c r="R181" s="176"/>
      <c r="S181" s="176"/>
    </row>
    <row r="182" spans="1:22" ht="25.5">
      <c r="A182" s="391" t="s">
        <v>211</v>
      </c>
      <c r="B182" s="392" t="s">
        <v>212</v>
      </c>
      <c r="C182" s="393" t="s">
        <v>213</v>
      </c>
      <c r="D182" s="393" t="s">
        <v>314</v>
      </c>
      <c r="E182" s="394">
        <v>32.619999999999997</v>
      </c>
      <c r="F182" s="395">
        <v>3175.2</v>
      </c>
      <c r="G182" s="150">
        <f>F182*E182</f>
        <v>103575.02399999999</v>
      </c>
      <c r="H182" s="151">
        <f>G182/12/F182</f>
        <v>2.7183333333333328</v>
      </c>
      <c r="I182" s="152">
        <v>51768.939981672651</v>
      </c>
      <c r="J182" s="152">
        <v>10457.325876297873</v>
      </c>
      <c r="K182" s="152">
        <v>0</v>
      </c>
      <c r="L182" s="152">
        <v>0</v>
      </c>
      <c r="M182" s="152">
        <v>0</v>
      </c>
      <c r="N182" s="152">
        <v>0</v>
      </c>
      <c r="O182" s="152">
        <v>27004.833145978981</v>
      </c>
      <c r="P182" s="152">
        <v>0</v>
      </c>
      <c r="Q182" s="152">
        <v>22177.049036700304</v>
      </c>
      <c r="R182" s="152">
        <v>2464.1165596333649</v>
      </c>
      <c r="S182" s="152">
        <v>113872.26460028318</v>
      </c>
    </row>
    <row r="183" spans="1:22" ht="25.5">
      <c r="A183" s="396" t="s">
        <v>214</v>
      </c>
      <c r="B183" s="392" t="s">
        <v>215</v>
      </c>
      <c r="C183" s="393" t="s">
        <v>213</v>
      </c>
      <c r="D183" s="397" t="s">
        <v>314</v>
      </c>
      <c r="E183" s="394">
        <v>13.13</v>
      </c>
      <c r="F183" s="395">
        <v>3175.2</v>
      </c>
      <c r="G183" s="150">
        <f>F183*E183</f>
        <v>41690.375999999997</v>
      </c>
      <c r="H183" s="151">
        <f>G183/12/F183</f>
        <v>1.0941666666666667</v>
      </c>
      <c r="I183" s="152">
        <v>16599.737268003304</v>
      </c>
      <c r="J183" s="152">
        <v>3353.1469281366676</v>
      </c>
      <c r="K183" s="152">
        <v>0</v>
      </c>
      <c r="L183" s="152">
        <v>0</v>
      </c>
      <c r="M183" s="152">
        <v>0</v>
      </c>
      <c r="N183" s="152">
        <v>14031.182425895988</v>
      </c>
      <c r="O183" s="152">
        <v>7278.3454324082704</v>
      </c>
      <c r="P183" s="152">
        <v>0</v>
      </c>
      <c r="Q183" s="152">
        <v>4126.2412054444239</v>
      </c>
      <c r="R183" s="152">
        <v>458.47124504937784</v>
      </c>
      <c r="S183" s="152">
        <v>45847.124504938023</v>
      </c>
    </row>
    <row r="184" spans="1:22" ht="63.75">
      <c r="G184" s="398"/>
      <c r="H184" s="399"/>
      <c r="I184" s="1" t="s">
        <v>236</v>
      </c>
      <c r="J184" s="1" t="s">
        <v>237</v>
      </c>
      <c r="K184" s="1" t="s">
        <v>238</v>
      </c>
      <c r="L184" s="1" t="s">
        <v>239</v>
      </c>
      <c r="M184" s="1" t="s">
        <v>240</v>
      </c>
      <c r="N184" s="1" t="s">
        <v>3</v>
      </c>
      <c r="O184" s="1" t="s">
        <v>241</v>
      </c>
      <c r="P184" s="1" t="s">
        <v>242</v>
      </c>
      <c r="Q184" s="1" t="s">
        <v>243</v>
      </c>
      <c r="R184" s="1" t="s">
        <v>244</v>
      </c>
      <c r="S184" s="1" t="s">
        <v>245</v>
      </c>
    </row>
    <row r="185" spans="1:22">
      <c r="A185" s="107"/>
      <c r="B185" s="400" t="s">
        <v>315</v>
      </c>
      <c r="C185" s="401" t="s">
        <v>227</v>
      </c>
      <c r="D185" s="402" t="s">
        <v>326</v>
      </c>
      <c r="E185" s="401"/>
      <c r="F185" s="401"/>
      <c r="G185" s="403"/>
      <c r="H185" s="398"/>
      <c r="I185" s="404">
        <v>423489.91255399759</v>
      </c>
      <c r="J185" s="404">
        <v>85478.673380492677</v>
      </c>
      <c r="K185" s="404">
        <v>12216.008415593533</v>
      </c>
      <c r="L185" s="404">
        <v>127110.77732061164</v>
      </c>
      <c r="M185" s="404">
        <v>5633.5094562697186</v>
      </c>
      <c r="N185" s="404">
        <v>160669.27430242873</v>
      </c>
      <c r="O185" s="404">
        <v>36776.178578387247</v>
      </c>
      <c r="P185" s="404">
        <v>187806.57853653029</v>
      </c>
      <c r="Q185" s="404">
        <v>102078.90033179377</v>
      </c>
      <c r="R185" s="404">
        <v>11022.38724451304</v>
      </c>
      <c r="S185" s="404">
        <v>1152282.2001206188</v>
      </c>
    </row>
    <row r="186" spans="1:22">
      <c r="A186" s="108"/>
      <c r="B186" s="1844" t="s">
        <v>216</v>
      </c>
      <c r="C186" s="1844"/>
      <c r="D186" s="1844"/>
      <c r="E186" s="1844"/>
      <c r="F186" s="405">
        <v>3175.2</v>
      </c>
      <c r="G186" s="406"/>
    </row>
    <row r="187" spans="1:22">
      <c r="A187" s="108"/>
      <c r="B187" s="1845" t="s">
        <v>217</v>
      </c>
      <c r="C187" s="1845"/>
      <c r="D187" s="1845"/>
      <c r="E187" s="1845"/>
      <c r="F187" s="407">
        <v>3116.6</v>
      </c>
      <c r="G187" s="408"/>
      <c r="P187" s="409"/>
      <c r="Q187" s="409"/>
      <c r="R187" s="409"/>
      <c r="S187" s="410"/>
    </row>
    <row r="188" spans="1:22" ht="57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</row>
    <row r="189" spans="1:22" ht="30.75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20.218213815631689</v>
      </c>
      <c r="G189" s="1838"/>
      <c r="V189" s="563">
        <f>V21+V38+V56+V75+V89+V107+V138+V155+V172</f>
        <v>20.218213815631689</v>
      </c>
    </row>
    <row r="190" spans="1:22">
      <c r="A190" s="110">
        <v>2</v>
      </c>
      <c r="B190" s="1834" t="s">
        <v>222</v>
      </c>
      <c r="C190" s="1835"/>
      <c r="D190" s="1835"/>
      <c r="E190" s="1836"/>
      <c r="F190" s="1837">
        <f>H180</f>
        <v>2.4700000000000002</v>
      </c>
      <c r="G190" s="1838"/>
      <c r="I190" s="398"/>
    </row>
    <row r="191" spans="1:22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</row>
    <row r="192" spans="1:22">
      <c r="A192" s="110"/>
      <c r="B192" s="1839" t="s">
        <v>224</v>
      </c>
      <c r="C192" s="1840"/>
      <c r="D192" s="1840"/>
      <c r="E192" s="1841"/>
      <c r="F192" s="1842"/>
      <c r="G192" s="1843"/>
    </row>
    <row r="193" spans="1:9" ht="30.75" customHeight="1">
      <c r="A193" s="110">
        <v>5</v>
      </c>
      <c r="B193" s="1829" t="s">
        <v>317</v>
      </c>
      <c r="C193" s="1830"/>
      <c r="D193" s="1830"/>
      <c r="E193" s="1831"/>
      <c r="F193" s="2010">
        <f>F189+F191</f>
        <v>24.030641946962398</v>
      </c>
      <c r="G193" s="2011"/>
    </row>
    <row r="194" spans="1:9" ht="31.5" customHeight="1">
      <c r="A194" s="110">
        <v>6</v>
      </c>
      <c r="B194" s="1834" t="s">
        <v>318</v>
      </c>
      <c r="C194" s="1835"/>
      <c r="D194" s="1835"/>
      <c r="E194" s="1836"/>
      <c r="F194" s="2010">
        <f>F189+F191+F190</f>
        <v>26.500641946962396</v>
      </c>
      <c r="G194" s="2011"/>
      <c r="I194" s="398"/>
    </row>
  </sheetData>
  <mergeCells count="200">
    <mergeCell ref="B192:E192"/>
    <mergeCell ref="B193:E193"/>
    <mergeCell ref="B194:E194"/>
    <mergeCell ref="F188:G188"/>
    <mergeCell ref="F189:G189"/>
    <mergeCell ref="F190:G190"/>
    <mergeCell ref="F191:G191"/>
    <mergeCell ref="F192:G192"/>
    <mergeCell ref="F193:G193"/>
    <mergeCell ref="F194:G194"/>
    <mergeCell ref="B187:E187"/>
    <mergeCell ref="B188:E188"/>
    <mergeCell ref="B189:E189"/>
    <mergeCell ref="B190:E190"/>
    <mergeCell ref="B191:E191"/>
    <mergeCell ref="A172:A177"/>
    <mergeCell ref="C172:C177"/>
    <mergeCell ref="A179:A180"/>
    <mergeCell ref="C179:E179"/>
    <mergeCell ref="D180:E180"/>
    <mergeCell ref="B186:E186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E159:E161"/>
    <mergeCell ref="F159:F161"/>
    <mergeCell ref="G159:G161"/>
    <mergeCell ref="H159:H161"/>
    <mergeCell ref="I159:I161"/>
    <mergeCell ref="P155:P156"/>
    <mergeCell ref="Q155:Q156"/>
    <mergeCell ref="R155:R156"/>
    <mergeCell ref="S155:S156"/>
    <mergeCell ref="M155:M156"/>
    <mergeCell ref="P159:P161"/>
    <mergeCell ref="Q159:Q161"/>
    <mergeCell ref="R159:R161"/>
    <mergeCell ref="S159:S161"/>
    <mergeCell ref="O159:O161"/>
    <mergeCell ref="F155:F156"/>
    <mergeCell ref="G155:G156"/>
    <mergeCell ref="H155:H156"/>
    <mergeCell ref="J153:J154"/>
    <mergeCell ref="K153:K154"/>
    <mergeCell ref="L153:L154"/>
    <mergeCell ref="M153:M154"/>
    <mergeCell ref="N153:N154"/>
    <mergeCell ref="O153:O154"/>
    <mergeCell ref="O155:O156"/>
    <mergeCell ref="R150:R152"/>
    <mergeCell ref="S150:S152"/>
    <mergeCell ref="A153:A154"/>
    <mergeCell ref="B153:B154"/>
    <mergeCell ref="E153:E154"/>
    <mergeCell ref="F153:F154"/>
    <mergeCell ref="G153:G154"/>
    <mergeCell ref="H153:H154"/>
    <mergeCell ref="I153:I154"/>
    <mergeCell ref="K150:K152"/>
    <mergeCell ref="L150:L152"/>
    <mergeCell ref="M150:M152"/>
    <mergeCell ref="N150:N152"/>
    <mergeCell ref="O150:O152"/>
    <mergeCell ref="P150:P152"/>
    <mergeCell ref="E150:E152"/>
    <mergeCell ref="F150:F152"/>
    <mergeCell ref="G150:G152"/>
    <mergeCell ref="H150:H152"/>
    <mergeCell ref="I150:I152"/>
    <mergeCell ref="J150:J152"/>
    <mergeCell ref="P153:P154"/>
    <mergeCell ref="R153:R154"/>
    <mergeCell ref="S153:S154"/>
    <mergeCell ref="Q153:Q15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C126:C130"/>
    <mergeCell ref="D126:D134"/>
    <mergeCell ref="C131:C134"/>
    <mergeCell ref="N155:N156"/>
    <mergeCell ref="Q150:Q152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K4:Q4"/>
    <mergeCell ref="A5:H5"/>
    <mergeCell ref="A9:A23"/>
    <mergeCell ref="C12:C16"/>
    <mergeCell ref="D12:D16"/>
    <mergeCell ref="C18:C21"/>
    <mergeCell ref="D18:D21"/>
    <mergeCell ref="Q49:Q60"/>
    <mergeCell ref="A4:H4"/>
  </mergeCells>
  <pageMargins left="0.2" right="0.24" top="0.41" bottom="0.28000000000000003" header="0.3" footer="0.2"/>
  <pageSetup paperSize="9" orientation="landscape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W195"/>
  <sheetViews>
    <sheetView topLeftCell="A175" zoomScale="80" zoomScaleNormal="80" workbookViewId="0">
      <selection activeCell="H10" sqref="H10:H179"/>
    </sheetView>
  </sheetViews>
  <sheetFormatPr defaultRowHeight="15" outlineLevelCol="1"/>
  <cols>
    <col min="1" max="1" width="4.5703125" customWidth="1"/>
    <col min="2" max="2" width="55" customWidth="1"/>
    <col min="3" max="3" width="15.5703125" customWidth="1"/>
    <col min="4" max="4" width="17.7109375" customWidth="1"/>
    <col min="5" max="5" width="12.7109375" customWidth="1"/>
    <col min="6" max="6" width="10.5703125" customWidth="1"/>
    <col min="7" max="7" width="10.85546875" customWidth="1"/>
    <col min="8" max="8" width="13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3" width="9.140625" style="536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656"/>
      <c r="B2" s="656"/>
      <c r="C2" s="656"/>
      <c r="D2" s="656"/>
      <c r="E2" s="656"/>
      <c r="F2" s="656"/>
      <c r="G2" s="656"/>
      <c r="H2" s="656"/>
    </row>
    <row r="3" spans="1:19" customFormat="1" ht="18.75">
      <c r="A3" s="493"/>
      <c r="B3" s="496" t="s">
        <v>226</v>
      </c>
      <c r="C3" s="497" t="s">
        <v>227</v>
      </c>
      <c r="D3" s="497">
        <v>109</v>
      </c>
      <c r="E3" s="495"/>
      <c r="F3" s="495"/>
      <c r="G3" s="495"/>
      <c r="H3" s="493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5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86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76.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697" t="s">
        <v>9</v>
      </c>
      <c r="D10" s="7" t="s">
        <v>10</v>
      </c>
      <c r="E10" s="11">
        <v>317.58</v>
      </c>
      <c r="F10" s="149">
        <v>3.2094999999999998</v>
      </c>
      <c r="G10" s="150">
        <f>F10*E10</f>
        <v>1019.2730099999999</v>
      </c>
      <c r="H10" s="151">
        <f>G10/12/3175.2</f>
        <v>2.6750887345679011E-2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649">
        <v>1108.7264901382771</v>
      </c>
    </row>
    <row r="11" spans="1:19" customFormat="1" ht="23.25">
      <c r="A11" s="1945"/>
      <c r="B11" s="154" t="s">
        <v>11</v>
      </c>
      <c r="C11" s="105" t="s">
        <v>9</v>
      </c>
      <c r="D11" s="7" t="s">
        <v>10</v>
      </c>
      <c r="E11" s="11">
        <v>1180.74</v>
      </c>
      <c r="F11" s="155">
        <v>3.2094999999999998</v>
      </c>
      <c r="G11" s="150">
        <f>F11*E11</f>
        <v>3789.5850299999997</v>
      </c>
      <c r="H11" s="151">
        <f>G11/12/3175.2</f>
        <v>9.9457908950617277E-2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649">
        <v>4122.1882325653896</v>
      </c>
    </row>
    <row r="12" spans="1:19" customFormat="1">
      <c r="A12" s="1945"/>
      <c r="B12" s="147" t="s">
        <v>12</v>
      </c>
      <c r="C12" s="2053" t="s">
        <v>9</v>
      </c>
      <c r="D12" s="1968" t="s">
        <v>25</v>
      </c>
      <c r="E12" s="12"/>
      <c r="F12" s="159"/>
      <c r="G12" s="160"/>
      <c r="H12" s="646"/>
      <c r="I12" s="161"/>
      <c r="J12" s="161"/>
      <c r="K12" s="161"/>
      <c r="L12" s="161"/>
      <c r="M12" s="161"/>
      <c r="N12" s="64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2007"/>
      <c r="D13" s="1969"/>
      <c r="E13" s="13"/>
      <c r="F13" s="164"/>
      <c r="G13" s="165"/>
      <c r="H13" s="647"/>
      <c r="I13" s="167"/>
      <c r="J13" s="167"/>
      <c r="K13" s="167"/>
      <c r="L13" s="167"/>
      <c r="M13" s="167"/>
      <c r="N13" s="650"/>
      <c r="O13" s="169"/>
      <c r="P13" s="169"/>
      <c r="Q13" s="169"/>
      <c r="R13" s="169"/>
      <c r="S13" s="169"/>
    </row>
    <row r="14" spans="1:19" customFormat="1">
      <c r="A14" s="1945"/>
      <c r="B14" s="170" t="s">
        <v>14</v>
      </c>
      <c r="C14" s="2007"/>
      <c r="D14" s="1969"/>
      <c r="E14" s="13">
        <v>1505.5158081760476</v>
      </c>
      <c r="F14" s="164"/>
      <c r="G14" s="165">
        <v>0</v>
      </c>
      <c r="H14" s="64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650">
        <v>0</v>
      </c>
      <c r="S14" s="169">
        <v>0</v>
      </c>
    </row>
    <row r="15" spans="1:19" customFormat="1">
      <c r="A15" s="1945"/>
      <c r="B15" s="170" t="s">
        <v>15</v>
      </c>
      <c r="C15" s="2007"/>
      <c r="D15" s="1969"/>
      <c r="E15" s="13">
        <v>1231.79</v>
      </c>
      <c r="F15" s="164">
        <v>0.86499999999999999</v>
      </c>
      <c r="G15" s="165">
        <f>F15*E15</f>
        <v>1065.4983499999998</v>
      </c>
      <c r="H15" s="647">
        <f>G15/12/3175.2</f>
        <v>2.7964074441504994E-2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650">
        <v>12.402849822974698</v>
      </c>
      <c r="S15" s="169">
        <v>1240.2849822974688</v>
      </c>
    </row>
    <row r="16" spans="1:19" customFormat="1">
      <c r="A16" s="1945"/>
      <c r="B16" s="171" t="s">
        <v>16</v>
      </c>
      <c r="C16" s="2054"/>
      <c r="D16" s="1970"/>
      <c r="E16" s="13">
        <v>1441.108714778142</v>
      </c>
      <c r="F16" s="172"/>
      <c r="G16" s="173">
        <v>0</v>
      </c>
      <c r="H16" s="648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651">
        <v>0</v>
      </c>
      <c r="S16" s="177">
        <v>0</v>
      </c>
    </row>
    <row r="17" spans="1:22" customFormat="1" ht="45">
      <c r="A17" s="1945"/>
      <c r="B17" s="178" t="s">
        <v>17</v>
      </c>
      <c r="C17" s="105" t="s">
        <v>9</v>
      </c>
      <c r="D17" s="14" t="s">
        <v>18</v>
      </c>
      <c r="E17" s="671">
        <v>1203.0267225146711</v>
      </c>
      <c r="F17" s="508">
        <v>0.121</v>
      </c>
      <c r="G17" s="654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  <c r="V17" s="536"/>
    </row>
    <row r="18" spans="1:22" customFormat="1">
      <c r="A18" s="1945"/>
      <c r="B18" s="178" t="s">
        <v>19</v>
      </c>
      <c r="C18" s="2055" t="s">
        <v>9</v>
      </c>
      <c r="D18" s="1963" t="s">
        <v>20</v>
      </c>
      <c r="E18" s="671"/>
      <c r="F18" s="182"/>
      <c r="G18" s="183"/>
      <c r="H18" s="183"/>
      <c r="I18" s="649"/>
      <c r="J18" s="184"/>
      <c r="K18" s="161"/>
      <c r="L18" s="161"/>
      <c r="M18" s="161"/>
      <c r="N18" s="161"/>
      <c r="O18" s="649"/>
      <c r="P18" s="162"/>
      <c r="Q18" s="162"/>
      <c r="R18" s="162"/>
      <c r="S18" s="162"/>
      <c r="V18" s="536"/>
    </row>
    <row r="19" spans="1:22" customFormat="1">
      <c r="A19" s="1945"/>
      <c r="B19" s="185" t="s">
        <v>21</v>
      </c>
      <c r="C19" s="2056"/>
      <c r="D19" s="1964"/>
      <c r="E19" s="672">
        <v>601.51336125733553</v>
      </c>
      <c r="F19" s="186">
        <v>2.5169999999999999</v>
      </c>
      <c r="G19" s="654">
        <v>1514.1595086250277</v>
      </c>
      <c r="H19" s="647">
        <v>3.6142288912719304E-2</v>
      </c>
      <c r="I19" s="650">
        <v>767.38399077698637</v>
      </c>
      <c r="J19" s="650">
        <v>155.01156613695125</v>
      </c>
      <c r="K19" s="650">
        <v>0</v>
      </c>
      <c r="L19" s="650">
        <v>0</v>
      </c>
      <c r="M19" s="650">
        <v>12.486779589834143</v>
      </c>
      <c r="N19" s="650">
        <v>0</v>
      </c>
      <c r="O19" s="650">
        <v>0</v>
      </c>
      <c r="P19" s="650">
        <v>427.86122125875329</v>
      </c>
      <c r="Q19" s="650">
        <v>136.27435577625249</v>
      </c>
      <c r="R19" s="650">
        <v>15.141595086250195</v>
      </c>
      <c r="S19" s="169">
        <v>1514.1595086250277</v>
      </c>
      <c r="V19" s="536"/>
    </row>
    <row r="20" spans="1:22" customFormat="1">
      <c r="A20" s="1945"/>
      <c r="B20" s="185" t="s">
        <v>22</v>
      </c>
      <c r="C20" s="2056"/>
      <c r="D20" s="1964"/>
      <c r="E20" s="672">
        <v>200.50445375244516</v>
      </c>
      <c r="F20" s="186">
        <v>13.288</v>
      </c>
      <c r="G20" s="654">
        <v>2664.3031814624915</v>
      </c>
      <c r="H20" s="647">
        <v>6.3595687764056566E-2</v>
      </c>
      <c r="I20" s="650">
        <v>1350.2828443002741</v>
      </c>
      <c r="J20" s="650">
        <v>272.75713454865536</v>
      </c>
      <c r="K20" s="650">
        <v>0</v>
      </c>
      <c r="L20" s="650">
        <v>0</v>
      </c>
      <c r="M20" s="650">
        <v>21.971639314028682</v>
      </c>
      <c r="N20" s="650">
        <v>0</v>
      </c>
      <c r="O20" s="650">
        <v>0</v>
      </c>
      <c r="P20" s="650">
        <v>752.86124515328424</v>
      </c>
      <c r="Q20" s="650">
        <v>239.78728633162424</v>
      </c>
      <c r="R20" s="650">
        <v>26.64303181462477</v>
      </c>
      <c r="S20" s="169">
        <v>2664.3031814624915</v>
      </c>
      <c r="V20" s="536"/>
    </row>
    <row r="21" spans="1:22" customFormat="1">
      <c r="A21" s="1945"/>
      <c r="B21" s="187" t="s">
        <v>23</v>
      </c>
      <c r="C21" s="2057"/>
      <c r="D21" s="1974"/>
      <c r="E21" s="673">
        <v>376.94837305459691</v>
      </c>
      <c r="F21" s="188">
        <v>3.34</v>
      </c>
      <c r="G21" s="661">
        <v>1259.0075660023535</v>
      </c>
      <c r="H21" s="648">
        <v>3.005192975677784E-2</v>
      </c>
      <c r="I21" s="650">
        <v>638.07164629216436</v>
      </c>
      <c r="J21" s="650">
        <v>128.89047255101718</v>
      </c>
      <c r="K21" s="650">
        <v>0</v>
      </c>
      <c r="L21" s="650">
        <v>0</v>
      </c>
      <c r="M21" s="650">
        <v>10.382624742673757</v>
      </c>
      <c r="N21" s="650">
        <v>0</v>
      </c>
      <c r="O21" s="650">
        <v>0</v>
      </c>
      <c r="P21" s="650">
        <v>355.76206581626292</v>
      </c>
      <c r="Q21" s="650">
        <v>113.31068094021182</v>
      </c>
      <c r="R21" s="650">
        <v>12.590075660023544</v>
      </c>
      <c r="S21" s="177">
        <v>1259.0075660023535</v>
      </c>
      <c r="V21" s="562">
        <f>H10+H11+H15+H17+H19+H20+H21</f>
        <v>0.28743737600614616</v>
      </c>
    </row>
    <row r="22" spans="1:22" customFormat="1" ht="33.75">
      <c r="A22" s="1945"/>
      <c r="B22" s="154" t="s">
        <v>24</v>
      </c>
      <c r="C22" s="105" t="s">
        <v>9</v>
      </c>
      <c r="D22" s="14" t="s">
        <v>25</v>
      </c>
      <c r="E22" s="35">
        <v>1465.7422047587042</v>
      </c>
      <c r="F22" s="190">
        <v>0.19800000000000001</v>
      </c>
      <c r="G22" s="661">
        <v>289.48408543984408</v>
      </c>
      <c r="H22" s="648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  <c r="V22" s="536"/>
    </row>
    <row r="23" spans="1:22" customFormat="1" ht="33.75">
      <c r="A23" s="1946"/>
      <c r="B23" s="154" t="s">
        <v>26</v>
      </c>
      <c r="C23" s="105" t="s">
        <v>9</v>
      </c>
      <c r="D23" s="14" t="s">
        <v>25</v>
      </c>
      <c r="E23" s="35">
        <v>1273.4017761307164</v>
      </c>
      <c r="F23" s="155">
        <v>0.19800000000000001</v>
      </c>
      <c r="G23" s="659">
        <v>251.49685078581649</v>
      </c>
      <c r="H23" s="646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  <c r="V23" s="536"/>
    </row>
    <row r="24" spans="1:22" customFormat="1" ht="25.5">
      <c r="A24" s="1851" t="s">
        <v>27</v>
      </c>
      <c r="B24" s="15" t="s">
        <v>30</v>
      </c>
      <c r="C24" s="1963" t="s">
        <v>28</v>
      </c>
      <c r="D24" s="25"/>
      <c r="E24" s="26"/>
      <c r="F24" s="192"/>
      <c r="G24" s="193"/>
      <c r="H24" s="680"/>
      <c r="I24" s="161"/>
      <c r="J24" s="195"/>
      <c r="K24" s="195"/>
      <c r="L24" s="195"/>
      <c r="M24" s="195"/>
      <c r="N24" s="667"/>
      <c r="O24" s="197"/>
      <c r="P24" s="197"/>
      <c r="Q24" s="197"/>
      <c r="R24" s="197"/>
      <c r="S24" s="649"/>
      <c r="V24" s="536"/>
    </row>
    <row r="25" spans="1:22" customFormat="1" ht="25.5">
      <c r="A25" s="1852"/>
      <c r="B25" s="19" t="s">
        <v>31</v>
      </c>
      <c r="C25" s="1964"/>
      <c r="D25" s="685" t="s">
        <v>246</v>
      </c>
      <c r="E25" s="30">
        <v>1126.2954418847103</v>
      </c>
      <c r="F25" s="655">
        <v>1.7149999999999999</v>
      </c>
      <c r="G25" s="199">
        <v>1931.596682832278</v>
      </c>
      <c r="H25" s="681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650">
        <v>1931.596682832278</v>
      </c>
      <c r="V25" s="536"/>
    </row>
    <row r="26" spans="1:22" customFormat="1" ht="25.5">
      <c r="A26" s="1852"/>
      <c r="B26" s="19" t="s">
        <v>32</v>
      </c>
      <c r="C26" s="1964"/>
      <c r="D26" s="685" t="s">
        <v>247</v>
      </c>
      <c r="E26" s="30">
        <v>4805.0471364364521</v>
      </c>
      <c r="F26" s="655">
        <v>0.4</v>
      </c>
      <c r="G26" s="199">
        <v>1922.0188545745809</v>
      </c>
      <c r="H26" s="681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650">
        <v>1922.0188545745807</v>
      </c>
      <c r="V26" s="536"/>
    </row>
    <row r="27" spans="1:22" customFormat="1" ht="25.5">
      <c r="A27" s="1852"/>
      <c r="B27" s="19" t="s">
        <v>33</v>
      </c>
      <c r="C27" s="1964"/>
      <c r="D27" s="685" t="s">
        <v>248</v>
      </c>
      <c r="E27" s="30">
        <v>2762.731430345988</v>
      </c>
      <c r="F27" s="655">
        <v>0.8</v>
      </c>
      <c r="G27" s="199">
        <v>2210.1851442767907</v>
      </c>
      <c r="H27" s="681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650">
        <v>2210.1851442767902</v>
      </c>
      <c r="V27" s="536"/>
    </row>
    <row r="28" spans="1:22" customFormat="1" ht="25.5">
      <c r="A28" s="1852"/>
      <c r="B28" s="19" t="s">
        <v>34</v>
      </c>
      <c r="C28" s="1964"/>
      <c r="D28" s="685" t="s">
        <v>249</v>
      </c>
      <c r="E28" s="30">
        <v>681.19928507448594</v>
      </c>
      <c r="F28" s="201">
        <v>0.2</v>
      </c>
      <c r="G28" s="199">
        <v>136.23985701489718</v>
      </c>
      <c r="H28" s="681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650">
        <v>136.23985701489721</v>
      </c>
      <c r="V28" s="536"/>
    </row>
    <row r="29" spans="1:22" customFormat="1" ht="45">
      <c r="A29" s="1853"/>
      <c r="B29" s="19" t="s">
        <v>35</v>
      </c>
      <c r="C29" s="1974"/>
      <c r="D29" s="685" t="s">
        <v>250</v>
      </c>
      <c r="E29" s="30">
        <v>601.34704488767522</v>
      </c>
      <c r="F29" s="201">
        <v>6.9349999999999996</v>
      </c>
      <c r="G29" s="202">
        <v>4170.3417562960276</v>
      </c>
      <c r="H29" s="682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650">
        <v>4170.3417562960267</v>
      </c>
      <c r="V29" s="536"/>
    </row>
    <row r="30" spans="1:22" customFormat="1" ht="54" customHeight="1">
      <c r="A30" s="1944" t="s">
        <v>29</v>
      </c>
      <c r="B30" s="15" t="s">
        <v>36</v>
      </c>
      <c r="C30" s="1963" t="s">
        <v>37</v>
      </c>
      <c r="D30" s="684"/>
      <c r="E30" s="204"/>
      <c r="F30" s="205"/>
      <c r="G30" s="677"/>
      <c r="H30" s="680"/>
      <c r="I30" s="161"/>
      <c r="J30" s="195"/>
      <c r="K30" s="195"/>
      <c r="L30" s="195"/>
      <c r="M30" s="195"/>
      <c r="N30" s="667"/>
      <c r="O30" s="197"/>
      <c r="P30" s="197"/>
      <c r="Q30" s="197"/>
      <c r="R30" s="667"/>
      <c r="S30" s="197"/>
      <c r="V30" s="536"/>
    </row>
    <row r="31" spans="1:22" customFormat="1" ht="24">
      <c r="A31" s="1945"/>
      <c r="B31" s="20" t="s">
        <v>39</v>
      </c>
      <c r="C31" s="1964"/>
      <c r="D31" s="206"/>
      <c r="E31" s="207"/>
      <c r="F31" s="208"/>
      <c r="G31" s="678"/>
      <c r="H31" s="681"/>
      <c r="I31" s="167"/>
      <c r="J31" s="210"/>
      <c r="K31" s="210"/>
      <c r="L31" s="210"/>
      <c r="M31" s="210"/>
      <c r="N31" s="668"/>
      <c r="O31" s="212"/>
      <c r="P31" s="212"/>
      <c r="Q31" s="212"/>
      <c r="R31" s="668"/>
      <c r="S31" s="212"/>
      <c r="V31" s="536"/>
    </row>
    <row r="32" spans="1:22" customFormat="1">
      <c r="A32" s="1945"/>
      <c r="B32" s="213" t="s">
        <v>13</v>
      </c>
      <c r="C32" s="1964"/>
      <c r="D32" s="206"/>
      <c r="E32" s="207"/>
      <c r="F32" s="208"/>
      <c r="G32" s="678"/>
      <c r="H32" s="681"/>
      <c r="I32" s="167"/>
      <c r="J32" s="210"/>
      <c r="K32" s="210"/>
      <c r="L32" s="210"/>
      <c r="M32" s="210"/>
      <c r="N32" s="668"/>
      <c r="O32" s="212"/>
      <c r="P32" s="212"/>
      <c r="Q32" s="212"/>
      <c r="R32" s="668"/>
      <c r="S32" s="212"/>
      <c r="V32" s="536"/>
    </row>
    <row r="33" spans="1:22" customFormat="1">
      <c r="A33" s="1945"/>
      <c r="B33" s="214" t="s">
        <v>14</v>
      </c>
      <c r="C33" s="1964"/>
      <c r="D33" s="685" t="s">
        <v>251</v>
      </c>
      <c r="E33" s="16">
        <v>977.20461054117141</v>
      </c>
      <c r="F33" s="201"/>
      <c r="G33" s="678">
        <v>0</v>
      </c>
      <c r="H33" s="68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650">
        <v>0</v>
      </c>
      <c r="S33" s="212">
        <v>0</v>
      </c>
      <c r="V33" s="536"/>
    </row>
    <row r="34" spans="1:22" customFormat="1">
      <c r="A34" s="1945"/>
      <c r="B34" s="214" t="s">
        <v>15</v>
      </c>
      <c r="C34" s="1964"/>
      <c r="D34" s="685" t="s">
        <v>252</v>
      </c>
      <c r="E34" s="16">
        <v>422.96781417391372</v>
      </c>
      <c r="F34" s="201">
        <v>20.138000000000002</v>
      </c>
      <c r="G34" s="678">
        <v>8517.7258418342753</v>
      </c>
      <c r="H34" s="681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650">
        <v>85.177258418343158</v>
      </c>
      <c r="S34" s="212">
        <v>8517.7258418342753</v>
      </c>
      <c r="V34" s="536"/>
    </row>
    <row r="35" spans="1:22" customFormat="1">
      <c r="A35" s="1945"/>
      <c r="B35" s="214" t="s">
        <v>16</v>
      </c>
      <c r="C35" s="1964"/>
      <c r="D35" s="685" t="s">
        <v>252</v>
      </c>
      <c r="E35" s="16">
        <v>457.39808578148273</v>
      </c>
      <c r="F35" s="201"/>
      <c r="G35" s="678">
        <v>0</v>
      </c>
      <c r="H35" s="681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650">
        <v>0</v>
      </c>
      <c r="S35" s="212">
        <v>0</v>
      </c>
      <c r="V35" s="536"/>
    </row>
    <row r="36" spans="1:22" customFormat="1" ht="72">
      <c r="A36" s="1945"/>
      <c r="B36" s="20" t="s">
        <v>40</v>
      </c>
      <c r="C36" s="1964"/>
      <c r="D36" s="685" t="s">
        <v>38</v>
      </c>
      <c r="E36" s="16">
        <v>1.2</v>
      </c>
      <c r="F36" s="201">
        <v>3209.5</v>
      </c>
      <c r="G36" s="678">
        <f>F36*E36</f>
        <v>3851.3999999999996</v>
      </c>
      <c r="H36" s="681">
        <f>G36/12/F36</f>
        <v>9.9999999999999992E-2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650">
        <v>41.798352416785491</v>
      </c>
      <c r="S36" s="212">
        <v>4179.8352416785428</v>
      </c>
      <c r="V36" s="536"/>
    </row>
    <row r="37" spans="1:22" customFormat="1" ht="36">
      <c r="A37" s="1945"/>
      <c r="B37" s="20" t="s">
        <v>41</v>
      </c>
      <c r="C37" s="1964"/>
      <c r="D37" s="685" t="s">
        <v>253</v>
      </c>
      <c r="E37" s="16">
        <v>4080.0586663749868</v>
      </c>
      <c r="F37" s="201">
        <v>1.2000000000000002</v>
      </c>
      <c r="G37" s="678">
        <v>4896.0703996499851</v>
      </c>
      <c r="H37" s="681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650">
        <v>48.960703996499987</v>
      </c>
      <c r="S37" s="212">
        <v>4896.0703996499842</v>
      </c>
      <c r="V37" s="536"/>
    </row>
    <row r="38" spans="1:22" customFormat="1" ht="48">
      <c r="A38" s="1945"/>
      <c r="B38" s="20" t="s">
        <v>42</v>
      </c>
      <c r="C38" s="1964"/>
      <c r="D38" s="685" t="s">
        <v>254</v>
      </c>
      <c r="E38" s="16">
        <v>542.63400340229032</v>
      </c>
      <c r="F38" s="201">
        <v>4.5600000000000005</v>
      </c>
      <c r="G38" s="678">
        <v>2474.4110555144443</v>
      </c>
      <c r="H38" s="681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650">
        <v>24.744110555144616</v>
      </c>
      <c r="S38" s="212">
        <v>2474.4110555144443</v>
      </c>
      <c r="V38" s="538">
        <f>H22+H23+H25+H26+H27+H29+H34+H36+H37+H38</f>
        <v>0.73644140198222297</v>
      </c>
    </row>
    <row r="39" spans="1:22" customFormat="1" ht="45">
      <c r="A39" s="1945"/>
      <c r="B39" s="20" t="s">
        <v>43</v>
      </c>
      <c r="C39" s="1964"/>
      <c r="D39" s="685" t="s">
        <v>255</v>
      </c>
      <c r="E39" s="16">
        <v>306.58840066870818</v>
      </c>
      <c r="F39" s="201">
        <v>76.5</v>
      </c>
      <c r="G39" s="678">
        <v>23454.012651156176</v>
      </c>
      <c r="H39" s="681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650">
        <v>234.54012651156188</v>
      </c>
      <c r="S39" s="212">
        <v>23454.012651156176</v>
      </c>
      <c r="V39" s="536"/>
    </row>
    <row r="40" spans="1:22" customFormat="1" ht="24">
      <c r="A40" s="1945"/>
      <c r="B40" s="20" t="s">
        <v>256</v>
      </c>
      <c r="C40" s="1964"/>
      <c r="D40" s="685" t="s">
        <v>257</v>
      </c>
      <c r="E40" s="16">
        <v>156.95420578206742</v>
      </c>
      <c r="F40" s="201">
        <v>334</v>
      </c>
      <c r="G40" s="678">
        <v>52422.704731210521</v>
      </c>
      <c r="H40" s="681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650">
        <v>524.22704731210456</v>
      </c>
      <c r="S40" s="212">
        <v>52422.704731210506</v>
      </c>
      <c r="V40" s="536"/>
    </row>
    <row r="41" spans="1:22" customFormat="1" ht="36">
      <c r="A41" s="1946"/>
      <c r="B41" s="41" t="s">
        <v>44</v>
      </c>
      <c r="C41" s="1974"/>
      <c r="D41" s="689" t="s">
        <v>247</v>
      </c>
      <c r="E41" s="16">
        <v>7155.5468887154684</v>
      </c>
      <c r="F41" s="190"/>
      <c r="G41" s="678">
        <v>0</v>
      </c>
      <c r="H41" s="681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650">
        <v>0</v>
      </c>
      <c r="S41" s="212">
        <v>0</v>
      </c>
      <c r="V41" s="536"/>
    </row>
    <row r="42" spans="1:22" customFormat="1" ht="51">
      <c r="A42" s="21" t="s">
        <v>45</v>
      </c>
      <c r="B42" s="22" t="s">
        <v>46</v>
      </c>
      <c r="C42" s="3"/>
      <c r="D42" s="3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  <c r="V42" s="536"/>
    </row>
    <row r="43" spans="1:22" customFormat="1">
      <c r="A43" s="1944" t="s">
        <v>47</v>
      </c>
      <c r="B43" s="23" t="s">
        <v>48</v>
      </c>
      <c r="C43" s="118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  <c r="V43" s="536"/>
    </row>
    <row r="44" spans="1:22" customFormat="1">
      <c r="A44" s="1945"/>
      <c r="B44" s="27" t="s">
        <v>49</v>
      </c>
      <c r="C44" s="687" t="s">
        <v>52</v>
      </c>
      <c r="D44" s="685" t="s">
        <v>50</v>
      </c>
      <c r="E44" s="30">
        <v>93.576840809582535</v>
      </c>
      <c r="F44" s="220">
        <v>64</v>
      </c>
      <c r="G44" s="654">
        <v>5988.9178118132822</v>
      </c>
      <c r="H44" s="647">
        <v>0.14295270517809736</v>
      </c>
      <c r="I44" s="167">
        <v>3121.66533540822</v>
      </c>
      <c r="J44" s="650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650">
        <v>59.889178118132804</v>
      </c>
      <c r="S44" s="212">
        <v>5988.9178118132822</v>
      </c>
      <c r="V44" s="536"/>
    </row>
    <row r="45" spans="1:22" customFormat="1">
      <c r="A45" s="1945"/>
      <c r="B45" s="27" t="s">
        <v>51</v>
      </c>
      <c r="C45" s="687" t="s">
        <v>52</v>
      </c>
      <c r="D45" s="685" t="s">
        <v>53</v>
      </c>
      <c r="E45" s="30">
        <v>93.576840809582535</v>
      </c>
      <c r="F45" s="220">
        <v>128</v>
      </c>
      <c r="G45" s="654">
        <v>11977.835623626564</v>
      </c>
      <c r="H45" s="647">
        <v>0.28590541035619471</v>
      </c>
      <c r="I45" s="167">
        <v>6243.33067081644</v>
      </c>
      <c r="J45" s="650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650">
        <v>119.77835623626561</v>
      </c>
      <c r="S45" s="212">
        <v>11977.835623626564</v>
      </c>
      <c r="V45" s="536"/>
    </row>
    <row r="46" spans="1:22" customFormat="1" ht="22.5">
      <c r="A46" s="1945"/>
      <c r="B46" s="27" t="s">
        <v>54</v>
      </c>
      <c r="C46" s="687" t="s">
        <v>55</v>
      </c>
      <c r="D46" s="685" t="s">
        <v>56</v>
      </c>
      <c r="E46" s="30">
        <v>64.983917228876734</v>
      </c>
      <c r="F46" s="221">
        <v>12</v>
      </c>
      <c r="G46" s="654">
        <v>779.80700674652076</v>
      </c>
      <c r="H46" s="647">
        <v>1.861363348673142E-2</v>
      </c>
      <c r="I46" s="167">
        <v>406.46684054794514</v>
      </c>
      <c r="J46" s="650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650">
        <v>7.7980700674651757</v>
      </c>
      <c r="S46" s="212">
        <v>779.80700674652076</v>
      </c>
      <c r="V46" s="536"/>
    </row>
    <row r="47" spans="1:22" customFormat="1" ht="33.75">
      <c r="A47" s="1946"/>
      <c r="B47" s="32" t="s">
        <v>57</v>
      </c>
      <c r="C47" s="688" t="s">
        <v>37</v>
      </c>
      <c r="D47" s="689" t="s">
        <v>58</v>
      </c>
      <c r="E47" s="35">
        <v>74.374665417378125</v>
      </c>
      <c r="F47" s="172">
        <v>89.600000000000009</v>
      </c>
      <c r="G47" s="661">
        <v>6663.9700213970809</v>
      </c>
      <c r="H47" s="648">
        <v>0.15906588998522669</v>
      </c>
      <c r="I47" s="167">
        <v>3405.2166033744666</v>
      </c>
      <c r="J47" s="650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650">
        <v>66.639700213970968</v>
      </c>
      <c r="S47" s="212">
        <v>6663.97002139708</v>
      </c>
      <c r="V47" s="536"/>
    </row>
    <row r="48" spans="1:22" customFormat="1" ht="47.25" customHeight="1">
      <c r="A48" s="222" t="s">
        <v>59</v>
      </c>
      <c r="B48" s="223" t="s">
        <v>60</v>
      </c>
      <c r="C48" s="522"/>
      <c r="D48" s="689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V48" s="536"/>
    </row>
    <row r="49" spans="1:22" customFormat="1" ht="38.25">
      <c r="A49" s="226" t="s">
        <v>61</v>
      </c>
      <c r="B49" s="18" t="s">
        <v>62</v>
      </c>
      <c r="C49" s="513"/>
      <c r="D49" s="1963" t="s">
        <v>38</v>
      </c>
      <c r="E49" s="1942">
        <v>12.24</v>
      </c>
      <c r="F49" s="1874">
        <v>3209.5</v>
      </c>
      <c r="G49" s="1892">
        <f>F49*E49</f>
        <v>39284.28</v>
      </c>
      <c r="H49" s="1894">
        <f>G49/12/F49</f>
        <v>1.02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  <c r="V49" s="536"/>
    </row>
    <row r="50" spans="1:22" customFormat="1" ht="48">
      <c r="A50" s="231"/>
      <c r="B50" s="232" t="s">
        <v>63</v>
      </c>
      <c r="C50" s="51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V50" s="536"/>
    </row>
    <row r="51" spans="1:22" customFormat="1" ht="60">
      <c r="A51" s="238"/>
      <c r="B51" s="232" t="s">
        <v>65</v>
      </c>
      <c r="C51" s="51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V51" s="536"/>
    </row>
    <row r="52" spans="1:22" customFormat="1" ht="24">
      <c r="A52" s="238"/>
      <c r="B52" s="232" t="s">
        <v>67</v>
      </c>
      <c r="C52" s="2005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V52" s="536"/>
    </row>
    <row r="53" spans="1:22" customFormat="1" ht="36">
      <c r="A53" s="238"/>
      <c r="B53" s="232" t="s">
        <v>68</v>
      </c>
      <c r="C53" s="2005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V53" s="536"/>
    </row>
    <row r="54" spans="1:22" customFormat="1">
      <c r="A54" s="238"/>
      <c r="B54" s="232" t="s">
        <v>69</v>
      </c>
      <c r="C54" s="2005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V54" s="536"/>
    </row>
    <row r="55" spans="1:22" customFormat="1">
      <c r="A55" s="238"/>
      <c r="B55" s="232" t="s">
        <v>70</v>
      </c>
      <c r="C55" s="2005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V55" s="536"/>
    </row>
    <row r="56" spans="1:22" customFormat="1">
      <c r="A56" s="238"/>
      <c r="B56" s="232" t="s">
        <v>71</v>
      </c>
      <c r="C56" s="2005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H39+H40+H44+H45+H46+H47+H49</f>
        <v>3.4376798771661643</v>
      </c>
    </row>
    <row r="57" spans="1:22" customFormat="1">
      <c r="A57" s="238"/>
      <c r="B57" s="232" t="s">
        <v>72</v>
      </c>
      <c r="C57" s="2005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6"/>
    </row>
    <row r="58" spans="1:22" customFormat="1" ht="36">
      <c r="A58" s="238"/>
      <c r="B58" s="232" t="s">
        <v>73</v>
      </c>
      <c r="C58" s="2005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V58" s="536"/>
    </row>
    <row r="59" spans="1:22" customFormat="1" ht="24">
      <c r="A59" s="238"/>
      <c r="B59" s="232" t="s">
        <v>74</v>
      </c>
      <c r="C59" s="2005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  <c r="V59" s="536"/>
    </row>
    <row r="60" spans="1:22" customFormat="1">
      <c r="A60" s="238"/>
      <c r="B60" s="232" t="s">
        <v>75</v>
      </c>
      <c r="C60" s="2005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  <c r="V60" s="536"/>
    </row>
    <row r="61" spans="1:22" customFormat="1" ht="67.5">
      <c r="A61" s="239"/>
      <c r="B61" s="240" t="s">
        <v>76</v>
      </c>
      <c r="C61" s="515" t="s">
        <v>77</v>
      </c>
      <c r="D61" s="689" t="s">
        <v>259</v>
      </c>
      <c r="E61" s="35">
        <v>2099.0528703355221</v>
      </c>
      <c r="F61" s="242">
        <v>0</v>
      </c>
      <c r="G61" s="661">
        <v>0</v>
      </c>
      <c r="H61" s="648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  <c r="V61" s="536"/>
    </row>
    <row r="62" spans="1:22" customFormat="1" ht="38.25">
      <c r="A62" s="226" t="s">
        <v>61</v>
      </c>
      <c r="B62" s="18" t="s">
        <v>78</v>
      </c>
      <c r="C62" s="693"/>
      <c r="D62" s="25"/>
      <c r="E62" s="25"/>
      <c r="F62" s="164"/>
      <c r="G62" s="654"/>
      <c r="H62" s="647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V62" s="536"/>
    </row>
    <row r="63" spans="1:22" customFormat="1">
      <c r="A63" s="1940"/>
      <c r="B63" s="243" t="s">
        <v>79</v>
      </c>
      <c r="C63" s="516"/>
      <c r="D63" s="1964" t="s">
        <v>38</v>
      </c>
      <c r="E63" s="1938">
        <v>8.1199999999999992</v>
      </c>
      <c r="F63" s="1875">
        <v>3209.5</v>
      </c>
      <c r="G63" s="1901">
        <f>F63*E63</f>
        <v>26061.139999999996</v>
      </c>
      <c r="H63" s="1902">
        <f>G63/12/F63</f>
        <v>0.67666666666666653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  <c r="V63" s="536"/>
    </row>
    <row r="64" spans="1:22" customFormat="1" ht="56.25" customHeight="1">
      <c r="A64" s="1940"/>
      <c r="B64" s="244" t="s">
        <v>80</v>
      </c>
      <c r="C64" s="693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V64" s="536"/>
    </row>
    <row r="65" spans="1:22" customFormat="1">
      <c r="A65" s="1940"/>
      <c r="B65" s="244" t="s">
        <v>81</v>
      </c>
      <c r="C65" s="200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V65" s="536"/>
    </row>
    <row r="66" spans="1:22" customFormat="1" ht="36">
      <c r="A66" s="1940"/>
      <c r="B66" s="244" t="s">
        <v>82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V66" s="536"/>
    </row>
    <row r="67" spans="1:22" customFormat="1">
      <c r="A67" s="1940"/>
      <c r="B67" s="244" t="s">
        <v>83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V67" s="536"/>
    </row>
    <row r="68" spans="1:22" customFormat="1">
      <c r="A68" s="1940"/>
      <c r="B68" s="244" t="s">
        <v>84</v>
      </c>
      <c r="C68" s="200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  <c r="V68" s="536"/>
    </row>
    <row r="69" spans="1:22" customFormat="1" ht="24">
      <c r="A69" s="1940"/>
      <c r="B69" s="244" t="s">
        <v>85</v>
      </c>
      <c r="C69" s="200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  <c r="V69" s="536"/>
    </row>
    <row r="70" spans="1:22" customFormat="1" ht="67.5">
      <c r="A70" s="1941"/>
      <c r="B70" s="245" t="s">
        <v>76</v>
      </c>
      <c r="C70" s="694" t="s">
        <v>77</v>
      </c>
      <c r="D70" s="689" t="s">
        <v>259</v>
      </c>
      <c r="E70" s="246">
        <v>2099.0528703355221</v>
      </c>
      <c r="F70" s="242">
        <v>1</v>
      </c>
      <c r="G70" s="661">
        <v>2099.0528703355221</v>
      </c>
      <c r="H70" s="648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  <c r="V70" s="536"/>
    </row>
    <row r="71" spans="1:22" customFormat="1">
      <c r="A71" s="1934"/>
      <c r="B71" s="247" t="s">
        <v>86</v>
      </c>
      <c r="C71" s="126"/>
      <c r="D71" s="1963" t="s">
        <v>38</v>
      </c>
      <c r="E71" s="1937">
        <v>11.58</v>
      </c>
      <c r="F71" s="1874">
        <v>3209.5</v>
      </c>
      <c r="G71" s="1892">
        <f>11.58*3175.2</f>
        <v>36768.815999999999</v>
      </c>
      <c r="H71" s="1894">
        <f>G71/12/F71</f>
        <v>0.95468702290076324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  <c r="V71" s="536"/>
    </row>
    <row r="72" spans="1:22" customFormat="1" ht="36">
      <c r="A72" s="1935"/>
      <c r="B72" s="244" t="s">
        <v>87</v>
      </c>
      <c r="C72" s="693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V72" s="536"/>
    </row>
    <row r="73" spans="1:22" customFormat="1">
      <c r="A73" s="1935"/>
      <c r="B73" s="244" t="s">
        <v>81</v>
      </c>
      <c r="C73" s="200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  <c r="V73" s="536"/>
    </row>
    <row r="74" spans="1:22" customFormat="1">
      <c r="A74" s="1935"/>
      <c r="B74" s="248"/>
      <c r="C74" s="200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  <c r="V74" s="536"/>
    </row>
    <row r="75" spans="1:22" customFormat="1" ht="25.5">
      <c r="A75" s="1936"/>
      <c r="B75" s="249" t="s">
        <v>88</v>
      </c>
      <c r="C75" s="694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  <c r="V75" s="538">
        <f>H63+H70+H71</f>
        <v>1.6814571131833671</v>
      </c>
    </row>
    <row r="76" spans="1:22" customFormat="1" ht="90">
      <c r="A76" s="253" t="s">
        <v>89</v>
      </c>
      <c r="B76" s="254" t="s">
        <v>90</v>
      </c>
      <c r="C76" s="691" t="s">
        <v>91</v>
      </c>
      <c r="D76" s="691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  <c r="V76" s="536"/>
    </row>
    <row r="77" spans="1:22" customFormat="1" ht="73.5" customHeight="1">
      <c r="A77" s="1927" t="s">
        <v>95</v>
      </c>
      <c r="B77" s="178" t="s">
        <v>93</v>
      </c>
      <c r="C77" s="2004" t="s">
        <v>94</v>
      </c>
      <c r="D77" s="1963" t="s">
        <v>38</v>
      </c>
      <c r="E77" s="204"/>
      <c r="F77" s="257"/>
      <c r="G77" s="160"/>
      <c r="H77" s="646"/>
      <c r="I77" s="161"/>
      <c r="J77" s="161"/>
      <c r="K77" s="161"/>
      <c r="L77" s="161"/>
      <c r="M77" s="649"/>
      <c r="N77" s="162"/>
      <c r="O77" s="162"/>
      <c r="P77" s="162"/>
      <c r="Q77" s="162"/>
      <c r="R77" s="162"/>
      <c r="S77" s="162"/>
      <c r="V77" s="536"/>
    </row>
    <row r="78" spans="1:22" customFormat="1">
      <c r="A78" s="1928"/>
      <c r="B78" s="258" t="s">
        <v>260</v>
      </c>
      <c r="C78" s="2005"/>
      <c r="D78" s="1964"/>
      <c r="E78" s="16">
        <v>27.733314329288419</v>
      </c>
      <c r="F78" s="259"/>
      <c r="G78" s="165">
        <v>0</v>
      </c>
      <c r="H78" s="647">
        <v>0</v>
      </c>
      <c r="I78" s="167">
        <v>0</v>
      </c>
      <c r="J78" s="167">
        <v>0</v>
      </c>
      <c r="K78" s="167">
        <v>0</v>
      </c>
      <c r="L78" s="167">
        <v>0</v>
      </c>
      <c r="M78" s="650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  <c r="V78" s="536"/>
    </row>
    <row r="79" spans="1:22" customFormat="1">
      <c r="A79" s="1929"/>
      <c r="B79" s="260" t="s">
        <v>261</v>
      </c>
      <c r="C79" s="2006"/>
      <c r="D79" s="1974"/>
      <c r="E79" s="17">
        <v>29.09</v>
      </c>
      <c r="F79" s="262">
        <v>3209.5</v>
      </c>
      <c r="G79" s="173">
        <f>F79*E79</f>
        <v>93364.354999999996</v>
      </c>
      <c r="H79" s="648">
        <f>G79/12/F79</f>
        <v>2.4241666666666664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651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  <c r="V79" s="536"/>
    </row>
    <row r="80" spans="1:22" customFormat="1" ht="67.5">
      <c r="A80" s="263" t="s">
        <v>98</v>
      </c>
      <c r="B80" s="58" t="s">
        <v>96</v>
      </c>
      <c r="C80" s="517" t="s">
        <v>262</v>
      </c>
      <c r="D80" s="59" t="s">
        <v>97</v>
      </c>
      <c r="E80" s="60">
        <v>281.1898880555068</v>
      </c>
      <c r="F80" s="265">
        <v>0</v>
      </c>
      <c r="G80" s="661">
        <v>0</v>
      </c>
      <c r="H80" s="648">
        <v>0</v>
      </c>
      <c r="I80" s="651">
        <v>0</v>
      </c>
      <c r="J80" s="651">
        <v>0</v>
      </c>
      <c r="K80" s="651">
        <v>0</v>
      </c>
      <c r="L80" s="651">
        <v>0</v>
      </c>
      <c r="M80" s="651">
        <v>0</v>
      </c>
      <c r="N80" s="651">
        <v>0</v>
      </c>
      <c r="O80" s="651">
        <v>0</v>
      </c>
      <c r="P80" s="651">
        <v>0</v>
      </c>
      <c r="Q80" s="651">
        <v>0</v>
      </c>
      <c r="R80" s="651">
        <v>0</v>
      </c>
      <c r="S80" s="177">
        <v>0</v>
      </c>
      <c r="V80" s="536"/>
    </row>
    <row r="81" spans="1:22" customFormat="1">
      <c r="A81" s="266" t="s">
        <v>263</v>
      </c>
      <c r="B81" s="267" t="s">
        <v>264</v>
      </c>
      <c r="C81" s="269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V81" s="536"/>
    </row>
    <row r="82" spans="1:22" customFormat="1" ht="38.25">
      <c r="A82" s="270" t="s">
        <v>61</v>
      </c>
      <c r="B82" s="61" t="s">
        <v>99</v>
      </c>
      <c r="C82" s="122"/>
      <c r="D82" s="271"/>
      <c r="E82" s="272"/>
      <c r="F82" s="273"/>
      <c r="G82" s="160"/>
      <c r="H82" s="646"/>
      <c r="I82" s="649"/>
      <c r="J82" s="649"/>
      <c r="K82" s="649"/>
      <c r="L82" s="649"/>
      <c r="M82" s="649"/>
      <c r="N82" s="649"/>
      <c r="O82" s="649"/>
      <c r="P82" s="649"/>
      <c r="Q82" s="649"/>
      <c r="R82" s="649"/>
      <c r="S82" s="649"/>
      <c r="V82" s="536"/>
    </row>
    <row r="83" spans="1:22" customFormat="1" ht="25.5">
      <c r="A83" s="274"/>
      <c r="B83" s="275" t="s">
        <v>265</v>
      </c>
      <c r="C83" s="2058" t="s">
        <v>28</v>
      </c>
      <c r="D83" s="523" t="s">
        <v>266</v>
      </c>
      <c r="E83" s="277">
        <v>874.59738802622167</v>
      </c>
      <c r="F83" s="186">
        <v>2</v>
      </c>
      <c r="G83" s="165">
        <v>1749.1947760524433</v>
      </c>
      <c r="H83" s="647">
        <v>4.1752472312586969E-2</v>
      </c>
      <c r="I83" s="650">
        <v>948.12019726027393</v>
      </c>
      <c r="J83" s="650">
        <v>191.52027984657531</v>
      </c>
      <c r="K83" s="650">
        <v>0</v>
      </c>
      <c r="L83" s="650">
        <v>0</v>
      </c>
      <c r="M83" s="650">
        <v>15.597124335848175</v>
      </c>
      <c r="N83" s="650">
        <v>0</v>
      </c>
      <c r="O83" s="650">
        <v>0</v>
      </c>
      <c r="P83" s="650">
        <v>419.03769700450181</v>
      </c>
      <c r="Q83" s="650">
        <v>157.42752984471991</v>
      </c>
      <c r="R83" s="167">
        <v>17.491947760524454</v>
      </c>
      <c r="S83" s="650">
        <v>1749.1947760524433</v>
      </c>
      <c r="V83" s="536"/>
    </row>
    <row r="84" spans="1:22" customFormat="1">
      <c r="A84" s="274"/>
      <c r="B84" s="275" t="s">
        <v>267</v>
      </c>
      <c r="C84" s="2058"/>
      <c r="D84" s="523" t="s">
        <v>266</v>
      </c>
      <c r="E84" s="277">
        <v>655.94804101966645</v>
      </c>
      <c r="F84" s="186">
        <v>2</v>
      </c>
      <c r="G84" s="165">
        <v>1311.8960820393329</v>
      </c>
      <c r="H84" s="647">
        <v>3.1314354234440234E-2</v>
      </c>
      <c r="I84" s="650">
        <v>711.09014794520544</v>
      </c>
      <c r="J84" s="650">
        <v>143.64020988493149</v>
      </c>
      <c r="K84" s="650">
        <v>0</v>
      </c>
      <c r="L84" s="650">
        <v>0</v>
      </c>
      <c r="M84" s="650">
        <v>11.69784325188613</v>
      </c>
      <c r="N84" s="650">
        <v>0</v>
      </c>
      <c r="O84" s="650">
        <v>0</v>
      </c>
      <c r="P84" s="650">
        <v>314.27827275337643</v>
      </c>
      <c r="Q84" s="650">
        <v>118.07064738353995</v>
      </c>
      <c r="R84" s="167">
        <v>13.11896082039334</v>
      </c>
      <c r="S84" s="650">
        <v>1311.8960820393329</v>
      </c>
      <c r="V84" s="536"/>
    </row>
    <row r="85" spans="1:22" customFormat="1" ht="25.5">
      <c r="A85" s="274"/>
      <c r="B85" s="275" t="s">
        <v>268</v>
      </c>
      <c r="C85" s="2058"/>
      <c r="D85" s="523" t="s">
        <v>100</v>
      </c>
      <c r="E85" s="277">
        <v>7836.39</v>
      </c>
      <c r="F85" s="186">
        <v>0.02</v>
      </c>
      <c r="G85" s="165">
        <v>156.72785193429903</v>
      </c>
      <c r="H85" s="647">
        <v>3.741021519207795E-3</v>
      </c>
      <c r="I85" s="650">
        <v>84.951569674520556</v>
      </c>
      <c r="J85" s="650">
        <v>17.160217074253154</v>
      </c>
      <c r="K85" s="650">
        <v>0</v>
      </c>
      <c r="L85" s="650">
        <v>0</v>
      </c>
      <c r="M85" s="650">
        <v>1.3975023404919966</v>
      </c>
      <c r="N85" s="650">
        <v>0</v>
      </c>
      <c r="O85" s="650">
        <v>0</v>
      </c>
      <c r="P85" s="650">
        <v>37.54577765160338</v>
      </c>
      <c r="Q85" s="650">
        <v>14.105506674086911</v>
      </c>
      <c r="R85" s="167">
        <v>1.567278519342999</v>
      </c>
      <c r="S85" s="650">
        <v>156.727851934299</v>
      </c>
      <c r="V85" s="536"/>
    </row>
    <row r="86" spans="1:22" customFormat="1" ht="63.75">
      <c r="A86" s="274"/>
      <c r="B86" s="275" t="s">
        <v>269</v>
      </c>
      <c r="C86" s="2058"/>
      <c r="D86" s="523" t="s">
        <v>103</v>
      </c>
      <c r="E86" s="277">
        <v>195.90981491787375</v>
      </c>
      <c r="F86" s="186">
        <v>2</v>
      </c>
      <c r="G86" s="165">
        <v>391.81962983574749</v>
      </c>
      <c r="H86" s="647">
        <v>9.3525537980194851E-3</v>
      </c>
      <c r="I86" s="650">
        <v>212.37892418630139</v>
      </c>
      <c r="J86" s="650">
        <v>42.900542685632878</v>
      </c>
      <c r="K86" s="650">
        <v>0</v>
      </c>
      <c r="L86" s="650">
        <v>0</v>
      </c>
      <c r="M86" s="650">
        <v>3.4937558512299915</v>
      </c>
      <c r="N86" s="650">
        <v>0</v>
      </c>
      <c r="O86" s="650">
        <v>0</v>
      </c>
      <c r="P86" s="650">
        <v>93.864444129008433</v>
      </c>
      <c r="Q86" s="650">
        <v>35.263766685217277</v>
      </c>
      <c r="R86" s="167">
        <v>3.9181962983574863</v>
      </c>
      <c r="S86" s="650">
        <v>391.81962983574749</v>
      </c>
      <c r="V86" s="536"/>
    </row>
    <row r="87" spans="1:22" customFormat="1">
      <c r="A87" s="274"/>
      <c r="B87" s="275" t="s">
        <v>270</v>
      </c>
      <c r="C87" s="2058"/>
      <c r="D87" s="523" t="s">
        <v>101</v>
      </c>
      <c r="E87" s="277">
        <v>655.94804101966645</v>
      </c>
      <c r="F87" s="278">
        <v>24</v>
      </c>
      <c r="G87" s="165">
        <v>15742.752984471994</v>
      </c>
      <c r="H87" s="647">
        <v>0.3757722508132828</v>
      </c>
      <c r="I87" s="650">
        <v>8533.0817753424653</v>
      </c>
      <c r="J87" s="650">
        <v>1723.6825186191779</v>
      </c>
      <c r="K87" s="650">
        <v>0</v>
      </c>
      <c r="L87" s="650">
        <v>0</v>
      </c>
      <c r="M87" s="650">
        <v>140.37411902263358</v>
      </c>
      <c r="N87" s="650">
        <v>0</v>
      </c>
      <c r="O87" s="650">
        <v>0</v>
      </c>
      <c r="P87" s="650">
        <v>3771.3392730405171</v>
      </c>
      <c r="Q87" s="650">
        <v>1416.8477686024794</v>
      </c>
      <c r="R87" s="167">
        <v>157.42752984472008</v>
      </c>
      <c r="S87" s="650">
        <v>15742.752984471994</v>
      </c>
      <c r="V87" s="536"/>
    </row>
    <row r="88" spans="1:22" customFormat="1">
      <c r="A88" s="279"/>
      <c r="B88" s="280" t="s">
        <v>271</v>
      </c>
      <c r="C88" s="524" t="s">
        <v>272</v>
      </c>
      <c r="D88" s="525" t="s">
        <v>102</v>
      </c>
      <c r="E88" s="283">
        <v>244.88726864734221</v>
      </c>
      <c r="F88" s="186">
        <v>20</v>
      </c>
      <c r="G88" s="173">
        <v>4897.7453729468443</v>
      </c>
      <c r="H88" s="648">
        <v>0.11690692247524358</v>
      </c>
      <c r="I88" s="651">
        <v>2654.7365523287676</v>
      </c>
      <c r="J88" s="651">
        <v>536.25678357041102</v>
      </c>
      <c r="K88" s="651">
        <v>0</v>
      </c>
      <c r="L88" s="651">
        <v>0</v>
      </c>
      <c r="M88" s="651">
        <v>43.671948140374894</v>
      </c>
      <c r="N88" s="651">
        <v>0</v>
      </c>
      <c r="O88" s="651">
        <v>0</v>
      </c>
      <c r="P88" s="651">
        <v>1173.3055516126055</v>
      </c>
      <c r="Q88" s="651">
        <v>440.79708356521593</v>
      </c>
      <c r="R88" s="175">
        <v>48.977453729468721</v>
      </c>
      <c r="S88" s="651">
        <v>4897.7453729468434</v>
      </c>
      <c r="V88" s="536"/>
    </row>
    <row r="89" spans="1:22" customFormat="1" ht="38.25">
      <c r="A89" s="270" t="s">
        <v>61</v>
      </c>
      <c r="B89" s="15" t="s">
        <v>104</v>
      </c>
      <c r="C89" s="690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  <c r="V89" s="538">
        <f>H79+H83+H84+H86+H87+H88</f>
        <v>2.9992652203002392</v>
      </c>
    </row>
    <row r="90" spans="1:22" customFormat="1" ht="56.25">
      <c r="A90" s="657"/>
      <c r="B90" s="20" t="s">
        <v>105</v>
      </c>
      <c r="C90" s="691" t="s">
        <v>66</v>
      </c>
      <c r="D90" s="1980"/>
      <c r="E90" s="1872">
        <v>1.79</v>
      </c>
      <c r="F90" s="1875">
        <v>3209.5</v>
      </c>
      <c r="G90" s="1901">
        <f>F90*E90</f>
        <v>5745.0050000000001</v>
      </c>
      <c r="H90" s="1902">
        <f>G90/12/F90</f>
        <v>0.14916666666666667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  <c r="V90" s="536"/>
    </row>
    <row r="91" spans="1:22" customFormat="1" ht="24">
      <c r="A91" s="657"/>
      <c r="B91" s="20" t="s">
        <v>106</v>
      </c>
      <c r="C91" s="1980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V91" s="536"/>
    </row>
    <row r="92" spans="1:22" customFormat="1">
      <c r="A92" s="657"/>
      <c r="B92" s="20" t="s">
        <v>108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V92" s="536"/>
    </row>
    <row r="93" spans="1:22" customFormat="1">
      <c r="A93" s="657"/>
      <c r="B93" s="20" t="s">
        <v>109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6"/>
    </row>
    <row r="94" spans="1:22" customFormat="1">
      <c r="A94" s="657"/>
      <c r="B94" s="20" t="s">
        <v>110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V94" s="536"/>
    </row>
    <row r="95" spans="1:22" customFormat="1">
      <c r="A95" s="657"/>
      <c r="B95" s="20" t="s">
        <v>111</v>
      </c>
      <c r="C95" s="1980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V95" s="536"/>
    </row>
    <row r="96" spans="1:22" customFormat="1" ht="24">
      <c r="A96" s="657"/>
      <c r="B96" s="20" t="s">
        <v>112</v>
      </c>
      <c r="C96" s="1980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  <c r="V96" s="536"/>
    </row>
    <row r="97" spans="1:22" customFormat="1" ht="24">
      <c r="A97" s="657"/>
      <c r="B97" s="20" t="s">
        <v>113</v>
      </c>
      <c r="C97" s="691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  <c r="V97" s="536"/>
    </row>
    <row r="98" spans="1:22" customFormat="1" ht="67.5">
      <c r="A98" s="658"/>
      <c r="B98" s="287" t="s">
        <v>76</v>
      </c>
      <c r="C98" s="692" t="s">
        <v>77</v>
      </c>
      <c r="D98" s="692" t="s">
        <v>259</v>
      </c>
      <c r="E98" s="288">
        <v>2099.0528703355221</v>
      </c>
      <c r="F98" s="242">
        <v>1</v>
      </c>
      <c r="G98" s="661">
        <v>2099.0528703355221</v>
      </c>
      <c r="H98" s="648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  <c r="V98" s="536"/>
    </row>
    <row r="99" spans="1:22" customFormat="1" ht="168.75">
      <c r="A99" s="289" t="s">
        <v>114</v>
      </c>
      <c r="B99" s="290" t="s">
        <v>115</v>
      </c>
      <c r="C99" s="123" t="s">
        <v>275</v>
      </c>
      <c r="D99" s="291" t="s">
        <v>116</v>
      </c>
      <c r="E99" s="292">
        <v>3.78</v>
      </c>
      <c r="F99" s="660">
        <v>3209.5</v>
      </c>
      <c r="G99" s="661">
        <f>F99*E99</f>
        <v>12131.91</v>
      </c>
      <c r="H99" s="648">
        <f>G99/12/F99</f>
        <v>0.315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651">
        <v>13209.304319999999</v>
      </c>
      <c r="V99" s="536"/>
    </row>
    <row r="100" spans="1:22" customFormat="1" ht="25.5">
      <c r="A100" s="294" t="s">
        <v>117</v>
      </c>
      <c r="B100" s="65" t="s">
        <v>118</v>
      </c>
      <c r="C100" s="120"/>
      <c r="D100" s="120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V100" s="536"/>
    </row>
    <row r="101" spans="1:22" customFormat="1">
      <c r="A101" s="266" t="s">
        <v>119</v>
      </c>
      <c r="B101" s="66" t="s">
        <v>120</v>
      </c>
      <c r="C101" s="121"/>
      <c r="D101" s="121"/>
      <c r="E101" s="67"/>
      <c r="F101" s="155"/>
      <c r="G101" s="183"/>
      <c r="H101" s="646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V101" s="536"/>
    </row>
    <row r="102" spans="1:22" customFormat="1">
      <c r="A102" s="1920"/>
      <c r="B102" s="23" t="s">
        <v>121</v>
      </c>
      <c r="C102" s="2004" t="s">
        <v>276</v>
      </c>
      <c r="D102" s="1979" t="s">
        <v>122</v>
      </c>
      <c r="E102" s="297"/>
      <c r="F102" s="298"/>
      <c r="G102" s="659"/>
      <c r="H102" s="646"/>
      <c r="I102" s="649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  <c r="V102" s="536"/>
    </row>
    <row r="103" spans="1:22" customFormat="1">
      <c r="A103" s="1921"/>
      <c r="B103" s="299" t="s">
        <v>277</v>
      </c>
      <c r="C103" s="2005"/>
      <c r="D103" s="1980"/>
      <c r="E103" s="300"/>
      <c r="F103" s="301"/>
      <c r="G103" s="654"/>
      <c r="H103" s="647"/>
      <c r="I103" s="650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V103" s="536"/>
    </row>
    <row r="104" spans="1:22" customFormat="1">
      <c r="A104" s="1921"/>
      <c r="B104" s="254" t="s">
        <v>278</v>
      </c>
      <c r="C104" s="2005"/>
      <c r="D104" s="1980"/>
      <c r="E104" s="300">
        <v>591.33527309869328</v>
      </c>
      <c r="F104" s="301"/>
      <c r="G104" s="654">
        <v>0</v>
      </c>
      <c r="H104" s="647">
        <v>0</v>
      </c>
      <c r="I104" s="650">
        <v>0</v>
      </c>
      <c r="J104" s="650">
        <v>0</v>
      </c>
      <c r="K104" s="650">
        <v>0</v>
      </c>
      <c r="L104" s="650">
        <v>0</v>
      </c>
      <c r="M104" s="650">
        <v>0</v>
      </c>
      <c r="N104" s="650">
        <v>0</v>
      </c>
      <c r="O104" s="650">
        <v>0</v>
      </c>
      <c r="P104" s="650">
        <v>0</v>
      </c>
      <c r="Q104" s="650">
        <v>0</v>
      </c>
      <c r="R104" s="650">
        <v>0</v>
      </c>
      <c r="S104" s="169">
        <v>0</v>
      </c>
      <c r="V104" s="536"/>
    </row>
    <row r="105" spans="1:22" customFormat="1">
      <c r="A105" s="1922"/>
      <c r="B105" s="254" t="s">
        <v>123</v>
      </c>
      <c r="C105" s="2006"/>
      <c r="D105" s="1981"/>
      <c r="E105" s="300">
        <v>356.0038796689081</v>
      </c>
      <c r="F105" s="302">
        <v>100.2</v>
      </c>
      <c r="G105" s="661">
        <v>35671.588742824591</v>
      </c>
      <c r="H105" s="648">
        <v>0.85146436618795329</v>
      </c>
      <c r="I105" s="650">
        <v>16697.379815423996</v>
      </c>
      <c r="J105" s="650">
        <v>3372.8707227156474</v>
      </c>
      <c r="K105" s="650">
        <v>0</v>
      </c>
      <c r="L105" s="650">
        <v>0</v>
      </c>
      <c r="M105" s="650">
        <v>226.67795396004416</v>
      </c>
      <c r="N105" s="650">
        <v>0</v>
      </c>
      <c r="O105" s="650">
        <v>0</v>
      </c>
      <c r="P105" s="650">
        <v>11807.50137644244</v>
      </c>
      <c r="Q105" s="650">
        <v>3210.4429868542134</v>
      </c>
      <c r="R105" s="650">
        <v>356.71588742824923</v>
      </c>
      <c r="S105" s="169">
        <v>35671.588742824584</v>
      </c>
      <c r="V105" s="536"/>
    </row>
    <row r="106" spans="1:22" customFormat="1">
      <c r="A106" s="1920"/>
      <c r="B106" s="15" t="s">
        <v>124</v>
      </c>
      <c r="C106" s="1979" t="s">
        <v>125</v>
      </c>
      <c r="D106" s="1979" t="s">
        <v>122</v>
      </c>
      <c r="E106" s="675"/>
      <c r="F106" s="665"/>
      <c r="G106" s="659"/>
      <c r="H106" s="646"/>
      <c r="I106" s="649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  <c r="V106" s="536"/>
    </row>
    <row r="107" spans="1:22" customFormat="1">
      <c r="A107" s="1921"/>
      <c r="B107" s="70" t="s">
        <v>277</v>
      </c>
      <c r="C107" s="1980"/>
      <c r="D107" s="1980"/>
      <c r="E107" s="653"/>
      <c r="F107" s="674"/>
      <c r="G107" s="654"/>
      <c r="H107" s="647"/>
      <c r="I107" s="650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V107" s="538">
        <f>H90+H98+H99+H105</f>
        <v>1.3657344564705571</v>
      </c>
    </row>
    <row r="108" spans="1:22" customFormat="1">
      <c r="A108" s="1921"/>
      <c r="B108" s="44" t="s">
        <v>278</v>
      </c>
      <c r="C108" s="1980"/>
      <c r="D108" s="1980"/>
      <c r="E108" s="653">
        <v>69.974803896861843</v>
      </c>
      <c r="F108" s="674">
        <v>0</v>
      </c>
      <c r="G108" s="654">
        <v>0</v>
      </c>
      <c r="H108" s="647">
        <v>0</v>
      </c>
      <c r="I108" s="650">
        <v>0</v>
      </c>
      <c r="J108" s="650">
        <v>0</v>
      </c>
      <c r="K108" s="650">
        <v>0</v>
      </c>
      <c r="L108" s="650">
        <v>0</v>
      </c>
      <c r="M108" s="650">
        <v>0</v>
      </c>
      <c r="N108" s="650">
        <v>0</v>
      </c>
      <c r="O108" s="650">
        <v>0</v>
      </c>
      <c r="P108" s="650">
        <v>0</v>
      </c>
      <c r="Q108" s="650">
        <v>0</v>
      </c>
      <c r="R108" s="650">
        <v>0</v>
      </c>
      <c r="S108" s="169">
        <v>0</v>
      </c>
      <c r="V108" s="536"/>
    </row>
    <row r="109" spans="1:22" customFormat="1">
      <c r="A109" s="1922"/>
      <c r="B109" s="36" t="s">
        <v>123</v>
      </c>
      <c r="C109" s="1981"/>
      <c r="D109" s="1981"/>
      <c r="E109" s="676">
        <v>65.177121105322314</v>
      </c>
      <c r="F109" s="666">
        <v>100.2</v>
      </c>
      <c r="G109" s="661">
        <v>6530.7475347532963</v>
      </c>
      <c r="H109" s="648">
        <v>0.15588593069129278</v>
      </c>
      <c r="I109" s="651">
        <v>2695.937555537359</v>
      </c>
      <c r="J109" s="651">
        <v>544.57938621854646</v>
      </c>
      <c r="K109" s="651">
        <v>0</v>
      </c>
      <c r="L109" s="651">
        <v>694.13266070365091</v>
      </c>
      <c r="M109" s="651">
        <v>36.599132070335166</v>
      </c>
      <c r="N109" s="651">
        <v>0</v>
      </c>
      <c r="O109" s="651">
        <v>0</v>
      </c>
      <c r="P109" s="651">
        <v>1906.4240467480745</v>
      </c>
      <c r="Q109" s="651">
        <v>587.76727812779666</v>
      </c>
      <c r="R109" s="651">
        <v>65.307475347532574</v>
      </c>
      <c r="S109" s="177">
        <v>6530.7475347532963</v>
      </c>
      <c r="V109" s="536"/>
    </row>
    <row r="110" spans="1:22" customFormat="1" ht="22.5">
      <c r="A110" s="98"/>
      <c r="B110" s="670" t="s">
        <v>126</v>
      </c>
      <c r="C110" s="688" t="s">
        <v>127</v>
      </c>
      <c r="D110" s="688" t="s">
        <v>128</v>
      </c>
      <c r="E110" s="664">
        <v>5.4361961750246062</v>
      </c>
      <c r="F110" s="307">
        <v>288</v>
      </c>
      <c r="G110" s="661">
        <v>1565.6244984070865</v>
      </c>
      <c r="H110" s="647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  <c r="V110" s="536"/>
    </row>
    <row r="111" spans="1:22" customFormat="1">
      <c r="A111" s="1920"/>
      <c r="B111" s="75" t="s">
        <v>129</v>
      </c>
      <c r="C111" s="1979" t="s">
        <v>28</v>
      </c>
      <c r="D111" s="1979" t="s">
        <v>130</v>
      </c>
      <c r="E111" s="308"/>
      <c r="F111" s="159"/>
      <c r="G111" s="659"/>
      <c r="H111" s="646"/>
      <c r="I111" s="649"/>
      <c r="J111" s="649"/>
      <c r="K111" s="649"/>
      <c r="L111" s="649"/>
      <c r="M111" s="649"/>
      <c r="N111" s="649"/>
      <c r="O111" s="649"/>
      <c r="P111" s="649"/>
      <c r="Q111" s="649"/>
      <c r="R111" s="649"/>
      <c r="S111" s="162"/>
      <c r="V111" s="536"/>
    </row>
    <row r="112" spans="1:22" customFormat="1">
      <c r="A112" s="1921"/>
      <c r="B112" s="70" t="s">
        <v>131</v>
      </c>
      <c r="C112" s="1980"/>
      <c r="D112" s="1980"/>
      <c r="E112" s="309"/>
      <c r="F112" s="164"/>
      <c r="G112" s="654"/>
      <c r="H112" s="285"/>
      <c r="I112" s="650"/>
      <c r="J112" s="650"/>
      <c r="K112" s="650"/>
      <c r="L112" s="650"/>
      <c r="M112" s="650"/>
      <c r="N112" s="650"/>
      <c r="O112" s="650"/>
      <c r="P112" s="650"/>
      <c r="Q112" s="650"/>
      <c r="R112" s="650"/>
      <c r="S112" s="169"/>
      <c r="V112" s="536"/>
    </row>
    <row r="113" spans="1:19" customFormat="1">
      <c r="A113" s="1921"/>
      <c r="B113" s="657" t="s">
        <v>132</v>
      </c>
      <c r="C113" s="1980"/>
      <c r="D113" s="1980"/>
      <c r="E113" s="300">
        <v>46.248656309306142</v>
      </c>
      <c r="F113" s="164">
        <v>16</v>
      </c>
      <c r="G113" s="654">
        <v>739.97850094889827</v>
      </c>
      <c r="H113" s="181">
        <v>1.7662945428240966E-2</v>
      </c>
      <c r="I113" s="650">
        <v>333.98025398356162</v>
      </c>
      <c r="J113" s="650">
        <v>67.464011304679445</v>
      </c>
      <c r="K113" s="650">
        <v>0</v>
      </c>
      <c r="L113" s="650">
        <v>23.829261832564367</v>
      </c>
      <c r="M113" s="650">
        <v>4.5340024286994529</v>
      </c>
      <c r="N113" s="650">
        <v>0</v>
      </c>
      <c r="O113" s="650">
        <v>0</v>
      </c>
      <c r="P113" s="650">
        <v>236.17312130450347</v>
      </c>
      <c r="Q113" s="650">
        <v>66.598065085400847</v>
      </c>
      <c r="R113" s="650">
        <v>7.399785009488987</v>
      </c>
      <c r="S113" s="169">
        <v>739.97850094889827</v>
      </c>
    </row>
    <row r="114" spans="1:19" customFormat="1">
      <c r="A114" s="1923"/>
      <c r="B114" s="657" t="s">
        <v>133</v>
      </c>
      <c r="C114" s="1982"/>
      <c r="D114" s="1982"/>
      <c r="E114" s="300">
        <v>60.08812590028554</v>
      </c>
      <c r="F114" s="172"/>
      <c r="G114" s="661">
        <v>0</v>
      </c>
      <c r="H114" s="648">
        <v>0</v>
      </c>
      <c r="I114" s="651">
        <v>0</v>
      </c>
      <c r="J114" s="651">
        <v>0</v>
      </c>
      <c r="K114" s="651">
        <v>0</v>
      </c>
      <c r="L114" s="651">
        <v>0</v>
      </c>
      <c r="M114" s="651">
        <v>0</v>
      </c>
      <c r="N114" s="651">
        <v>0</v>
      </c>
      <c r="O114" s="651">
        <v>0</v>
      </c>
      <c r="P114" s="651">
        <v>0</v>
      </c>
      <c r="Q114" s="651">
        <v>0</v>
      </c>
      <c r="R114" s="651">
        <v>0</v>
      </c>
      <c r="S114" s="177">
        <v>0</v>
      </c>
    </row>
    <row r="115" spans="1:19" customFormat="1" ht="26.25">
      <c r="A115" s="1910"/>
      <c r="B115" s="310" t="s">
        <v>134</v>
      </c>
      <c r="C115" s="2008" t="s">
        <v>127</v>
      </c>
      <c r="D115" s="76"/>
      <c r="E115" s="311"/>
      <c r="F115" s="164"/>
      <c r="G115" s="659"/>
      <c r="H115" s="647"/>
      <c r="I115" s="649"/>
      <c r="J115" s="649"/>
      <c r="K115" s="649"/>
      <c r="L115" s="649"/>
      <c r="M115" s="649"/>
      <c r="N115" s="649"/>
      <c r="O115" s="649"/>
      <c r="P115" s="649"/>
      <c r="Q115" s="649"/>
      <c r="R115" s="649"/>
      <c r="S115" s="649"/>
    </row>
    <row r="116" spans="1:19" customFormat="1">
      <c r="A116" s="1911"/>
      <c r="B116" s="312" t="s">
        <v>135</v>
      </c>
      <c r="C116" s="1969"/>
      <c r="D116" s="1969" t="s">
        <v>136</v>
      </c>
      <c r="E116" s="313">
        <v>7.5393229960860495</v>
      </c>
      <c r="F116" s="220">
        <v>456</v>
      </c>
      <c r="G116" s="654">
        <v>3437.9312862152387</v>
      </c>
      <c r="H116" s="647">
        <v>8.2061833710835794E-2</v>
      </c>
      <c r="I116" s="650">
        <v>1493.4099805282192</v>
      </c>
      <c r="J116" s="650">
        <v>301.66881606670023</v>
      </c>
      <c r="K116" s="650">
        <v>0</v>
      </c>
      <c r="L116" s="650">
        <v>222.7250068573091</v>
      </c>
      <c r="M116" s="650">
        <v>20.274026377296607</v>
      </c>
      <c r="N116" s="650">
        <v>0</v>
      </c>
      <c r="O116" s="650">
        <v>0</v>
      </c>
      <c r="P116" s="650">
        <v>1056.0603277641894</v>
      </c>
      <c r="Q116" s="650">
        <v>309.41381575937152</v>
      </c>
      <c r="R116" s="650">
        <v>34.379312862152482</v>
      </c>
      <c r="S116" s="169">
        <v>3437.9312862152387</v>
      </c>
    </row>
    <row r="117" spans="1:19" customFormat="1">
      <c r="A117" s="1911"/>
      <c r="B117" s="312" t="s">
        <v>137</v>
      </c>
      <c r="C117" s="1969"/>
      <c r="D117" s="1969"/>
      <c r="E117" s="313">
        <v>11.076076336003007</v>
      </c>
      <c r="F117" s="164">
        <v>14.1</v>
      </c>
      <c r="G117" s="654">
        <v>156.1726763376424</v>
      </c>
      <c r="H117" s="181">
        <v>3.7277697338461081E-3</v>
      </c>
      <c r="I117" s="650">
        <v>69.520437135780824</v>
      </c>
      <c r="J117" s="650">
        <v>14.043128301427725</v>
      </c>
      <c r="K117" s="650">
        <v>0</v>
      </c>
      <c r="L117" s="650">
        <v>6.8868916594036369</v>
      </c>
      <c r="M117" s="650">
        <v>0.94378582882744988</v>
      </c>
      <c r="N117" s="650">
        <v>0</v>
      </c>
      <c r="O117" s="650">
        <v>0</v>
      </c>
      <c r="P117" s="650">
        <v>49.161165778438509</v>
      </c>
      <c r="Q117" s="650">
        <v>14.055540870387818</v>
      </c>
      <c r="R117" s="650">
        <v>1.5617267633764367</v>
      </c>
      <c r="S117" s="169">
        <v>156.1726763376424</v>
      </c>
    </row>
    <row r="118" spans="1:19" customFormat="1">
      <c r="A118" s="1911"/>
      <c r="B118" s="312" t="s">
        <v>138</v>
      </c>
      <c r="C118" s="1969"/>
      <c r="D118" s="1969"/>
      <c r="E118" s="313">
        <v>10.999190393830897</v>
      </c>
      <c r="F118" s="314">
        <v>6.24</v>
      </c>
      <c r="G118" s="654">
        <v>68.634948057504801</v>
      </c>
      <c r="H118" s="181">
        <v>1.6382845453689467E-3</v>
      </c>
      <c r="I118" s="650">
        <v>30.541918398772602</v>
      </c>
      <c r="J118" s="650">
        <v>6.1694675165520652</v>
      </c>
      <c r="K118" s="650">
        <v>0</v>
      </c>
      <c r="L118" s="650">
        <v>3.047815883310546</v>
      </c>
      <c r="M118" s="650">
        <v>0.41462670485899839</v>
      </c>
      <c r="N118" s="650">
        <v>0</v>
      </c>
      <c r="O118" s="650">
        <v>0</v>
      </c>
      <c r="P118" s="650">
        <v>21.597624748260113</v>
      </c>
      <c r="Q118" s="650">
        <v>6.1771453251754327</v>
      </c>
      <c r="R118" s="650">
        <v>0.68634948057505352</v>
      </c>
      <c r="S118" s="169">
        <v>68.634948057504815</v>
      </c>
    </row>
    <row r="119" spans="1:19" customFormat="1">
      <c r="A119" s="1911"/>
      <c r="B119" s="312" t="s">
        <v>139</v>
      </c>
      <c r="C119" s="1969"/>
      <c r="D119" s="1969"/>
      <c r="E119" s="313">
        <v>10.61476068297036</v>
      </c>
      <c r="F119" s="314"/>
      <c r="G119" s="654">
        <v>0</v>
      </c>
      <c r="H119" s="647">
        <v>0</v>
      </c>
      <c r="I119" s="650">
        <v>0</v>
      </c>
      <c r="J119" s="650">
        <v>0</v>
      </c>
      <c r="K119" s="650">
        <v>0</v>
      </c>
      <c r="L119" s="650">
        <v>0</v>
      </c>
      <c r="M119" s="650">
        <v>0</v>
      </c>
      <c r="N119" s="650">
        <v>0</v>
      </c>
      <c r="O119" s="650">
        <v>0</v>
      </c>
      <c r="P119" s="650">
        <v>0</v>
      </c>
      <c r="Q119" s="650">
        <v>0</v>
      </c>
      <c r="R119" s="650">
        <v>0</v>
      </c>
      <c r="S119" s="169">
        <v>0</v>
      </c>
    </row>
    <row r="120" spans="1:19" customFormat="1">
      <c r="A120" s="1911"/>
      <c r="B120" s="312" t="s">
        <v>140</v>
      </c>
      <c r="C120" s="1969"/>
      <c r="D120" s="1969"/>
      <c r="E120" s="313">
        <v>7.0780073430534012</v>
      </c>
      <c r="F120" s="314">
        <v>3.6</v>
      </c>
      <c r="G120" s="654">
        <v>25.480826434992245</v>
      </c>
      <c r="H120" s="315">
        <v>6.0821557141270063E-4</v>
      </c>
      <c r="I120" s="650">
        <v>11.012710961095889</v>
      </c>
      <c r="J120" s="650">
        <v>2.2245676141413697</v>
      </c>
      <c r="K120" s="650">
        <v>0</v>
      </c>
      <c r="L120" s="650">
        <v>1.7583553172945456</v>
      </c>
      <c r="M120" s="650">
        <v>0.14950482146358113</v>
      </c>
      <c r="N120" s="650">
        <v>0</v>
      </c>
      <c r="O120" s="650">
        <v>0</v>
      </c>
      <c r="P120" s="650">
        <v>7.7876050774976369</v>
      </c>
      <c r="Q120" s="650">
        <v>2.293274379149302</v>
      </c>
      <c r="R120" s="650">
        <v>0.25480826434992238</v>
      </c>
      <c r="S120" s="169">
        <v>25.480826434992249</v>
      </c>
    </row>
    <row r="121" spans="1:19" customFormat="1">
      <c r="A121" s="1911"/>
      <c r="B121" s="312" t="s">
        <v>141</v>
      </c>
      <c r="C121" s="1969"/>
      <c r="D121" s="1969"/>
      <c r="E121" s="313">
        <v>13.69019836985467</v>
      </c>
      <c r="F121" s="314">
        <v>7.1</v>
      </c>
      <c r="G121" s="654">
        <v>97.200408425968149</v>
      </c>
      <c r="H121" s="181">
        <v>2.320128905676371E-3</v>
      </c>
      <c r="I121" s="650">
        <v>43.694550254465753</v>
      </c>
      <c r="J121" s="650">
        <v>8.8262991514020808</v>
      </c>
      <c r="K121" s="650">
        <v>0</v>
      </c>
      <c r="L121" s="650">
        <v>3.4678674313309092</v>
      </c>
      <c r="M121" s="650">
        <v>0.5931823651599144</v>
      </c>
      <c r="N121" s="650">
        <v>0</v>
      </c>
      <c r="O121" s="650">
        <v>0</v>
      </c>
      <c r="P121" s="650">
        <v>30.89846838101268</v>
      </c>
      <c r="Q121" s="650">
        <v>8.7480367583371343</v>
      </c>
      <c r="R121" s="650">
        <v>0.97200408425968154</v>
      </c>
      <c r="S121" s="169">
        <v>97.200408425968149</v>
      </c>
    </row>
    <row r="122" spans="1:19" customFormat="1">
      <c r="A122" s="1911"/>
      <c r="B122" s="312" t="s">
        <v>142</v>
      </c>
      <c r="C122" s="1969"/>
      <c r="D122" s="1969"/>
      <c r="E122" s="313">
        <v>5.4634025574391396</v>
      </c>
      <c r="F122" s="314">
        <v>9.6</v>
      </c>
      <c r="G122" s="654">
        <v>52.448664551415739</v>
      </c>
      <c r="H122" s="315">
        <v>1.2519254256276671E-3</v>
      </c>
      <c r="I122" s="650">
        <v>22.111796125808215</v>
      </c>
      <c r="J122" s="650">
        <v>4.4665828174132596</v>
      </c>
      <c r="K122" s="650">
        <v>0</v>
      </c>
      <c r="L122" s="650">
        <v>4.6889475127854547</v>
      </c>
      <c r="M122" s="650">
        <v>0.30018222976217074</v>
      </c>
      <c r="N122" s="650">
        <v>0</v>
      </c>
      <c r="O122" s="650">
        <v>0</v>
      </c>
      <c r="P122" s="650">
        <v>15.636289410505059</v>
      </c>
      <c r="Q122" s="650">
        <v>4.7203798096274161</v>
      </c>
      <c r="R122" s="650">
        <v>0.52448664551416002</v>
      </c>
      <c r="S122" s="169">
        <v>52.448664551415732</v>
      </c>
    </row>
    <row r="123" spans="1:19" customFormat="1">
      <c r="A123" s="1911"/>
      <c r="B123" s="312" t="s">
        <v>143</v>
      </c>
      <c r="C123" s="1969"/>
      <c r="D123" s="1969"/>
      <c r="E123" s="313">
        <v>6.7704635743649728</v>
      </c>
      <c r="F123" s="314">
        <v>16.2</v>
      </c>
      <c r="G123" s="654">
        <v>109.68150990471256</v>
      </c>
      <c r="H123" s="181">
        <v>2.6180470398123033E-3</v>
      </c>
      <c r="I123" s="650">
        <v>47.225095827287674</v>
      </c>
      <c r="J123" s="650">
        <v>9.539469357112111</v>
      </c>
      <c r="K123" s="650">
        <v>0</v>
      </c>
      <c r="L123" s="650">
        <v>7.9125989278254547</v>
      </c>
      <c r="M123" s="650">
        <v>0.64111185204088605</v>
      </c>
      <c r="N123" s="650">
        <v>0</v>
      </c>
      <c r="O123" s="650">
        <v>0</v>
      </c>
      <c r="P123" s="650">
        <v>33.395082949975162</v>
      </c>
      <c r="Q123" s="650">
        <v>9.8713358914241294</v>
      </c>
      <c r="R123" s="650">
        <v>1.0968150990471224</v>
      </c>
      <c r="S123" s="169">
        <v>109.68150990471253</v>
      </c>
    </row>
    <row r="124" spans="1:19" customFormat="1">
      <c r="A124" s="1912"/>
      <c r="B124" s="316" t="s">
        <v>144</v>
      </c>
      <c r="C124" s="2009"/>
      <c r="D124" s="696" t="s">
        <v>145</v>
      </c>
      <c r="E124" s="313">
        <v>4.2875164418998795</v>
      </c>
      <c r="F124" s="317">
        <v>20</v>
      </c>
      <c r="G124" s="661">
        <v>85.750328837997586</v>
      </c>
      <c r="H124" s="318">
        <v>2.0468207884108041E-3</v>
      </c>
      <c r="I124" s="651">
        <v>38.868391627397251</v>
      </c>
      <c r="J124" s="651">
        <v>7.8514151087342459</v>
      </c>
      <c r="K124" s="651">
        <v>0</v>
      </c>
      <c r="L124" s="651">
        <v>2.442160162909091</v>
      </c>
      <c r="M124" s="651">
        <v>0.52766407575381569</v>
      </c>
      <c r="N124" s="651">
        <v>0</v>
      </c>
      <c r="O124" s="651">
        <v>0</v>
      </c>
      <c r="P124" s="651">
        <v>27.485664979403417</v>
      </c>
      <c r="Q124" s="651">
        <v>7.7175295954197836</v>
      </c>
      <c r="R124" s="651">
        <v>0.85750328837997358</v>
      </c>
      <c r="S124" s="177">
        <v>85.750328837997586</v>
      </c>
    </row>
    <row r="125" spans="1:19" customFormat="1" ht="56.25">
      <c r="A125" s="319"/>
      <c r="B125" s="78" t="s">
        <v>279</v>
      </c>
      <c r="C125" s="125" t="s">
        <v>280</v>
      </c>
      <c r="D125" s="74" t="s">
        <v>136</v>
      </c>
      <c r="E125" s="320">
        <v>6.8</v>
      </c>
      <c r="F125" s="321">
        <v>0</v>
      </c>
      <c r="G125" s="678">
        <f>F125*E125</f>
        <v>0</v>
      </c>
      <c r="H125" s="647">
        <f>G125/12/F99</f>
        <v>0</v>
      </c>
      <c r="I125" s="650">
        <v>1654.238747662027</v>
      </c>
      <c r="J125" s="650">
        <v>334.15622702772947</v>
      </c>
      <c r="K125" s="650">
        <v>0</v>
      </c>
      <c r="L125" s="650">
        <v>702.84795436693014</v>
      </c>
      <c r="M125" s="650">
        <v>48.644726866555501</v>
      </c>
      <c r="N125" s="650">
        <v>0</v>
      </c>
      <c r="O125" s="650">
        <v>0</v>
      </c>
      <c r="P125" s="650">
        <v>1169.7899015234095</v>
      </c>
      <c r="Q125" s="650">
        <v>390.96775574466517</v>
      </c>
      <c r="R125" s="650">
        <v>43.440861749407105</v>
      </c>
      <c r="S125" s="169">
        <v>4344.086174940724</v>
      </c>
    </row>
    <row r="126" spans="1:19" customFormat="1" ht="25.5">
      <c r="A126" s="1916"/>
      <c r="B126" s="662" t="s">
        <v>146</v>
      </c>
      <c r="C126" s="1968" t="s">
        <v>147</v>
      </c>
      <c r="D126" s="1968" t="s">
        <v>148</v>
      </c>
      <c r="E126" s="322"/>
      <c r="F126" s="155"/>
      <c r="G126" s="323"/>
      <c r="H126" s="183"/>
      <c r="I126" s="649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 customFormat="1">
      <c r="A127" s="1911"/>
      <c r="B127" s="663" t="s">
        <v>149</v>
      </c>
      <c r="C127" s="1969"/>
      <c r="D127" s="1969"/>
      <c r="E127" s="49"/>
      <c r="F127" s="674"/>
      <c r="G127" s="165"/>
      <c r="H127" s="647"/>
      <c r="I127" s="650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 customFormat="1">
      <c r="A128" s="1911"/>
      <c r="B128" s="70" t="s">
        <v>13</v>
      </c>
      <c r="C128" s="1969"/>
      <c r="D128" s="1969"/>
      <c r="E128" s="49"/>
      <c r="F128" s="674"/>
      <c r="G128" s="165"/>
      <c r="H128" s="647"/>
      <c r="I128" s="650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 customFormat="1">
      <c r="A129" s="1911"/>
      <c r="B129" s="50" t="s">
        <v>150</v>
      </c>
      <c r="C129" s="1969"/>
      <c r="D129" s="1969"/>
      <c r="E129" s="49">
        <v>1.67</v>
      </c>
      <c r="F129" s="674">
        <v>865</v>
      </c>
      <c r="G129" s="165">
        <f>F129*E129</f>
        <v>1444.55</v>
      </c>
      <c r="H129" s="647">
        <f>G129/12/F159</f>
        <v>3.7507140260684427E-2</v>
      </c>
      <c r="I129" s="650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  <c r="V129" s="536"/>
    </row>
    <row r="130" spans="1:22" customFormat="1">
      <c r="A130" s="1911"/>
      <c r="B130" s="50" t="s">
        <v>151</v>
      </c>
      <c r="C130" s="1969"/>
      <c r="D130" s="1969"/>
      <c r="E130" s="49">
        <v>1.6744097760441321</v>
      </c>
      <c r="F130" s="674"/>
      <c r="G130" s="165">
        <f t="shared" ref="G130:G133" si="0">F130*E130</f>
        <v>0</v>
      </c>
      <c r="H130" s="647"/>
      <c r="I130" s="650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  <c r="V130" s="536"/>
    </row>
    <row r="131" spans="1:22" customFormat="1">
      <c r="A131" s="1911"/>
      <c r="B131" s="663" t="s">
        <v>152</v>
      </c>
      <c r="C131" s="1969" t="s">
        <v>153</v>
      </c>
      <c r="D131" s="1969"/>
      <c r="E131" s="49"/>
      <c r="F131" s="674"/>
      <c r="G131" s="165">
        <f t="shared" si="0"/>
        <v>0</v>
      </c>
      <c r="H131" s="647"/>
      <c r="I131" s="650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V131" s="536"/>
    </row>
    <row r="132" spans="1:22" customFormat="1">
      <c r="A132" s="1911"/>
      <c r="B132" s="70" t="s">
        <v>13</v>
      </c>
      <c r="C132" s="1969"/>
      <c r="D132" s="1969"/>
      <c r="E132" s="49"/>
      <c r="F132" s="674"/>
      <c r="G132" s="165">
        <f t="shared" si="0"/>
        <v>0</v>
      </c>
      <c r="H132" s="647"/>
      <c r="I132" s="650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V132" s="536"/>
    </row>
    <row r="133" spans="1:22" customFormat="1">
      <c r="A133" s="1911"/>
      <c r="B133" s="50" t="s">
        <v>150</v>
      </c>
      <c r="C133" s="1969"/>
      <c r="D133" s="1969"/>
      <c r="E133" s="49">
        <v>7.44</v>
      </c>
      <c r="F133" s="674">
        <v>865</v>
      </c>
      <c r="G133" s="165">
        <f t="shared" si="0"/>
        <v>6435.6</v>
      </c>
      <c r="H133" s="647">
        <f>G133/12/F159</f>
        <v>0.16709767876616297</v>
      </c>
      <c r="I133" s="650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  <c r="V133" s="536"/>
    </row>
    <row r="134" spans="1:22" customFormat="1">
      <c r="A134" s="1917"/>
      <c r="B134" s="50" t="s">
        <v>151</v>
      </c>
      <c r="C134" s="1970"/>
      <c r="D134" s="1970"/>
      <c r="E134" s="664">
        <v>11.162731840294214</v>
      </c>
      <c r="F134" s="666">
        <v>0</v>
      </c>
      <c r="G134" s="173">
        <v>0</v>
      </c>
      <c r="H134" s="648">
        <v>0</v>
      </c>
      <c r="I134" s="651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  <c r="V134" s="536"/>
    </row>
    <row r="135" spans="1:22" customFormat="1" ht="25.5">
      <c r="A135" s="324" t="s">
        <v>154</v>
      </c>
      <c r="B135" s="61" t="s">
        <v>155</v>
      </c>
      <c r="C135" s="686"/>
      <c r="D135" s="686"/>
      <c r="E135" s="50"/>
      <c r="F135" s="201"/>
      <c r="G135" s="285"/>
      <c r="H135" s="285"/>
      <c r="I135" s="651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V135" s="536"/>
    </row>
    <row r="136" spans="1:22" customFormat="1">
      <c r="A136" s="82"/>
      <c r="B136" s="83" t="s">
        <v>156</v>
      </c>
      <c r="C136" s="126"/>
      <c r="D136" s="38"/>
      <c r="E136" s="325"/>
      <c r="F136" s="155"/>
      <c r="G136" s="295"/>
      <c r="H136" s="295"/>
      <c r="I136" s="650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V136" s="536"/>
    </row>
    <row r="137" spans="1:22" customFormat="1">
      <c r="A137" s="1903"/>
      <c r="B137" s="326" t="s">
        <v>157</v>
      </c>
      <c r="C137" s="519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649"/>
      <c r="P137" s="162"/>
      <c r="Q137" s="162"/>
      <c r="R137" s="649"/>
      <c r="S137" s="162"/>
      <c r="V137" s="536"/>
    </row>
    <row r="138" spans="1:22" customFormat="1" ht="25.5">
      <c r="A138" s="1904"/>
      <c r="B138" s="330" t="s">
        <v>160</v>
      </c>
      <c r="C138" s="2005" t="s">
        <v>158</v>
      </c>
      <c r="D138" s="1980"/>
      <c r="E138" s="331">
        <v>52.27</v>
      </c>
      <c r="F138" s="674">
        <v>242.1</v>
      </c>
      <c r="G138" s="332">
        <f>F138*E138</f>
        <v>12654.567000000001</v>
      </c>
      <c r="H138" s="647">
        <f>G138/12/F159</f>
        <v>0.32857057174014648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650">
        <v>127.1291871813121</v>
      </c>
      <c r="S138" s="169">
        <v>12712.91871813125</v>
      </c>
      <c r="V138" s="563">
        <f>H109+H110+H113+H116+H117+H118+H120+H121+H122+H123+H124+H129+H133+H138</f>
        <v>0.84036802708293945</v>
      </c>
    </row>
    <row r="139" spans="1:22" customFormat="1" ht="25.5">
      <c r="A139" s="1904"/>
      <c r="B139" s="333" t="s">
        <v>161</v>
      </c>
      <c r="C139" s="2005"/>
      <c r="D139" s="1980"/>
      <c r="E139" s="331">
        <v>71.876082390750284</v>
      </c>
      <c r="F139" s="674">
        <v>0</v>
      </c>
      <c r="G139" s="332">
        <v>0</v>
      </c>
      <c r="H139" s="647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650">
        <v>0</v>
      </c>
      <c r="S139" s="169">
        <v>0</v>
      </c>
      <c r="V139" s="536"/>
    </row>
    <row r="140" spans="1:22" customFormat="1">
      <c r="A140" s="1904"/>
      <c r="B140" s="334" t="s">
        <v>162</v>
      </c>
      <c r="C140" s="2005"/>
      <c r="D140" s="1980"/>
      <c r="E140" s="331">
        <v>84.944461007250325</v>
      </c>
      <c r="F140" s="674">
        <v>69</v>
      </c>
      <c r="G140" s="332">
        <v>5861.1678095002726</v>
      </c>
      <c r="H140" s="647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650">
        <v>58.61167809500224</v>
      </c>
      <c r="S140" s="169">
        <v>5861.1678095002726</v>
      </c>
      <c r="V140" s="536"/>
    </row>
    <row r="141" spans="1:22" customFormat="1">
      <c r="A141" s="1904"/>
      <c r="B141" s="334" t="s">
        <v>163</v>
      </c>
      <c r="C141" s="520" t="s">
        <v>158</v>
      </c>
      <c r="D141" s="1980"/>
      <c r="E141" s="331">
        <v>25.156628836762597</v>
      </c>
      <c r="F141" s="674">
        <v>86</v>
      </c>
      <c r="G141" s="332">
        <v>2163.4700799615835</v>
      </c>
      <c r="H141" s="647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650">
        <v>21.634700799615832</v>
      </c>
      <c r="S141" s="169">
        <v>2163.4700799615835</v>
      </c>
      <c r="V141" s="536"/>
    </row>
    <row r="142" spans="1:22" customFormat="1" ht="22.5">
      <c r="A142" s="1904"/>
      <c r="B142" s="334" t="s">
        <v>164</v>
      </c>
      <c r="C142" s="520" t="s">
        <v>281</v>
      </c>
      <c r="D142" s="691" t="s">
        <v>165</v>
      </c>
      <c r="E142" s="331">
        <v>8.9204570443607221</v>
      </c>
      <c r="F142" s="674">
        <v>86</v>
      </c>
      <c r="G142" s="332">
        <v>767.15930581502209</v>
      </c>
      <c r="H142" s="647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650">
        <v>7.6715930581502647</v>
      </c>
      <c r="S142" s="169">
        <v>767.15930581502209</v>
      </c>
      <c r="V142" s="536"/>
    </row>
    <row r="143" spans="1:22" customFormat="1" ht="45">
      <c r="A143" s="1904"/>
      <c r="B143" s="334" t="s">
        <v>166</v>
      </c>
      <c r="C143" s="520" t="s">
        <v>167</v>
      </c>
      <c r="D143" s="687" t="s">
        <v>168</v>
      </c>
      <c r="E143" s="331">
        <v>5.0833777838758669</v>
      </c>
      <c r="F143" s="674">
        <v>86</v>
      </c>
      <c r="G143" s="332">
        <v>437.17048941332456</v>
      </c>
      <c r="H143" s="647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650">
        <v>4.3717048941332282</v>
      </c>
      <c r="S143" s="169">
        <v>437.17048941332462</v>
      </c>
      <c r="V143" s="536"/>
    </row>
    <row r="144" spans="1:22" customFormat="1">
      <c r="A144" s="1904"/>
      <c r="B144" s="336" t="s">
        <v>169</v>
      </c>
      <c r="C144" s="2007" t="s">
        <v>37</v>
      </c>
      <c r="D144" s="687" t="s">
        <v>170</v>
      </c>
      <c r="E144" s="331">
        <v>174.42962983887779</v>
      </c>
      <c r="F144" s="674">
        <v>0</v>
      </c>
      <c r="G144" s="332">
        <v>0</v>
      </c>
      <c r="H144" s="64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650">
        <v>0</v>
      </c>
      <c r="S144" s="169">
        <v>0</v>
      </c>
      <c r="V144" s="536"/>
    </row>
    <row r="145" spans="1:22" customFormat="1">
      <c r="A145" s="1904"/>
      <c r="B145" s="336" t="s">
        <v>171</v>
      </c>
      <c r="C145" s="2007"/>
      <c r="D145" s="687" t="s">
        <v>172</v>
      </c>
      <c r="E145" s="331">
        <v>41.863111161330671</v>
      </c>
      <c r="F145" s="674">
        <v>0.1</v>
      </c>
      <c r="G145" s="332">
        <v>4.1863111161330675</v>
      </c>
      <c r="H145" s="647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650">
        <v>4.1863111161330839E-2</v>
      </c>
      <c r="S145" s="169">
        <v>4.1863111161330675</v>
      </c>
      <c r="V145" s="536"/>
    </row>
    <row r="146" spans="1:22" customFormat="1">
      <c r="A146" s="1904"/>
      <c r="B146" s="336" t="s">
        <v>282</v>
      </c>
      <c r="C146" s="2007"/>
      <c r="D146" s="687" t="s">
        <v>170</v>
      </c>
      <c r="E146" s="331">
        <v>7484.6018673159369</v>
      </c>
      <c r="F146" s="674"/>
      <c r="G146" s="332">
        <v>0</v>
      </c>
      <c r="H146" s="64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650">
        <v>0</v>
      </c>
      <c r="S146" s="169">
        <v>0</v>
      </c>
      <c r="V146" s="536"/>
    </row>
    <row r="147" spans="1:22" customFormat="1">
      <c r="A147" s="1904"/>
      <c r="B147" s="334" t="s">
        <v>173</v>
      </c>
      <c r="C147" s="520" t="s">
        <v>9</v>
      </c>
      <c r="D147" s="691" t="s">
        <v>174</v>
      </c>
      <c r="E147" s="331">
        <v>275.7512716512706</v>
      </c>
      <c r="F147" s="674">
        <v>2</v>
      </c>
      <c r="G147" s="332">
        <v>551.5025433025412</v>
      </c>
      <c r="H147" s="647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650">
        <v>5.5150254330254711</v>
      </c>
      <c r="S147" s="169">
        <v>551.5025433025412</v>
      </c>
      <c r="V147" s="536"/>
    </row>
    <row r="148" spans="1:22" customFormat="1">
      <c r="A148" s="1905"/>
      <c r="B148" s="337" t="s">
        <v>175</v>
      </c>
      <c r="C148" s="521" t="s">
        <v>125</v>
      </c>
      <c r="D148" s="688" t="s">
        <v>176</v>
      </c>
      <c r="E148" s="331">
        <v>277.75200811317757</v>
      </c>
      <c r="F148" s="666">
        <v>0</v>
      </c>
      <c r="G148" s="332">
        <v>0</v>
      </c>
      <c r="H148" s="647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650">
        <v>0</v>
      </c>
      <c r="S148" s="169">
        <v>0</v>
      </c>
      <c r="V148" s="536"/>
    </row>
    <row r="149" spans="1:22" customFormat="1">
      <c r="A149" s="339"/>
      <c r="B149" s="340" t="s">
        <v>177</v>
      </c>
      <c r="C149" s="692"/>
      <c r="D149" s="692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V149" s="536"/>
    </row>
    <row r="150" spans="1:22" customFormat="1" ht="56.25">
      <c r="A150" s="1908"/>
      <c r="B150" s="1909" t="s">
        <v>178</v>
      </c>
      <c r="C150" s="695" t="s">
        <v>179</v>
      </c>
      <c r="D150" s="1979" t="s">
        <v>159</v>
      </c>
      <c r="E150" s="1897">
        <v>54.57</v>
      </c>
      <c r="F150" s="1890">
        <v>242.1</v>
      </c>
      <c r="G150" s="1892">
        <f>F150*E150</f>
        <v>13211.396999999999</v>
      </c>
      <c r="H150" s="1894">
        <f>G150/12/F159</f>
        <v>0.34302843121981619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  <c r="V150" s="536"/>
    </row>
    <row r="151" spans="1:22" customFormat="1" ht="56.25">
      <c r="A151" s="1885"/>
      <c r="B151" s="1886"/>
      <c r="C151" s="687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  <c r="V151" s="536"/>
    </row>
    <row r="152" spans="1:22" customFormat="1" ht="56.25">
      <c r="A152" s="1885"/>
      <c r="B152" s="1886"/>
      <c r="C152" s="687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V152" s="536"/>
    </row>
    <row r="153" spans="1:22" customFormat="1" ht="56.25">
      <c r="A153" s="1885"/>
      <c r="B153" s="1886" t="s">
        <v>182</v>
      </c>
      <c r="C153" s="687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  <c r="V153" s="536"/>
    </row>
    <row r="154" spans="1:22" customFormat="1" ht="56.25">
      <c r="A154" s="1885"/>
      <c r="B154" s="1886"/>
      <c r="C154" s="68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V154" s="536"/>
    </row>
    <row r="155" spans="1:22" customFormat="1" ht="56.25">
      <c r="A155" s="1885"/>
      <c r="B155" s="1886" t="s">
        <v>183</v>
      </c>
      <c r="C155" s="687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  <c r="V155" s="538">
        <f>H140+H141+H142+H143+H147+H150+H155</f>
        <v>0.59973469871296492</v>
      </c>
    </row>
    <row r="156" spans="1:22" customFormat="1" ht="56.25">
      <c r="A156" s="1885"/>
      <c r="B156" s="1887"/>
      <c r="C156" s="687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  <c r="V156" s="536"/>
    </row>
    <row r="157" spans="1:22" customFormat="1" ht="22.5">
      <c r="A157" s="94"/>
      <c r="B157" s="73" t="s">
        <v>185</v>
      </c>
      <c r="C157" s="687" t="s">
        <v>37</v>
      </c>
      <c r="D157" s="1981"/>
      <c r="E157" s="673">
        <v>27.345040250096812</v>
      </c>
      <c r="F157" s="666">
        <v>243.2</v>
      </c>
      <c r="G157" s="679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  <c r="V157" s="536"/>
    </row>
    <row r="158" spans="1:22" customFormat="1">
      <c r="A158" s="339"/>
      <c r="B158" s="353" t="s">
        <v>186</v>
      </c>
      <c r="C158" s="56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V158" s="536"/>
    </row>
    <row r="159" spans="1:22" customFormat="1">
      <c r="A159" s="95"/>
      <c r="B159" s="44" t="s">
        <v>283</v>
      </c>
      <c r="C159" s="45"/>
      <c r="D159" s="45"/>
      <c r="E159" s="1871">
        <v>33.239999999999995</v>
      </c>
      <c r="F159" s="1874">
        <v>3209.5</v>
      </c>
      <c r="G159" s="1877">
        <f>F159*E159</f>
        <v>106683.77999999998</v>
      </c>
      <c r="H159" s="1880">
        <f>G159/12/F159</f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  <c r="V159" s="536"/>
    </row>
    <row r="160" spans="1:22" customFormat="1">
      <c r="A160" s="95"/>
      <c r="B160" s="96" t="s">
        <v>187</v>
      </c>
      <c r="C160" s="693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  <c r="V160" s="536"/>
    </row>
    <row r="161" spans="1:22" customFormat="1" ht="22.5">
      <c r="A161" s="95"/>
      <c r="B161" s="96" t="s">
        <v>188</v>
      </c>
      <c r="C161" s="691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  <c r="V161" s="536"/>
    </row>
    <row r="162" spans="1:22" customFormat="1" ht="56.25">
      <c r="A162" s="95"/>
      <c r="B162" s="96" t="s">
        <v>284</v>
      </c>
      <c r="C162" s="691" t="s">
        <v>37</v>
      </c>
      <c r="D162" s="691" t="s">
        <v>285</v>
      </c>
      <c r="E162" s="288">
        <v>8.3100851585473876</v>
      </c>
      <c r="F162" s="172"/>
      <c r="G162" s="679">
        <v>0</v>
      </c>
      <c r="H162" s="68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V162" s="536"/>
    </row>
    <row r="163" spans="1:22" customFormat="1" ht="33.75">
      <c r="A163" s="652"/>
      <c r="B163" s="44" t="s">
        <v>189</v>
      </c>
      <c r="C163" s="691" t="s">
        <v>190</v>
      </c>
      <c r="D163" s="691" t="s">
        <v>191</v>
      </c>
      <c r="E163" s="57">
        <v>866.68268745943726</v>
      </c>
      <c r="F163" s="363">
        <v>3.3</v>
      </c>
      <c r="G163" s="150">
        <v>2860.0528686161429</v>
      </c>
      <c r="H163" s="682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  <c r="V163" s="536"/>
    </row>
    <row r="164" spans="1:22" customFormat="1">
      <c r="A164" s="652"/>
      <c r="B164" s="44" t="s">
        <v>192</v>
      </c>
      <c r="C164" s="691" t="s">
        <v>193</v>
      </c>
      <c r="D164" s="691" t="s">
        <v>176</v>
      </c>
      <c r="E164" s="57">
        <v>1103.5581247806338</v>
      </c>
      <c r="F164" s="363">
        <v>0</v>
      </c>
      <c r="G164" s="150">
        <v>0</v>
      </c>
      <c r="H164" s="682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  <c r="V164" s="536"/>
    </row>
    <row r="165" spans="1:22" customFormat="1" ht="38.25">
      <c r="A165" s="652"/>
      <c r="B165" s="44" t="s">
        <v>194</v>
      </c>
      <c r="C165" s="691" t="s">
        <v>158</v>
      </c>
      <c r="D165" s="691" t="s">
        <v>195</v>
      </c>
      <c r="E165" s="675">
        <v>264.72049743690388</v>
      </c>
      <c r="F165" s="155">
        <v>76.5</v>
      </c>
      <c r="G165" s="659">
        <v>20251.118053923146</v>
      </c>
      <c r="H165" s="681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  <c r="V165" s="536"/>
    </row>
    <row r="166" spans="1:22" customFormat="1" ht="38.25">
      <c r="A166" s="1868" t="s">
        <v>196</v>
      </c>
      <c r="B166" s="364" t="s">
        <v>286</v>
      </c>
      <c r="C166" s="1979" t="s">
        <v>197</v>
      </c>
      <c r="D166" s="1979" t="s">
        <v>198</v>
      </c>
      <c r="E166" s="39"/>
      <c r="F166" s="257"/>
      <c r="G166" s="160"/>
      <c r="H166" s="680"/>
      <c r="I166" s="195"/>
      <c r="J166" s="195"/>
      <c r="K166" s="195"/>
      <c r="L166" s="195"/>
      <c r="M166" s="667"/>
      <c r="N166" s="197"/>
      <c r="O166" s="197"/>
      <c r="P166" s="197"/>
      <c r="Q166" s="197"/>
      <c r="R166" s="197"/>
      <c r="S166" s="197"/>
      <c r="V166" s="536"/>
    </row>
    <row r="167" spans="1:22" customFormat="1" ht="38.25">
      <c r="A167" s="1869"/>
      <c r="B167" s="365" t="s">
        <v>287</v>
      </c>
      <c r="C167" s="1980"/>
      <c r="D167" s="1980"/>
      <c r="E167" s="47">
        <v>51.21</v>
      </c>
      <c r="F167" s="259">
        <v>3209.5</v>
      </c>
      <c r="G167" s="165">
        <f>F167*E167</f>
        <v>164358.495</v>
      </c>
      <c r="H167" s="681">
        <f>G167/12/F167</f>
        <v>4.2675000000000001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668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  <c r="V167" s="536"/>
    </row>
    <row r="168" spans="1:22" customFormat="1" ht="38.25">
      <c r="A168" s="1869"/>
      <c r="B168" s="365" t="s">
        <v>288</v>
      </c>
      <c r="C168" s="1980"/>
      <c r="D168" s="1980"/>
      <c r="E168" s="47">
        <v>40.872794514746552</v>
      </c>
      <c r="F168" s="259"/>
      <c r="G168" s="165">
        <v>0</v>
      </c>
      <c r="H168" s="681">
        <v>0</v>
      </c>
      <c r="I168" s="210">
        <v>0</v>
      </c>
      <c r="J168" s="210">
        <v>0</v>
      </c>
      <c r="K168" s="210">
        <v>0</v>
      </c>
      <c r="L168" s="210">
        <v>0</v>
      </c>
      <c r="M168" s="668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  <c r="V168" s="536"/>
    </row>
    <row r="169" spans="1:22" customFormat="1" ht="38.25">
      <c r="A169" s="1870"/>
      <c r="B169" s="366" t="s">
        <v>289</v>
      </c>
      <c r="C169" s="1981"/>
      <c r="D169" s="1981"/>
      <c r="E169" s="367">
        <v>30.624508718337822</v>
      </c>
      <c r="F169" s="262"/>
      <c r="G169" s="173">
        <v>0</v>
      </c>
      <c r="H169" s="682">
        <v>0</v>
      </c>
      <c r="I169" s="368">
        <v>0</v>
      </c>
      <c r="J169" s="368">
        <v>0</v>
      </c>
      <c r="K169" s="368">
        <v>0</v>
      </c>
      <c r="L169" s="368">
        <v>0</v>
      </c>
      <c r="M169" s="669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  <c r="V169" s="536"/>
    </row>
    <row r="170" spans="1:22" customFormat="1" ht="33.75">
      <c r="A170" s="324" t="s">
        <v>199</v>
      </c>
      <c r="B170" s="370" t="s">
        <v>200</v>
      </c>
      <c r="C170" s="691" t="s">
        <v>290</v>
      </c>
      <c r="D170" s="691" t="s">
        <v>291</v>
      </c>
      <c r="E170" s="653">
        <v>7.6</v>
      </c>
      <c r="F170" s="190">
        <v>781.8</v>
      </c>
      <c r="G170" s="661">
        <f>F170*E170</f>
        <v>5941.6799999999994</v>
      </c>
      <c r="H170" s="661">
        <f>G170/12/F167</f>
        <v>0.15427325128524691</v>
      </c>
      <c r="I170" s="661"/>
      <c r="J170" s="661"/>
      <c r="K170" s="661"/>
      <c r="L170" s="661"/>
      <c r="M170" s="661"/>
      <c r="N170" s="661">
        <v>9709.6835135999991</v>
      </c>
      <c r="O170" s="661">
        <v>0</v>
      </c>
      <c r="P170" s="661">
        <v>0</v>
      </c>
      <c r="Q170" s="661">
        <v>0</v>
      </c>
      <c r="R170" s="661">
        <v>0</v>
      </c>
      <c r="S170" s="362">
        <v>9709.6835135999991</v>
      </c>
      <c r="V170" s="536"/>
    </row>
    <row r="171" spans="1:22" customFormat="1" ht="45">
      <c r="A171" s="289" t="s">
        <v>201</v>
      </c>
      <c r="B171" s="371" t="s">
        <v>202</v>
      </c>
      <c r="C171" s="690" t="s">
        <v>203</v>
      </c>
      <c r="D171" s="690" t="s">
        <v>291</v>
      </c>
      <c r="E171" s="675">
        <v>9.7799999999999994</v>
      </c>
      <c r="F171" s="155">
        <v>781.8</v>
      </c>
      <c r="G171" s="661">
        <f>F171*E171</f>
        <v>7646.003999999999</v>
      </c>
      <c r="H171" s="661">
        <f>G171/12/F167</f>
        <v>0.19852531546969931</v>
      </c>
      <c r="I171" s="659"/>
      <c r="J171" s="659"/>
      <c r="K171" s="659"/>
      <c r="L171" s="659"/>
      <c r="M171" s="659"/>
      <c r="N171" s="659">
        <v>6241.9394015999997</v>
      </c>
      <c r="O171" s="659">
        <v>0</v>
      </c>
      <c r="P171" s="659">
        <v>0</v>
      </c>
      <c r="Q171" s="659">
        <v>0</v>
      </c>
      <c r="R171" s="659">
        <v>0</v>
      </c>
      <c r="S171" s="212">
        <v>6241.9394015999997</v>
      </c>
      <c r="V171" s="536"/>
    </row>
    <row r="172" spans="1:22" customFormat="1" ht="25.5">
      <c r="A172" s="1851" t="s">
        <v>204</v>
      </c>
      <c r="B172" s="15" t="s">
        <v>205</v>
      </c>
      <c r="C172" s="1979" t="s">
        <v>206</v>
      </c>
      <c r="D172" s="271" t="s">
        <v>198</v>
      </c>
      <c r="E172" s="297">
        <v>2.41</v>
      </c>
      <c r="F172" s="257">
        <v>3209.5</v>
      </c>
      <c r="G172" s="160">
        <f>F172*E172</f>
        <v>7734.8950000000004</v>
      </c>
      <c r="H172" s="661">
        <f>G172/12/F172</f>
        <v>0.20083333333333336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667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  <c r="V172" s="538">
        <f>H157+H159+H163+H165+H167+H170+H171+H172</f>
        <v>8.301524809674353</v>
      </c>
    </row>
    <row r="173" spans="1:22" customFormat="1" ht="63.75">
      <c r="A173" s="1852"/>
      <c r="B173" s="19" t="s">
        <v>292</v>
      </c>
      <c r="C173" s="1980"/>
      <c r="D173" s="372" t="s">
        <v>293</v>
      </c>
      <c r="E173" s="300">
        <v>291.03245782041876</v>
      </c>
      <c r="F173" s="259"/>
      <c r="G173" s="165">
        <v>0</v>
      </c>
      <c r="H173" s="68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66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V173" s="536"/>
    </row>
    <row r="174" spans="1:22" customFormat="1" ht="56.25" customHeight="1">
      <c r="A174" s="1852"/>
      <c r="B174" s="19" t="s">
        <v>294</v>
      </c>
      <c r="C174" s="1980"/>
      <c r="D174" s="372" t="s">
        <v>295</v>
      </c>
      <c r="E174" s="300">
        <v>125.06369718571821</v>
      </c>
      <c r="F174" s="259"/>
      <c r="G174" s="165">
        <v>0</v>
      </c>
      <c r="H174" s="68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66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6"/>
    </row>
    <row r="175" spans="1:22" customFormat="1" ht="22.5">
      <c r="A175" s="1852"/>
      <c r="B175" s="19" t="s">
        <v>296</v>
      </c>
      <c r="C175" s="1980"/>
      <c r="D175" s="372" t="s">
        <v>297</v>
      </c>
      <c r="E175" s="300">
        <v>1397.0406922426466</v>
      </c>
      <c r="F175" s="259"/>
      <c r="G175" s="165">
        <v>0</v>
      </c>
      <c r="H175" s="681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668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  <c r="V175" s="536"/>
    </row>
    <row r="176" spans="1:22" customFormat="1" ht="33.75">
      <c r="A176" s="1852"/>
      <c r="B176" s="19" t="s">
        <v>298</v>
      </c>
      <c r="C176" s="1980"/>
      <c r="D176" s="372" t="s">
        <v>299</v>
      </c>
      <c r="E176" s="300">
        <v>1251.7132199829994</v>
      </c>
      <c r="F176" s="259"/>
      <c r="G176" s="165">
        <v>0</v>
      </c>
      <c r="H176" s="681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668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  <c r="V176" s="536"/>
    </row>
    <row r="177" spans="1:22" customFormat="1" ht="39" customHeight="1">
      <c r="A177" s="1853"/>
      <c r="B177" s="373" t="s">
        <v>300</v>
      </c>
      <c r="C177" s="1981"/>
      <c r="D177" s="374" t="s">
        <v>301</v>
      </c>
      <c r="E177" s="288">
        <v>1611.2491420575002</v>
      </c>
      <c r="F177" s="262"/>
      <c r="G177" s="173">
        <v>0</v>
      </c>
      <c r="H177" s="682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6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  <c r="V177" s="536"/>
    </row>
    <row r="178" spans="1:22" customFormat="1" ht="33.75">
      <c r="A178" s="289" t="s">
        <v>302</v>
      </c>
      <c r="B178" s="99" t="s">
        <v>303</v>
      </c>
      <c r="C178" s="56" t="s">
        <v>272</v>
      </c>
      <c r="D178" s="129" t="s">
        <v>304</v>
      </c>
      <c r="E178" s="676">
        <v>5300.3178379683068</v>
      </c>
      <c r="F178" s="660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  <c r="V178" s="536"/>
    </row>
    <row r="179" spans="1:22" customFormat="1" ht="48.75" customHeight="1">
      <c r="A179" s="1857" t="s">
        <v>207</v>
      </c>
      <c r="B179" s="376" t="s">
        <v>208</v>
      </c>
      <c r="C179" s="2059" t="s">
        <v>305</v>
      </c>
      <c r="D179" s="2060"/>
      <c r="E179" s="2061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V179" s="536"/>
    </row>
    <row r="180" spans="1:22" customFormat="1" ht="101.25" customHeight="1">
      <c r="A180" s="1858"/>
      <c r="B180" s="377" t="s">
        <v>306</v>
      </c>
      <c r="C180" s="592" t="s">
        <v>307</v>
      </c>
      <c r="D180" s="2062" t="s">
        <v>308</v>
      </c>
      <c r="E180" s="2063"/>
      <c r="F180" s="155"/>
      <c r="G180" s="659">
        <v>94063.6</v>
      </c>
      <c r="H180" s="646">
        <f>G180/12/F182</f>
        <v>2.4687053833879236</v>
      </c>
      <c r="I180" s="649">
        <v>25612</v>
      </c>
      <c r="J180" s="649">
        <v>5173.6239999999989</v>
      </c>
      <c r="K180" s="649">
        <v>5059</v>
      </c>
      <c r="L180" s="649">
        <v>71426</v>
      </c>
      <c r="M180" s="649">
        <v>0</v>
      </c>
      <c r="N180" s="649">
        <v>0</v>
      </c>
      <c r="O180" s="649">
        <v>2493</v>
      </c>
      <c r="P180" s="649">
        <v>16150.376</v>
      </c>
      <c r="Q180" s="649">
        <v>12174</v>
      </c>
      <c r="R180" s="649">
        <v>1394.8282828282827</v>
      </c>
      <c r="S180" s="649">
        <v>139482.82828282827</v>
      </c>
      <c r="V180" s="536"/>
    </row>
    <row r="181" spans="1:22" customFormat="1">
      <c r="A181" s="385" t="s">
        <v>209</v>
      </c>
      <c r="B181" s="386" t="s">
        <v>210</v>
      </c>
      <c r="C181" s="387"/>
      <c r="D181" s="388"/>
      <c r="E181" s="389"/>
      <c r="F181" s="190"/>
      <c r="G181" s="222"/>
      <c r="H181" s="390"/>
      <c r="I181" s="651"/>
      <c r="J181" s="651"/>
      <c r="K181" s="651"/>
      <c r="L181" s="651"/>
      <c r="M181" s="651"/>
      <c r="N181" s="651"/>
      <c r="O181" s="651"/>
      <c r="P181" s="651"/>
      <c r="Q181" s="651"/>
      <c r="R181" s="651"/>
      <c r="S181" s="651"/>
      <c r="V181" s="536"/>
    </row>
    <row r="182" spans="1:22" customFormat="1" ht="25.5">
      <c r="A182" s="391" t="s">
        <v>211</v>
      </c>
      <c r="B182" s="392" t="s">
        <v>212</v>
      </c>
      <c r="C182" s="393" t="s">
        <v>213</v>
      </c>
      <c r="D182" s="393" t="s">
        <v>314</v>
      </c>
      <c r="E182" s="394">
        <v>32.619999999999997</v>
      </c>
      <c r="F182" s="395">
        <v>3175.2</v>
      </c>
      <c r="G182" s="150">
        <f>F182*E182</f>
        <v>103575.02399999999</v>
      </c>
      <c r="H182" s="151">
        <f>G182/12/F182</f>
        <v>2.7183333333333328</v>
      </c>
      <c r="I182" s="152">
        <v>51768.939981672651</v>
      </c>
      <c r="J182" s="152">
        <v>10457.325876297873</v>
      </c>
      <c r="K182" s="152">
        <v>0</v>
      </c>
      <c r="L182" s="152">
        <v>0</v>
      </c>
      <c r="M182" s="152">
        <v>0</v>
      </c>
      <c r="N182" s="152">
        <v>0</v>
      </c>
      <c r="O182" s="152">
        <v>27004.833145978981</v>
      </c>
      <c r="P182" s="152">
        <v>0</v>
      </c>
      <c r="Q182" s="152">
        <v>22177.049036700304</v>
      </c>
      <c r="R182" s="152">
        <v>2464.1165596333649</v>
      </c>
      <c r="S182" s="152">
        <v>113872.26460028318</v>
      </c>
      <c r="V182" s="536"/>
    </row>
    <row r="183" spans="1:22" customFormat="1" ht="25.5">
      <c r="A183" s="396" t="s">
        <v>214</v>
      </c>
      <c r="B183" s="392" t="s">
        <v>215</v>
      </c>
      <c r="C183" s="393" t="s">
        <v>213</v>
      </c>
      <c r="D183" s="397" t="s">
        <v>314</v>
      </c>
      <c r="E183" s="394">
        <v>13.13</v>
      </c>
      <c r="F183" s="395">
        <v>3175.2</v>
      </c>
      <c r="G183" s="150">
        <f>F183*E183</f>
        <v>41690.375999999997</v>
      </c>
      <c r="H183" s="151">
        <f>G183/12/F183</f>
        <v>1.0941666666666667</v>
      </c>
      <c r="I183" s="152">
        <v>16599.737268003304</v>
      </c>
      <c r="J183" s="152">
        <v>3353.1469281366676</v>
      </c>
      <c r="K183" s="152">
        <v>0</v>
      </c>
      <c r="L183" s="152">
        <v>0</v>
      </c>
      <c r="M183" s="152">
        <v>0</v>
      </c>
      <c r="N183" s="152">
        <v>14031.182425895988</v>
      </c>
      <c r="O183" s="152">
        <v>7278.3454324082704</v>
      </c>
      <c r="P183" s="152">
        <v>0</v>
      </c>
      <c r="Q183" s="152">
        <v>4126.2412054444239</v>
      </c>
      <c r="R183" s="152">
        <v>458.47124504937784</v>
      </c>
      <c r="S183" s="152">
        <v>45847.124504938023</v>
      </c>
      <c r="V183" s="536"/>
    </row>
    <row r="184" spans="1:22" customFormat="1" ht="63.75">
      <c r="G184" s="398"/>
      <c r="H184" s="399"/>
      <c r="I184" s="1" t="s">
        <v>236</v>
      </c>
      <c r="J184" s="1" t="s">
        <v>237</v>
      </c>
      <c r="K184" s="1" t="s">
        <v>238</v>
      </c>
      <c r="L184" s="1" t="s">
        <v>239</v>
      </c>
      <c r="M184" s="1" t="s">
        <v>240</v>
      </c>
      <c r="N184" s="1" t="s">
        <v>3</v>
      </c>
      <c r="O184" s="1" t="s">
        <v>241</v>
      </c>
      <c r="P184" s="1" t="s">
        <v>242</v>
      </c>
      <c r="Q184" s="1" t="s">
        <v>243</v>
      </c>
      <c r="R184" s="1" t="s">
        <v>244</v>
      </c>
      <c r="S184" s="1" t="s">
        <v>245</v>
      </c>
      <c r="V184" s="536"/>
    </row>
    <row r="185" spans="1:22" customFormat="1">
      <c r="A185" s="107"/>
      <c r="B185" s="400" t="s">
        <v>315</v>
      </c>
      <c r="C185" s="401" t="s">
        <v>227</v>
      </c>
      <c r="D185" s="401">
        <v>109</v>
      </c>
      <c r="E185" s="401"/>
      <c r="F185" s="401"/>
      <c r="G185" s="403"/>
      <c r="H185" s="398"/>
      <c r="I185" s="404">
        <v>423489.91255399759</v>
      </c>
      <c r="J185" s="404">
        <v>85478.673380492677</v>
      </c>
      <c r="K185" s="404">
        <v>12216.008415593533</v>
      </c>
      <c r="L185" s="404">
        <v>127110.77732061164</v>
      </c>
      <c r="M185" s="404">
        <v>5633.5094562697186</v>
      </c>
      <c r="N185" s="404">
        <v>160669.27430242873</v>
      </c>
      <c r="O185" s="404">
        <v>36776.178578387247</v>
      </c>
      <c r="P185" s="404">
        <v>187806.57853653029</v>
      </c>
      <c r="Q185" s="404">
        <v>102078.90033179377</v>
      </c>
      <c r="R185" s="404">
        <v>11022.38724451304</v>
      </c>
      <c r="S185" s="404">
        <v>1152282.2001206188</v>
      </c>
      <c r="V185" s="536"/>
    </row>
    <row r="186" spans="1:22" customFormat="1">
      <c r="A186" s="683"/>
      <c r="B186" s="1844" t="s">
        <v>216</v>
      </c>
      <c r="C186" s="1844"/>
      <c r="D186" s="1844"/>
      <c r="E186" s="1844"/>
      <c r="F186" s="405">
        <v>3209.5</v>
      </c>
      <c r="G186" s="406"/>
      <c r="V186" s="536"/>
    </row>
    <row r="187" spans="1:22" customFormat="1">
      <c r="A187" s="683"/>
      <c r="B187" s="1845" t="s">
        <v>217</v>
      </c>
      <c r="C187" s="1845"/>
      <c r="D187" s="1845"/>
      <c r="E187" s="1845"/>
      <c r="F187" s="407">
        <v>2538.8000000000002</v>
      </c>
      <c r="G187" s="408"/>
      <c r="P187" s="409"/>
      <c r="Q187" s="409"/>
      <c r="R187" s="409"/>
      <c r="S187" s="410"/>
      <c r="V187" s="536"/>
    </row>
    <row r="188" spans="1:22" customFormat="1" ht="57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  <c r="V188" s="536"/>
    </row>
    <row r="189" spans="1:22" customFormat="1" ht="30.75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20.249642980578955</v>
      </c>
      <c r="G189" s="1838"/>
      <c r="V189" s="563">
        <f>V21+V38+V56+V75+V89+V107+V138+V155+V172</f>
        <v>20.249642980578955</v>
      </c>
    </row>
    <row r="190" spans="1:22" customFormat="1">
      <c r="A190" s="110">
        <v>2</v>
      </c>
      <c r="B190" s="1834" t="s">
        <v>222</v>
      </c>
      <c r="C190" s="1835"/>
      <c r="D190" s="1835"/>
      <c r="E190" s="1836"/>
      <c r="F190" s="1837">
        <f>H180</f>
        <v>2.4687053833879236</v>
      </c>
      <c r="G190" s="1838"/>
      <c r="I190" s="398"/>
      <c r="V190" s="536"/>
    </row>
    <row r="191" spans="1:22" customFormat="1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  <c r="V191" s="536"/>
    </row>
    <row r="192" spans="1:22" customFormat="1">
      <c r="A192" s="110"/>
      <c r="B192" s="1839" t="s">
        <v>224</v>
      </c>
      <c r="C192" s="1840"/>
      <c r="D192" s="1840"/>
      <c r="E192" s="1841"/>
      <c r="F192" s="1842"/>
      <c r="G192" s="1843"/>
      <c r="V192" s="536"/>
    </row>
    <row r="193" spans="1:9" customFormat="1" ht="30.75" customHeight="1">
      <c r="A193" s="110">
        <v>5</v>
      </c>
      <c r="B193" s="1829" t="s">
        <v>317</v>
      </c>
      <c r="C193" s="1830"/>
      <c r="D193" s="1830"/>
      <c r="E193" s="1831"/>
      <c r="F193" s="2010">
        <f>F189+F191</f>
        <v>24.062071111909663</v>
      </c>
      <c r="G193" s="2011"/>
    </row>
    <row r="194" spans="1:9" customFormat="1" ht="31.5" customHeight="1">
      <c r="A194" s="110">
        <v>6</v>
      </c>
      <c r="B194" s="1834" t="s">
        <v>318</v>
      </c>
      <c r="C194" s="1835"/>
      <c r="D194" s="1835"/>
      <c r="E194" s="1836"/>
      <c r="F194" s="2010">
        <f>F189+F191+F190</f>
        <v>26.530776495297587</v>
      </c>
      <c r="G194" s="2011"/>
      <c r="I194" s="398"/>
    </row>
    <row r="195" spans="1:9" customFormat="1"/>
  </sheetData>
  <mergeCells count="200">
    <mergeCell ref="B193:E193"/>
    <mergeCell ref="B194:E194"/>
    <mergeCell ref="B187:E187"/>
    <mergeCell ref="B188:E188"/>
    <mergeCell ref="B189:E189"/>
    <mergeCell ref="B190:E190"/>
    <mergeCell ref="B191:E191"/>
    <mergeCell ref="B192:E192"/>
    <mergeCell ref="F155:F156"/>
    <mergeCell ref="F188:G188"/>
    <mergeCell ref="F189:G189"/>
    <mergeCell ref="F190:G190"/>
    <mergeCell ref="F191:G191"/>
    <mergeCell ref="F192:G192"/>
    <mergeCell ref="F193:G193"/>
    <mergeCell ref="F194:G194"/>
    <mergeCell ref="G155:G156"/>
    <mergeCell ref="H155:H156"/>
    <mergeCell ref="A172:A177"/>
    <mergeCell ref="C172:C177"/>
    <mergeCell ref="A179:A180"/>
    <mergeCell ref="C179:E179"/>
    <mergeCell ref="D180:E180"/>
    <mergeCell ref="B186:E186"/>
    <mergeCell ref="S159:S161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O159:O161"/>
    <mergeCell ref="E159:E161"/>
    <mergeCell ref="F159:F161"/>
    <mergeCell ref="G159:G161"/>
    <mergeCell ref="H159:H161"/>
    <mergeCell ref="I159:I161"/>
    <mergeCell ref="P159:P161"/>
    <mergeCell ref="Q159:Q161"/>
    <mergeCell ref="R159:R161"/>
    <mergeCell ref="M153:M154"/>
    <mergeCell ref="N153:N154"/>
    <mergeCell ref="O153:O154"/>
    <mergeCell ref="O155:O156"/>
    <mergeCell ref="R150:R152"/>
    <mergeCell ref="S150:S152"/>
    <mergeCell ref="M150:M152"/>
    <mergeCell ref="N150:N152"/>
    <mergeCell ref="O150:O152"/>
    <mergeCell ref="P150:P152"/>
    <mergeCell ref="P153:P154"/>
    <mergeCell ref="R153:R154"/>
    <mergeCell ref="S153:S154"/>
    <mergeCell ref="Q153:Q154"/>
    <mergeCell ref="N155:N156"/>
    <mergeCell ref="Q150:Q152"/>
    <mergeCell ref="P155:P156"/>
    <mergeCell ref="Q155:Q156"/>
    <mergeCell ref="R155:R156"/>
    <mergeCell ref="S155:S156"/>
    <mergeCell ref="M155:M156"/>
    <mergeCell ref="I153:I154"/>
    <mergeCell ref="K150:K152"/>
    <mergeCell ref="L150:L152"/>
    <mergeCell ref="E150:E152"/>
    <mergeCell ref="F150:F152"/>
    <mergeCell ref="G150:G152"/>
    <mergeCell ref="H150:H152"/>
    <mergeCell ref="I150:I152"/>
    <mergeCell ref="J150:J152"/>
    <mergeCell ref="J153:J154"/>
    <mergeCell ref="K153:K154"/>
    <mergeCell ref="L153:L154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O71:O75"/>
    <mergeCell ref="P71:P75"/>
    <mergeCell ref="Q71:Q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1:H1"/>
    <mergeCell ref="K4:Q4"/>
    <mergeCell ref="A5:H5"/>
    <mergeCell ref="A9:A23"/>
    <mergeCell ref="C12:C16"/>
    <mergeCell ref="D12:D16"/>
    <mergeCell ref="C18:C21"/>
    <mergeCell ref="D18:D21"/>
    <mergeCell ref="Q49:Q60"/>
    <mergeCell ref="A24:A29"/>
    <mergeCell ref="C24:C29"/>
    <mergeCell ref="A30:A41"/>
    <mergeCell ref="C30:C41"/>
    <mergeCell ref="A43:A47"/>
    <mergeCell ref="D49:D60"/>
    <mergeCell ref="A153:A154"/>
    <mergeCell ref="A4:H4"/>
    <mergeCell ref="A77:A79"/>
    <mergeCell ref="C77:C79"/>
    <mergeCell ref="D77:D79"/>
    <mergeCell ref="C83:C87"/>
    <mergeCell ref="D89:D97"/>
    <mergeCell ref="E90:E97"/>
    <mergeCell ref="A71:A75"/>
    <mergeCell ref="C126:C130"/>
    <mergeCell ref="D126:D134"/>
    <mergeCell ref="C131:C134"/>
    <mergeCell ref="B153:B154"/>
    <mergeCell ref="E153:E154"/>
    <mergeCell ref="F153:F154"/>
    <mergeCell ref="G153:G154"/>
    <mergeCell ref="H153:H154"/>
  </mergeCells>
  <pageMargins left="0.36" right="0.22" top="0.46" bottom="0.25" header="0.3" footer="0.2"/>
  <pageSetup paperSize="9" orientation="landscape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W195"/>
  <sheetViews>
    <sheetView topLeftCell="A180" workbookViewId="0">
      <selection activeCell="H10" sqref="H10:H179"/>
    </sheetView>
  </sheetViews>
  <sheetFormatPr defaultRowHeight="15" outlineLevelCol="1"/>
  <cols>
    <col min="1" max="1" width="4.5703125" customWidth="1"/>
    <col min="2" max="2" width="55" customWidth="1"/>
    <col min="3" max="3" width="15.5703125" customWidth="1"/>
    <col min="4" max="4" width="17.7109375" customWidth="1"/>
    <col min="5" max="5" width="12.7109375" customWidth="1"/>
    <col min="6" max="6" width="10.5703125" customWidth="1"/>
    <col min="7" max="7" width="10.85546875" customWidth="1"/>
    <col min="8" max="8" width="13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3" width="9.140625" style="536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656"/>
      <c r="B2" s="656"/>
      <c r="C2" s="656"/>
      <c r="D2" s="656"/>
      <c r="E2" s="656"/>
      <c r="F2" s="656"/>
      <c r="G2" s="656"/>
      <c r="H2" s="656"/>
    </row>
    <row r="3" spans="1:19" customFormat="1" ht="18.75">
      <c r="A3" s="493"/>
      <c r="B3" s="496" t="s">
        <v>226</v>
      </c>
      <c r="C3" s="497" t="s">
        <v>227</v>
      </c>
      <c r="D3" s="497" t="s">
        <v>327</v>
      </c>
      <c r="E3" s="495"/>
      <c r="F3" s="495"/>
      <c r="G3" s="495"/>
      <c r="H3" s="493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72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76.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697" t="s">
        <v>9</v>
      </c>
      <c r="D10" s="7" t="s">
        <v>10</v>
      </c>
      <c r="E10" s="11">
        <v>317.58</v>
      </c>
      <c r="F10" s="149">
        <v>2.6764999999999999</v>
      </c>
      <c r="G10" s="150">
        <f>F10*E10</f>
        <v>850.00286999999992</v>
      </c>
      <c r="H10" s="151">
        <f>G10/12/F36</f>
        <v>2.6464999999999995E-2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649">
        <v>1108.7264901382771</v>
      </c>
    </row>
    <row r="11" spans="1:19" customFormat="1" ht="23.25">
      <c r="A11" s="1945"/>
      <c r="B11" s="154" t="s">
        <v>11</v>
      </c>
      <c r="C11" s="105" t="s">
        <v>9</v>
      </c>
      <c r="D11" s="7" t="s">
        <v>10</v>
      </c>
      <c r="E11" s="11">
        <v>1180.74</v>
      </c>
      <c r="F11" s="155">
        <v>2.6764999999999999</v>
      </c>
      <c r="G11" s="150">
        <f>F11*E11</f>
        <v>3160.2506100000001</v>
      </c>
      <c r="H11" s="151">
        <f>G11/12/F36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649">
        <v>4122.1882325653896</v>
      </c>
    </row>
    <row r="12" spans="1:19" customFormat="1">
      <c r="A12" s="1945"/>
      <c r="B12" s="147" t="s">
        <v>12</v>
      </c>
      <c r="C12" s="2053" t="s">
        <v>9</v>
      </c>
      <c r="D12" s="1968" t="s">
        <v>25</v>
      </c>
      <c r="E12" s="12"/>
      <c r="F12" s="159"/>
      <c r="G12" s="160"/>
      <c r="H12" s="646"/>
      <c r="I12" s="161"/>
      <c r="J12" s="161"/>
      <c r="K12" s="161"/>
      <c r="L12" s="161"/>
      <c r="M12" s="161"/>
      <c r="N12" s="64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2007"/>
      <c r="D13" s="1969"/>
      <c r="E13" s="13"/>
      <c r="F13" s="164"/>
      <c r="G13" s="165"/>
      <c r="H13" s="647"/>
      <c r="I13" s="167"/>
      <c r="J13" s="167"/>
      <c r="K13" s="167"/>
      <c r="L13" s="167"/>
      <c r="M13" s="167"/>
      <c r="N13" s="650"/>
      <c r="O13" s="169"/>
      <c r="P13" s="169"/>
      <c r="Q13" s="169"/>
      <c r="R13" s="169"/>
      <c r="S13" s="169"/>
    </row>
    <row r="14" spans="1:19" customFormat="1">
      <c r="A14" s="1945"/>
      <c r="B14" s="170" t="s">
        <v>14</v>
      </c>
      <c r="C14" s="2007"/>
      <c r="D14" s="1969"/>
      <c r="E14" s="13">
        <v>1505.5158081760476</v>
      </c>
      <c r="F14" s="164"/>
      <c r="G14" s="165">
        <v>0</v>
      </c>
      <c r="H14" s="64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650">
        <v>0</v>
      </c>
      <c r="S14" s="169">
        <v>0</v>
      </c>
    </row>
    <row r="15" spans="1:19" customFormat="1">
      <c r="A15" s="1945"/>
      <c r="B15" s="170" t="s">
        <v>15</v>
      </c>
      <c r="C15" s="2007"/>
      <c r="D15" s="1969"/>
      <c r="E15" s="13">
        <v>1231.79</v>
      </c>
      <c r="F15" s="164">
        <v>0.74199999999999999</v>
      </c>
      <c r="G15" s="165">
        <f>F15*E15</f>
        <v>913.98817999999994</v>
      </c>
      <c r="H15" s="647">
        <f>G15/12/F36</f>
        <v>2.8457194719471942E-2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650">
        <v>12.402849822974698</v>
      </c>
      <c r="S15" s="169">
        <v>1240.2849822974688</v>
      </c>
    </row>
    <row r="16" spans="1:19" customFormat="1">
      <c r="A16" s="1945"/>
      <c r="B16" s="171" t="s">
        <v>16</v>
      </c>
      <c r="C16" s="2054"/>
      <c r="D16" s="1970"/>
      <c r="E16" s="13">
        <v>1441.108714778142</v>
      </c>
      <c r="F16" s="172"/>
      <c r="G16" s="173">
        <v>0</v>
      </c>
      <c r="H16" s="648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651">
        <v>0</v>
      </c>
      <c r="S16" s="177">
        <v>0</v>
      </c>
    </row>
    <row r="17" spans="1:22" customFormat="1" ht="45">
      <c r="A17" s="1945"/>
      <c r="B17" s="178" t="s">
        <v>17</v>
      </c>
      <c r="C17" s="105" t="s">
        <v>9</v>
      </c>
      <c r="D17" s="14" t="s">
        <v>18</v>
      </c>
      <c r="E17" s="671">
        <v>1203.0267225146711</v>
      </c>
      <c r="F17" s="508">
        <v>0.121</v>
      </c>
      <c r="G17" s="654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  <c r="V17" s="536"/>
    </row>
    <row r="18" spans="1:22" customFormat="1">
      <c r="A18" s="1945"/>
      <c r="B18" s="178" t="s">
        <v>19</v>
      </c>
      <c r="C18" s="2055" t="s">
        <v>9</v>
      </c>
      <c r="D18" s="1963" t="s">
        <v>20</v>
      </c>
      <c r="E18" s="671"/>
      <c r="F18" s="182"/>
      <c r="G18" s="183"/>
      <c r="H18" s="183"/>
      <c r="I18" s="649"/>
      <c r="J18" s="184"/>
      <c r="K18" s="161"/>
      <c r="L18" s="161"/>
      <c r="M18" s="161"/>
      <c r="N18" s="161"/>
      <c r="O18" s="649"/>
      <c r="P18" s="162"/>
      <c r="Q18" s="162"/>
      <c r="R18" s="162"/>
      <c r="S18" s="162"/>
      <c r="V18" s="536"/>
    </row>
    <row r="19" spans="1:22" customFormat="1">
      <c r="A19" s="1945"/>
      <c r="B19" s="185" t="s">
        <v>21</v>
      </c>
      <c r="C19" s="2056"/>
      <c r="D19" s="1964"/>
      <c r="E19" s="672">
        <v>601.51336125733553</v>
      </c>
      <c r="F19" s="186">
        <v>2.5169999999999999</v>
      </c>
      <c r="G19" s="654">
        <v>1514.1595086250277</v>
      </c>
      <c r="H19" s="647">
        <v>3.6142288912719304E-2</v>
      </c>
      <c r="I19" s="650">
        <v>767.38399077698637</v>
      </c>
      <c r="J19" s="650">
        <v>155.01156613695125</v>
      </c>
      <c r="K19" s="650">
        <v>0</v>
      </c>
      <c r="L19" s="650">
        <v>0</v>
      </c>
      <c r="M19" s="650">
        <v>12.486779589834143</v>
      </c>
      <c r="N19" s="650">
        <v>0</v>
      </c>
      <c r="O19" s="650">
        <v>0</v>
      </c>
      <c r="P19" s="650">
        <v>427.86122125875329</v>
      </c>
      <c r="Q19" s="650">
        <v>136.27435577625249</v>
      </c>
      <c r="R19" s="650">
        <v>15.141595086250195</v>
      </c>
      <c r="S19" s="169">
        <v>1514.1595086250277</v>
      </c>
      <c r="V19" s="536"/>
    </row>
    <row r="20" spans="1:22" customFormat="1">
      <c r="A20" s="1945"/>
      <c r="B20" s="185" t="s">
        <v>22</v>
      </c>
      <c r="C20" s="2056"/>
      <c r="D20" s="1964"/>
      <c r="E20" s="672">
        <v>200.50445375244516</v>
      </c>
      <c r="F20" s="186">
        <v>13.288</v>
      </c>
      <c r="G20" s="654">
        <v>2664.3031814624915</v>
      </c>
      <c r="H20" s="647">
        <v>6.3595687764056566E-2</v>
      </c>
      <c r="I20" s="650">
        <v>1350.2828443002741</v>
      </c>
      <c r="J20" s="650">
        <v>272.75713454865536</v>
      </c>
      <c r="K20" s="650">
        <v>0</v>
      </c>
      <c r="L20" s="650">
        <v>0</v>
      </c>
      <c r="M20" s="650">
        <v>21.971639314028682</v>
      </c>
      <c r="N20" s="650">
        <v>0</v>
      </c>
      <c r="O20" s="650">
        <v>0</v>
      </c>
      <c r="P20" s="650">
        <v>752.86124515328424</v>
      </c>
      <c r="Q20" s="650">
        <v>239.78728633162424</v>
      </c>
      <c r="R20" s="650">
        <v>26.64303181462477</v>
      </c>
      <c r="S20" s="169">
        <v>2664.3031814624915</v>
      </c>
      <c r="V20" s="536"/>
    </row>
    <row r="21" spans="1:22" customFormat="1">
      <c r="A21" s="1945"/>
      <c r="B21" s="187" t="s">
        <v>23</v>
      </c>
      <c r="C21" s="2057"/>
      <c r="D21" s="1974"/>
      <c r="E21" s="673">
        <v>376.94837305459691</v>
      </c>
      <c r="F21" s="188">
        <v>3.34</v>
      </c>
      <c r="G21" s="661">
        <v>1259.0075660023535</v>
      </c>
      <c r="H21" s="648">
        <v>3.005192975677784E-2</v>
      </c>
      <c r="I21" s="650">
        <v>638.07164629216436</v>
      </c>
      <c r="J21" s="650">
        <v>128.89047255101718</v>
      </c>
      <c r="K21" s="650">
        <v>0</v>
      </c>
      <c r="L21" s="650">
        <v>0</v>
      </c>
      <c r="M21" s="650">
        <v>10.382624742673757</v>
      </c>
      <c r="N21" s="650">
        <v>0</v>
      </c>
      <c r="O21" s="650">
        <v>0</v>
      </c>
      <c r="P21" s="650">
        <v>355.76206581626292</v>
      </c>
      <c r="Q21" s="650">
        <v>113.31068094021182</v>
      </c>
      <c r="R21" s="650">
        <v>12.590075660023544</v>
      </c>
      <c r="S21" s="177">
        <v>1259.0075660023535</v>
      </c>
      <c r="V21" s="562">
        <f>H10+H11+H15+H17+H19+H20+H21</f>
        <v>0.28658169998781685</v>
      </c>
    </row>
    <row r="22" spans="1:22" customFormat="1" ht="33.75">
      <c r="A22" s="1945"/>
      <c r="B22" s="154" t="s">
        <v>24</v>
      </c>
      <c r="C22" s="105" t="s">
        <v>9</v>
      </c>
      <c r="D22" s="14" t="s">
        <v>25</v>
      </c>
      <c r="E22" s="35">
        <v>1465.7422047587042</v>
      </c>
      <c r="F22" s="190">
        <v>0.19800000000000001</v>
      </c>
      <c r="G22" s="661">
        <v>289.48408543984408</v>
      </c>
      <c r="H22" s="648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  <c r="V22" s="536"/>
    </row>
    <row r="23" spans="1:22" customFormat="1" ht="33.75">
      <c r="A23" s="1946"/>
      <c r="B23" s="154" t="s">
        <v>26</v>
      </c>
      <c r="C23" s="105" t="s">
        <v>9</v>
      </c>
      <c r="D23" s="14" t="s">
        <v>25</v>
      </c>
      <c r="E23" s="35">
        <v>1273.4017761307164</v>
      </c>
      <c r="F23" s="155">
        <v>0.19800000000000001</v>
      </c>
      <c r="G23" s="659">
        <v>251.49685078581649</v>
      </c>
      <c r="H23" s="646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  <c r="V23" s="536"/>
    </row>
    <row r="24" spans="1:22" customFormat="1" ht="25.5">
      <c r="A24" s="1851" t="s">
        <v>27</v>
      </c>
      <c r="B24" s="15" t="s">
        <v>30</v>
      </c>
      <c r="C24" s="1963" t="s">
        <v>28</v>
      </c>
      <c r="D24" s="25"/>
      <c r="E24" s="26"/>
      <c r="F24" s="192"/>
      <c r="G24" s="193"/>
      <c r="H24" s="680"/>
      <c r="I24" s="161"/>
      <c r="J24" s="195"/>
      <c r="K24" s="195"/>
      <c r="L24" s="195"/>
      <c r="M24" s="195"/>
      <c r="N24" s="667"/>
      <c r="O24" s="197"/>
      <c r="P24" s="197"/>
      <c r="Q24" s="197"/>
      <c r="R24" s="197"/>
      <c r="S24" s="649"/>
      <c r="V24" s="536"/>
    </row>
    <row r="25" spans="1:22" customFormat="1" ht="25.5">
      <c r="A25" s="1852"/>
      <c r="B25" s="19" t="s">
        <v>31</v>
      </c>
      <c r="C25" s="1964"/>
      <c r="D25" s="685" t="s">
        <v>246</v>
      </c>
      <c r="E25" s="30">
        <v>1126.2954418847103</v>
      </c>
      <c r="F25" s="655">
        <v>1.7149999999999999</v>
      </c>
      <c r="G25" s="199">
        <v>1931.596682832278</v>
      </c>
      <c r="H25" s="681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650">
        <v>1931.596682832278</v>
      </c>
      <c r="V25" s="536"/>
    </row>
    <row r="26" spans="1:22" customFormat="1" ht="25.5">
      <c r="A26" s="1852"/>
      <c r="B26" s="19" t="s">
        <v>32</v>
      </c>
      <c r="C26" s="1964"/>
      <c r="D26" s="685" t="s">
        <v>247</v>
      </c>
      <c r="E26" s="30">
        <v>4805.0471364364521</v>
      </c>
      <c r="F26" s="655">
        <v>0.4</v>
      </c>
      <c r="G26" s="199">
        <v>1922.0188545745809</v>
      </c>
      <c r="H26" s="681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650">
        <v>1922.0188545745807</v>
      </c>
      <c r="V26" s="536"/>
    </row>
    <row r="27" spans="1:22" customFormat="1" ht="25.5">
      <c r="A27" s="1852"/>
      <c r="B27" s="19" t="s">
        <v>33</v>
      </c>
      <c r="C27" s="1964"/>
      <c r="D27" s="685" t="s">
        <v>248</v>
      </c>
      <c r="E27" s="30">
        <v>2762.731430345988</v>
      </c>
      <c r="F27" s="655">
        <v>0.8</v>
      </c>
      <c r="G27" s="199">
        <v>2210.1851442767907</v>
      </c>
      <c r="H27" s="681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650">
        <v>2210.1851442767902</v>
      </c>
      <c r="V27" s="536"/>
    </row>
    <row r="28" spans="1:22" customFormat="1" ht="25.5">
      <c r="A28" s="1852"/>
      <c r="B28" s="19" t="s">
        <v>34</v>
      </c>
      <c r="C28" s="1964"/>
      <c r="D28" s="685" t="s">
        <v>249</v>
      </c>
      <c r="E28" s="30">
        <v>681.19928507448594</v>
      </c>
      <c r="F28" s="201">
        <v>0.2</v>
      </c>
      <c r="G28" s="199">
        <v>136.23985701489718</v>
      </c>
      <c r="H28" s="681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650">
        <v>136.23985701489721</v>
      </c>
      <c r="V28" s="536"/>
    </row>
    <row r="29" spans="1:22" customFormat="1" ht="45">
      <c r="A29" s="1853"/>
      <c r="B29" s="19" t="s">
        <v>35</v>
      </c>
      <c r="C29" s="1974"/>
      <c r="D29" s="685" t="s">
        <v>250</v>
      </c>
      <c r="E29" s="30">
        <v>601.34704488767522</v>
      </c>
      <c r="F29" s="201">
        <v>6.9349999999999996</v>
      </c>
      <c r="G29" s="202">
        <v>4170.3417562960276</v>
      </c>
      <c r="H29" s="682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650">
        <v>4170.3417562960267</v>
      </c>
      <c r="V29" s="536"/>
    </row>
    <row r="30" spans="1:22" customFormat="1" ht="38.25">
      <c r="A30" s="1944" t="s">
        <v>29</v>
      </c>
      <c r="B30" s="15" t="s">
        <v>36</v>
      </c>
      <c r="C30" s="1963" t="s">
        <v>37</v>
      </c>
      <c r="D30" s="684"/>
      <c r="E30" s="204"/>
      <c r="F30" s="205"/>
      <c r="G30" s="677"/>
      <c r="H30" s="680"/>
      <c r="I30" s="161"/>
      <c r="J30" s="195"/>
      <c r="K30" s="195"/>
      <c r="L30" s="195"/>
      <c r="M30" s="195"/>
      <c r="N30" s="667"/>
      <c r="O30" s="197"/>
      <c r="P30" s="197"/>
      <c r="Q30" s="197"/>
      <c r="R30" s="667"/>
      <c r="S30" s="197"/>
      <c r="V30" s="536"/>
    </row>
    <row r="31" spans="1:22" customFormat="1" ht="24">
      <c r="A31" s="1945"/>
      <c r="B31" s="20" t="s">
        <v>39</v>
      </c>
      <c r="C31" s="1964"/>
      <c r="D31" s="206"/>
      <c r="E31" s="207"/>
      <c r="F31" s="208"/>
      <c r="G31" s="678"/>
      <c r="H31" s="681"/>
      <c r="I31" s="167"/>
      <c r="J31" s="210"/>
      <c r="K31" s="210"/>
      <c r="L31" s="210"/>
      <c r="M31" s="210"/>
      <c r="N31" s="668"/>
      <c r="O31" s="212"/>
      <c r="P31" s="212"/>
      <c r="Q31" s="212"/>
      <c r="R31" s="668"/>
      <c r="S31" s="212"/>
      <c r="V31" s="536"/>
    </row>
    <row r="32" spans="1:22" customFormat="1">
      <c r="A32" s="1945"/>
      <c r="B32" s="213" t="s">
        <v>13</v>
      </c>
      <c r="C32" s="1964"/>
      <c r="D32" s="206"/>
      <c r="E32" s="207"/>
      <c r="F32" s="208"/>
      <c r="G32" s="678"/>
      <c r="H32" s="681"/>
      <c r="I32" s="167"/>
      <c r="J32" s="210"/>
      <c r="K32" s="210"/>
      <c r="L32" s="210"/>
      <c r="M32" s="210"/>
      <c r="N32" s="668"/>
      <c r="O32" s="212"/>
      <c r="P32" s="212"/>
      <c r="Q32" s="212"/>
      <c r="R32" s="668"/>
      <c r="S32" s="212"/>
      <c r="V32" s="536"/>
    </row>
    <row r="33" spans="1:22" customFormat="1">
      <c r="A33" s="1945"/>
      <c r="B33" s="214" t="s">
        <v>14</v>
      </c>
      <c r="C33" s="1964"/>
      <c r="D33" s="685" t="s">
        <v>251</v>
      </c>
      <c r="E33" s="16">
        <v>977.20461054117141</v>
      </c>
      <c r="F33" s="201"/>
      <c r="G33" s="678">
        <v>0</v>
      </c>
      <c r="H33" s="68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650">
        <v>0</v>
      </c>
      <c r="S33" s="212">
        <v>0</v>
      </c>
      <c r="V33" s="536"/>
    </row>
    <row r="34" spans="1:22" customFormat="1">
      <c r="A34" s="1945"/>
      <c r="B34" s="214" t="s">
        <v>15</v>
      </c>
      <c r="C34" s="1964"/>
      <c r="D34" s="685" t="s">
        <v>252</v>
      </c>
      <c r="E34" s="16">
        <v>422.96781417391372</v>
      </c>
      <c r="F34" s="201">
        <v>20.138000000000002</v>
      </c>
      <c r="G34" s="678">
        <v>8517.7258418342753</v>
      </c>
      <c r="H34" s="681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650">
        <v>85.177258418343158</v>
      </c>
      <c r="S34" s="212">
        <v>8517.7258418342753</v>
      </c>
      <c r="V34" s="536"/>
    </row>
    <row r="35" spans="1:22" customFormat="1">
      <c r="A35" s="1945"/>
      <c r="B35" s="214" t="s">
        <v>16</v>
      </c>
      <c r="C35" s="1964"/>
      <c r="D35" s="685" t="s">
        <v>252</v>
      </c>
      <c r="E35" s="16">
        <v>457.39808578148273</v>
      </c>
      <c r="F35" s="201"/>
      <c r="G35" s="678">
        <v>0</v>
      </c>
      <c r="H35" s="681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650">
        <v>0</v>
      </c>
      <c r="S35" s="212">
        <v>0</v>
      </c>
      <c r="V35" s="536"/>
    </row>
    <row r="36" spans="1:22" customFormat="1" ht="72">
      <c r="A36" s="1945"/>
      <c r="B36" s="20" t="s">
        <v>40</v>
      </c>
      <c r="C36" s="1964"/>
      <c r="D36" s="685" t="s">
        <v>38</v>
      </c>
      <c r="E36" s="16">
        <v>1.2</v>
      </c>
      <c r="F36" s="201">
        <v>2676.5</v>
      </c>
      <c r="G36" s="678">
        <f>F36*E36</f>
        <v>3211.7999999999997</v>
      </c>
      <c r="H36" s="681">
        <f>G36/12/F36</f>
        <v>9.9999999999999992E-2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650">
        <v>41.798352416785491</v>
      </c>
      <c r="S36" s="212">
        <v>4179.8352416785428</v>
      </c>
      <c r="V36" s="536"/>
    </row>
    <row r="37" spans="1:22" customFormat="1" ht="36">
      <c r="A37" s="1945"/>
      <c r="B37" s="20" t="s">
        <v>41</v>
      </c>
      <c r="C37" s="1964"/>
      <c r="D37" s="685" t="s">
        <v>253</v>
      </c>
      <c r="E37" s="16">
        <v>4080.0586663749868</v>
      </c>
      <c r="F37" s="201">
        <v>1.2000000000000002</v>
      </c>
      <c r="G37" s="678">
        <v>4896.0703996499851</v>
      </c>
      <c r="H37" s="681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650">
        <v>48.960703996499987</v>
      </c>
      <c r="S37" s="212">
        <v>4896.0703996499842</v>
      </c>
      <c r="V37" s="536"/>
    </row>
    <row r="38" spans="1:22" customFormat="1" ht="48">
      <c r="A38" s="1945"/>
      <c r="B38" s="20" t="s">
        <v>42</v>
      </c>
      <c r="C38" s="1964"/>
      <c r="D38" s="685" t="s">
        <v>254</v>
      </c>
      <c r="E38" s="16">
        <v>542.63400340229032</v>
      </c>
      <c r="F38" s="201">
        <v>4.5600000000000005</v>
      </c>
      <c r="G38" s="678">
        <v>2474.4110555144443</v>
      </c>
      <c r="H38" s="681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650">
        <v>24.744110555144616</v>
      </c>
      <c r="S38" s="212">
        <v>2474.4110555144443</v>
      </c>
      <c r="V38" s="538">
        <f>H22+H23+H25+H26+H27+H29+H34+H36+H37+H38</f>
        <v>0.73644140198222297</v>
      </c>
    </row>
    <row r="39" spans="1:22" customFormat="1" ht="45">
      <c r="A39" s="1945"/>
      <c r="B39" s="20" t="s">
        <v>43</v>
      </c>
      <c r="C39" s="1964"/>
      <c r="D39" s="685" t="s">
        <v>255</v>
      </c>
      <c r="E39" s="16">
        <v>306.58840066870818</v>
      </c>
      <c r="F39" s="201">
        <v>76.5</v>
      </c>
      <c r="G39" s="678">
        <v>23454.012651156176</v>
      </c>
      <c r="H39" s="681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650">
        <v>234.54012651156188</v>
      </c>
      <c r="S39" s="212">
        <v>23454.012651156176</v>
      </c>
      <c r="V39" s="536"/>
    </row>
    <row r="40" spans="1:22" customFormat="1" ht="24">
      <c r="A40" s="1945"/>
      <c r="B40" s="20" t="s">
        <v>256</v>
      </c>
      <c r="C40" s="1964"/>
      <c r="D40" s="685" t="s">
        <v>257</v>
      </c>
      <c r="E40" s="16">
        <v>156.95420578206742</v>
      </c>
      <c r="F40" s="201">
        <v>334</v>
      </c>
      <c r="G40" s="678">
        <v>52422.704731210521</v>
      </c>
      <c r="H40" s="681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650">
        <v>524.22704731210456</v>
      </c>
      <c r="S40" s="212">
        <v>52422.704731210506</v>
      </c>
      <c r="V40" s="536"/>
    </row>
    <row r="41" spans="1:22" customFormat="1" ht="36">
      <c r="A41" s="1946"/>
      <c r="B41" s="41" t="s">
        <v>44</v>
      </c>
      <c r="C41" s="1974"/>
      <c r="D41" s="689" t="s">
        <v>247</v>
      </c>
      <c r="E41" s="16">
        <v>7155.5468887154684</v>
      </c>
      <c r="F41" s="190"/>
      <c r="G41" s="678">
        <v>0</v>
      </c>
      <c r="H41" s="681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650">
        <v>0</v>
      </c>
      <c r="S41" s="212">
        <v>0</v>
      </c>
      <c r="V41" s="536"/>
    </row>
    <row r="42" spans="1:22" customFormat="1" ht="51">
      <c r="A42" s="21" t="s">
        <v>45</v>
      </c>
      <c r="B42" s="22" t="s">
        <v>46</v>
      </c>
      <c r="C42" s="3"/>
      <c r="D42" s="3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  <c r="V42" s="536"/>
    </row>
    <row r="43" spans="1:22" customFormat="1">
      <c r="A43" s="1944" t="s">
        <v>47</v>
      </c>
      <c r="B43" s="23" t="s">
        <v>48</v>
      </c>
      <c r="C43" s="118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  <c r="V43" s="536"/>
    </row>
    <row r="44" spans="1:22" customFormat="1">
      <c r="A44" s="1945"/>
      <c r="B44" s="27" t="s">
        <v>49</v>
      </c>
      <c r="C44" s="687" t="s">
        <v>52</v>
      </c>
      <c r="D44" s="685" t="s">
        <v>50</v>
      </c>
      <c r="E44" s="30">
        <v>93.576840809582535</v>
      </c>
      <c r="F44" s="220">
        <v>64</v>
      </c>
      <c r="G44" s="654">
        <v>5988.9178118132822</v>
      </c>
      <c r="H44" s="647">
        <v>0.14295270517809736</v>
      </c>
      <c r="I44" s="167">
        <v>3121.66533540822</v>
      </c>
      <c r="J44" s="650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650">
        <v>59.889178118132804</v>
      </c>
      <c r="S44" s="212">
        <v>5988.9178118132822</v>
      </c>
      <c r="V44" s="536"/>
    </row>
    <row r="45" spans="1:22" customFormat="1">
      <c r="A45" s="1945"/>
      <c r="B45" s="27" t="s">
        <v>51</v>
      </c>
      <c r="C45" s="687" t="s">
        <v>52</v>
      </c>
      <c r="D45" s="685" t="s">
        <v>53</v>
      </c>
      <c r="E45" s="30">
        <v>93.576840809582535</v>
      </c>
      <c r="F45" s="220">
        <v>128</v>
      </c>
      <c r="G45" s="654">
        <v>11977.835623626564</v>
      </c>
      <c r="H45" s="647">
        <v>0.28590541035619471</v>
      </c>
      <c r="I45" s="167">
        <v>6243.33067081644</v>
      </c>
      <c r="J45" s="650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650">
        <v>119.77835623626561</v>
      </c>
      <c r="S45" s="212">
        <v>11977.835623626564</v>
      </c>
      <c r="V45" s="536"/>
    </row>
    <row r="46" spans="1:22" customFormat="1" ht="22.5">
      <c r="A46" s="1945"/>
      <c r="B46" s="27" t="s">
        <v>54</v>
      </c>
      <c r="C46" s="687" t="s">
        <v>55</v>
      </c>
      <c r="D46" s="685" t="s">
        <v>56</v>
      </c>
      <c r="E46" s="30">
        <v>64.983917228876734</v>
      </c>
      <c r="F46" s="221">
        <v>12</v>
      </c>
      <c r="G46" s="654">
        <v>779.80700674652076</v>
      </c>
      <c r="H46" s="647">
        <v>1.861363348673142E-2</v>
      </c>
      <c r="I46" s="167">
        <v>406.46684054794514</v>
      </c>
      <c r="J46" s="650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650">
        <v>7.7980700674651757</v>
      </c>
      <c r="S46" s="212">
        <v>779.80700674652076</v>
      </c>
      <c r="V46" s="536"/>
    </row>
    <row r="47" spans="1:22" customFormat="1" ht="33.75">
      <c r="A47" s="1946"/>
      <c r="B47" s="32" t="s">
        <v>57</v>
      </c>
      <c r="C47" s="688" t="s">
        <v>37</v>
      </c>
      <c r="D47" s="689" t="s">
        <v>58</v>
      </c>
      <c r="E47" s="35">
        <v>74.374665417378125</v>
      </c>
      <c r="F47" s="172">
        <v>89.600000000000009</v>
      </c>
      <c r="G47" s="661">
        <v>6663.9700213970809</v>
      </c>
      <c r="H47" s="648">
        <v>0.15906588998522669</v>
      </c>
      <c r="I47" s="167">
        <v>3405.2166033744666</v>
      </c>
      <c r="J47" s="650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650">
        <v>66.639700213970968</v>
      </c>
      <c r="S47" s="212">
        <v>6663.97002139708</v>
      </c>
      <c r="V47" s="536"/>
    </row>
    <row r="48" spans="1:22" customFormat="1" ht="25.5">
      <c r="A48" s="222" t="s">
        <v>59</v>
      </c>
      <c r="B48" s="223" t="s">
        <v>60</v>
      </c>
      <c r="C48" s="522"/>
      <c r="D48" s="689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V48" s="536"/>
    </row>
    <row r="49" spans="1:22" customFormat="1" ht="38.25">
      <c r="A49" s="226" t="s">
        <v>61</v>
      </c>
      <c r="B49" s="18" t="s">
        <v>62</v>
      </c>
      <c r="C49" s="513"/>
      <c r="D49" s="1963" t="s">
        <v>38</v>
      </c>
      <c r="E49" s="1942">
        <v>12.24</v>
      </c>
      <c r="F49" s="1874">
        <v>2676.5</v>
      </c>
      <c r="G49" s="1892">
        <f>F49*E49</f>
        <v>32760.36</v>
      </c>
      <c r="H49" s="1894">
        <f>G49/12/F49</f>
        <v>1.02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  <c r="V49" s="536"/>
    </row>
    <row r="50" spans="1:22" customFormat="1" ht="48">
      <c r="A50" s="231"/>
      <c r="B50" s="232" t="s">
        <v>63</v>
      </c>
      <c r="C50" s="51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V50" s="536"/>
    </row>
    <row r="51" spans="1:22" customFormat="1" ht="60">
      <c r="A51" s="238"/>
      <c r="B51" s="232" t="s">
        <v>65</v>
      </c>
      <c r="C51" s="51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V51" s="536"/>
    </row>
    <row r="52" spans="1:22" customFormat="1" ht="24">
      <c r="A52" s="238"/>
      <c r="B52" s="232" t="s">
        <v>67</v>
      </c>
      <c r="C52" s="2005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V52" s="536"/>
    </row>
    <row r="53" spans="1:22" customFormat="1" ht="36">
      <c r="A53" s="238"/>
      <c r="B53" s="232" t="s">
        <v>68</v>
      </c>
      <c r="C53" s="2005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V53" s="536"/>
    </row>
    <row r="54" spans="1:22" customFormat="1">
      <c r="A54" s="238"/>
      <c r="B54" s="232" t="s">
        <v>69</v>
      </c>
      <c r="C54" s="2005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V54" s="536"/>
    </row>
    <row r="55" spans="1:22" customFormat="1">
      <c r="A55" s="238"/>
      <c r="B55" s="232" t="s">
        <v>70</v>
      </c>
      <c r="C55" s="2005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V55" s="536"/>
    </row>
    <row r="56" spans="1:22" customFormat="1">
      <c r="A56" s="238"/>
      <c r="B56" s="232" t="s">
        <v>71</v>
      </c>
      <c r="C56" s="2005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H39+H40+H44+H45+H46+H47+H49</f>
        <v>3.4376798771661643</v>
      </c>
    </row>
    <row r="57" spans="1:22" customFormat="1">
      <c r="A57" s="238"/>
      <c r="B57" s="232" t="s">
        <v>72</v>
      </c>
      <c r="C57" s="2005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6"/>
    </row>
    <row r="58" spans="1:22" customFormat="1" ht="36">
      <c r="A58" s="238"/>
      <c r="B58" s="232" t="s">
        <v>73</v>
      </c>
      <c r="C58" s="2005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V58" s="536"/>
    </row>
    <row r="59" spans="1:22" customFormat="1" ht="24">
      <c r="A59" s="238"/>
      <c r="B59" s="232" t="s">
        <v>74</v>
      </c>
      <c r="C59" s="2005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  <c r="V59" s="536"/>
    </row>
    <row r="60" spans="1:22" customFormat="1">
      <c r="A60" s="238"/>
      <c r="B60" s="232" t="s">
        <v>75</v>
      </c>
      <c r="C60" s="2005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  <c r="V60" s="536"/>
    </row>
    <row r="61" spans="1:22" customFormat="1" ht="67.5">
      <c r="A61" s="239"/>
      <c r="B61" s="240" t="s">
        <v>76</v>
      </c>
      <c r="C61" s="515" t="s">
        <v>77</v>
      </c>
      <c r="D61" s="689" t="s">
        <v>259</v>
      </c>
      <c r="E61" s="35">
        <v>2099.0528703355221</v>
      </c>
      <c r="F61" s="242">
        <v>0</v>
      </c>
      <c r="G61" s="661">
        <v>0</v>
      </c>
      <c r="H61" s="648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  <c r="V61" s="536"/>
    </row>
    <row r="62" spans="1:22" customFormat="1" ht="38.25">
      <c r="A62" s="226" t="s">
        <v>61</v>
      </c>
      <c r="B62" s="18" t="s">
        <v>78</v>
      </c>
      <c r="C62" s="693"/>
      <c r="D62" s="25"/>
      <c r="E62" s="25"/>
      <c r="F62" s="164"/>
      <c r="G62" s="654"/>
      <c r="H62" s="647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V62" s="536"/>
    </row>
    <row r="63" spans="1:22" customFormat="1">
      <c r="A63" s="1940"/>
      <c r="B63" s="243" t="s">
        <v>79</v>
      </c>
      <c r="C63" s="516"/>
      <c r="D63" s="1964" t="s">
        <v>38</v>
      </c>
      <c r="E63" s="1938">
        <v>8.1199999999999992</v>
      </c>
      <c r="F63" s="1875">
        <v>2676.5</v>
      </c>
      <c r="G63" s="1901">
        <f>F63*E63</f>
        <v>21733.179999999997</v>
      </c>
      <c r="H63" s="1902">
        <f>G63/12/F63</f>
        <v>0.67666666666666664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  <c r="V63" s="536"/>
    </row>
    <row r="64" spans="1:22" customFormat="1" ht="48">
      <c r="A64" s="1940"/>
      <c r="B64" s="244" t="s">
        <v>80</v>
      </c>
      <c r="C64" s="693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V64" s="536"/>
    </row>
    <row r="65" spans="1:22" customFormat="1">
      <c r="A65" s="1940"/>
      <c r="B65" s="244" t="s">
        <v>81</v>
      </c>
      <c r="C65" s="200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V65" s="536"/>
    </row>
    <row r="66" spans="1:22" customFormat="1" ht="36">
      <c r="A66" s="1940"/>
      <c r="B66" s="244" t="s">
        <v>82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V66" s="536"/>
    </row>
    <row r="67" spans="1:22" customFormat="1">
      <c r="A67" s="1940"/>
      <c r="B67" s="244" t="s">
        <v>83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V67" s="536"/>
    </row>
    <row r="68" spans="1:22" customFormat="1">
      <c r="A68" s="1940"/>
      <c r="B68" s="244" t="s">
        <v>84</v>
      </c>
      <c r="C68" s="200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  <c r="V68" s="536"/>
    </row>
    <row r="69" spans="1:22" customFormat="1" ht="24">
      <c r="A69" s="1940"/>
      <c r="B69" s="244" t="s">
        <v>85</v>
      </c>
      <c r="C69" s="200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  <c r="V69" s="536"/>
    </row>
    <row r="70" spans="1:22" customFormat="1" ht="67.5">
      <c r="A70" s="1941"/>
      <c r="B70" s="245" t="s">
        <v>76</v>
      </c>
      <c r="C70" s="694" t="s">
        <v>77</v>
      </c>
      <c r="D70" s="689" t="s">
        <v>259</v>
      </c>
      <c r="E70" s="246">
        <v>2099.0528703355221</v>
      </c>
      <c r="F70" s="242">
        <v>1</v>
      </c>
      <c r="G70" s="661">
        <v>2099.0528703355221</v>
      </c>
      <c r="H70" s="648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  <c r="V70" s="536"/>
    </row>
    <row r="71" spans="1:22" customFormat="1">
      <c r="A71" s="1934"/>
      <c r="B71" s="247" t="s">
        <v>86</v>
      </c>
      <c r="C71" s="126"/>
      <c r="D71" s="1963" t="s">
        <v>38</v>
      </c>
      <c r="E71" s="1937">
        <v>11.58</v>
      </c>
      <c r="F71" s="1874">
        <v>2676.5</v>
      </c>
      <c r="G71" s="1892">
        <f>11.58*3175.2</f>
        <v>36768.815999999999</v>
      </c>
      <c r="H71" s="1894">
        <f>G71/12/F71</f>
        <v>1.1448040351204931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  <c r="V71" s="536"/>
    </row>
    <row r="72" spans="1:22" customFormat="1" ht="36">
      <c r="A72" s="1935"/>
      <c r="B72" s="244" t="s">
        <v>87</v>
      </c>
      <c r="C72" s="693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V72" s="536"/>
    </row>
    <row r="73" spans="1:22" customFormat="1">
      <c r="A73" s="1935"/>
      <c r="B73" s="244" t="s">
        <v>81</v>
      </c>
      <c r="C73" s="200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  <c r="V73" s="536"/>
    </row>
    <row r="74" spans="1:22" customFormat="1">
      <c r="A74" s="1935"/>
      <c r="B74" s="248"/>
      <c r="C74" s="200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  <c r="V74" s="536"/>
    </row>
    <row r="75" spans="1:22" customFormat="1" ht="25.5">
      <c r="A75" s="1936"/>
      <c r="B75" s="249" t="s">
        <v>88</v>
      </c>
      <c r="C75" s="694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  <c r="V75" s="538">
        <f>H63+H70+H71</f>
        <v>1.8715741254030971</v>
      </c>
    </row>
    <row r="76" spans="1:22" customFormat="1" ht="90">
      <c r="A76" s="253" t="s">
        <v>89</v>
      </c>
      <c r="B76" s="254" t="s">
        <v>90</v>
      </c>
      <c r="C76" s="691" t="s">
        <v>91</v>
      </c>
      <c r="D76" s="691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  <c r="V76" s="536"/>
    </row>
    <row r="77" spans="1:22" customFormat="1" ht="63.75">
      <c r="A77" s="1927" t="s">
        <v>95</v>
      </c>
      <c r="B77" s="178" t="s">
        <v>93</v>
      </c>
      <c r="C77" s="2004" t="s">
        <v>94</v>
      </c>
      <c r="D77" s="1963" t="s">
        <v>38</v>
      </c>
      <c r="E77" s="204"/>
      <c r="F77" s="257"/>
      <c r="G77" s="160"/>
      <c r="H77" s="646"/>
      <c r="I77" s="161"/>
      <c r="J77" s="161"/>
      <c r="K77" s="161"/>
      <c r="L77" s="161"/>
      <c r="M77" s="649"/>
      <c r="N77" s="162"/>
      <c r="O77" s="162"/>
      <c r="P77" s="162"/>
      <c r="Q77" s="162"/>
      <c r="R77" s="162"/>
      <c r="S77" s="162"/>
      <c r="V77" s="536"/>
    </row>
    <row r="78" spans="1:22" customFormat="1">
      <c r="A78" s="1928"/>
      <c r="B78" s="258" t="s">
        <v>260</v>
      </c>
      <c r="C78" s="2005"/>
      <c r="D78" s="1964"/>
      <c r="E78" s="16">
        <v>27.733314329288419</v>
      </c>
      <c r="F78" s="259"/>
      <c r="G78" s="165">
        <v>0</v>
      </c>
      <c r="H78" s="647">
        <v>0</v>
      </c>
      <c r="I78" s="167">
        <v>0</v>
      </c>
      <c r="J78" s="167">
        <v>0</v>
      </c>
      <c r="K78" s="167">
        <v>0</v>
      </c>
      <c r="L78" s="167">
        <v>0</v>
      </c>
      <c r="M78" s="650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  <c r="V78" s="536"/>
    </row>
    <row r="79" spans="1:22" customFormat="1">
      <c r="A79" s="1929"/>
      <c r="B79" s="260" t="s">
        <v>261</v>
      </c>
      <c r="C79" s="2006"/>
      <c r="D79" s="1974"/>
      <c r="E79" s="17">
        <v>29.09</v>
      </c>
      <c r="F79" s="262">
        <v>2676.5</v>
      </c>
      <c r="G79" s="173">
        <f>F79*E79</f>
        <v>77859.384999999995</v>
      </c>
      <c r="H79" s="648">
        <f>G79/12/F79</f>
        <v>2.4241666666666664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651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  <c r="V79" s="536"/>
    </row>
    <row r="80" spans="1:22" customFormat="1" ht="67.5">
      <c r="A80" s="263" t="s">
        <v>98</v>
      </c>
      <c r="B80" s="58" t="s">
        <v>96</v>
      </c>
      <c r="C80" s="517" t="s">
        <v>262</v>
      </c>
      <c r="D80" s="59" t="s">
        <v>97</v>
      </c>
      <c r="E80" s="60">
        <v>281.1898880555068</v>
      </c>
      <c r="F80" s="265">
        <v>0</v>
      </c>
      <c r="G80" s="661">
        <v>0</v>
      </c>
      <c r="H80" s="648">
        <v>0</v>
      </c>
      <c r="I80" s="651">
        <v>0</v>
      </c>
      <c r="J80" s="651">
        <v>0</v>
      </c>
      <c r="K80" s="651">
        <v>0</v>
      </c>
      <c r="L80" s="651">
        <v>0</v>
      </c>
      <c r="M80" s="651">
        <v>0</v>
      </c>
      <c r="N80" s="651">
        <v>0</v>
      </c>
      <c r="O80" s="651">
        <v>0</v>
      </c>
      <c r="P80" s="651">
        <v>0</v>
      </c>
      <c r="Q80" s="651">
        <v>0</v>
      </c>
      <c r="R80" s="651">
        <v>0</v>
      </c>
      <c r="S80" s="177">
        <v>0</v>
      </c>
      <c r="V80" s="536"/>
    </row>
    <row r="81" spans="1:22" customFormat="1">
      <c r="A81" s="266" t="s">
        <v>263</v>
      </c>
      <c r="B81" s="267" t="s">
        <v>264</v>
      </c>
      <c r="C81" s="269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V81" s="536"/>
    </row>
    <row r="82" spans="1:22" customFormat="1" ht="38.25">
      <c r="A82" s="270" t="s">
        <v>61</v>
      </c>
      <c r="B82" s="61" t="s">
        <v>99</v>
      </c>
      <c r="C82" s="122"/>
      <c r="D82" s="271"/>
      <c r="E82" s="272"/>
      <c r="F82" s="273"/>
      <c r="G82" s="160"/>
      <c r="H82" s="646"/>
      <c r="I82" s="649"/>
      <c r="J82" s="649"/>
      <c r="K82" s="649"/>
      <c r="L82" s="649"/>
      <c r="M82" s="649"/>
      <c r="N82" s="649"/>
      <c r="O82" s="649"/>
      <c r="P82" s="649"/>
      <c r="Q82" s="649"/>
      <c r="R82" s="649"/>
      <c r="S82" s="649"/>
      <c r="V82" s="536"/>
    </row>
    <row r="83" spans="1:22" customFormat="1" ht="25.5">
      <c r="A83" s="274"/>
      <c r="B83" s="275" t="s">
        <v>265</v>
      </c>
      <c r="C83" s="2058" t="s">
        <v>28</v>
      </c>
      <c r="D83" s="523" t="s">
        <v>266</v>
      </c>
      <c r="E83" s="277">
        <v>874.59738802622167</v>
      </c>
      <c r="F83" s="186">
        <v>2</v>
      </c>
      <c r="G83" s="165">
        <v>1749.1947760524433</v>
      </c>
      <c r="H83" s="647">
        <v>4.1752472312586969E-2</v>
      </c>
      <c r="I83" s="650">
        <v>948.12019726027393</v>
      </c>
      <c r="J83" s="650">
        <v>191.52027984657531</v>
      </c>
      <c r="K83" s="650">
        <v>0</v>
      </c>
      <c r="L83" s="650">
        <v>0</v>
      </c>
      <c r="M83" s="650">
        <v>15.597124335848175</v>
      </c>
      <c r="N83" s="650">
        <v>0</v>
      </c>
      <c r="O83" s="650">
        <v>0</v>
      </c>
      <c r="P83" s="650">
        <v>419.03769700450181</v>
      </c>
      <c r="Q83" s="650">
        <v>157.42752984471991</v>
      </c>
      <c r="R83" s="167">
        <v>17.491947760524454</v>
      </c>
      <c r="S83" s="650">
        <v>1749.1947760524433</v>
      </c>
      <c r="V83" s="536"/>
    </row>
    <row r="84" spans="1:22" customFormat="1">
      <c r="A84" s="274"/>
      <c r="B84" s="275" t="s">
        <v>267</v>
      </c>
      <c r="C84" s="2058"/>
      <c r="D84" s="523" t="s">
        <v>266</v>
      </c>
      <c r="E84" s="277">
        <v>655.94804101966645</v>
      </c>
      <c r="F84" s="186">
        <v>2</v>
      </c>
      <c r="G84" s="165">
        <v>1311.8960820393329</v>
      </c>
      <c r="H84" s="647">
        <v>3.1314354234440234E-2</v>
      </c>
      <c r="I84" s="650">
        <v>711.09014794520544</v>
      </c>
      <c r="J84" s="650">
        <v>143.64020988493149</v>
      </c>
      <c r="K84" s="650">
        <v>0</v>
      </c>
      <c r="L84" s="650">
        <v>0</v>
      </c>
      <c r="M84" s="650">
        <v>11.69784325188613</v>
      </c>
      <c r="N84" s="650">
        <v>0</v>
      </c>
      <c r="O84" s="650">
        <v>0</v>
      </c>
      <c r="P84" s="650">
        <v>314.27827275337643</v>
      </c>
      <c r="Q84" s="650">
        <v>118.07064738353995</v>
      </c>
      <c r="R84" s="167">
        <v>13.11896082039334</v>
      </c>
      <c r="S84" s="650">
        <v>1311.8960820393329</v>
      </c>
      <c r="V84" s="536"/>
    </row>
    <row r="85" spans="1:22" customFormat="1" ht="25.5">
      <c r="A85" s="274"/>
      <c r="B85" s="275" t="s">
        <v>268</v>
      </c>
      <c r="C85" s="2058"/>
      <c r="D85" s="523" t="s">
        <v>100</v>
      </c>
      <c r="E85" s="277">
        <v>7836.39</v>
      </c>
      <c r="F85" s="186">
        <v>0.02</v>
      </c>
      <c r="G85" s="165">
        <v>156.72785193429903</v>
      </c>
      <c r="H85" s="647">
        <v>3.741021519207795E-3</v>
      </c>
      <c r="I85" s="650">
        <v>84.951569674520556</v>
      </c>
      <c r="J85" s="650">
        <v>17.160217074253154</v>
      </c>
      <c r="K85" s="650">
        <v>0</v>
      </c>
      <c r="L85" s="650">
        <v>0</v>
      </c>
      <c r="M85" s="650">
        <v>1.3975023404919966</v>
      </c>
      <c r="N85" s="650">
        <v>0</v>
      </c>
      <c r="O85" s="650">
        <v>0</v>
      </c>
      <c r="P85" s="650">
        <v>37.54577765160338</v>
      </c>
      <c r="Q85" s="650">
        <v>14.105506674086911</v>
      </c>
      <c r="R85" s="167">
        <v>1.567278519342999</v>
      </c>
      <c r="S85" s="650">
        <v>156.727851934299</v>
      </c>
      <c r="V85" s="536"/>
    </row>
    <row r="86" spans="1:22" customFormat="1" ht="63.75">
      <c r="A86" s="274"/>
      <c r="B86" s="275" t="s">
        <v>269</v>
      </c>
      <c r="C86" s="2058"/>
      <c r="D86" s="523" t="s">
        <v>103</v>
      </c>
      <c r="E86" s="277">
        <v>195.90981491787375</v>
      </c>
      <c r="F86" s="186">
        <v>2</v>
      </c>
      <c r="G86" s="165">
        <v>391.81962983574749</v>
      </c>
      <c r="H86" s="647">
        <v>9.3525537980194851E-3</v>
      </c>
      <c r="I86" s="650">
        <v>212.37892418630139</v>
      </c>
      <c r="J86" s="650">
        <v>42.900542685632878</v>
      </c>
      <c r="K86" s="650">
        <v>0</v>
      </c>
      <c r="L86" s="650">
        <v>0</v>
      </c>
      <c r="M86" s="650">
        <v>3.4937558512299915</v>
      </c>
      <c r="N86" s="650">
        <v>0</v>
      </c>
      <c r="O86" s="650">
        <v>0</v>
      </c>
      <c r="P86" s="650">
        <v>93.864444129008433</v>
      </c>
      <c r="Q86" s="650">
        <v>35.263766685217277</v>
      </c>
      <c r="R86" s="167">
        <v>3.9181962983574863</v>
      </c>
      <c r="S86" s="650">
        <v>391.81962983574749</v>
      </c>
      <c r="V86" s="536"/>
    </row>
    <row r="87" spans="1:22" customFormat="1">
      <c r="A87" s="274"/>
      <c r="B87" s="275" t="s">
        <v>270</v>
      </c>
      <c r="C87" s="2058"/>
      <c r="D87" s="523" t="s">
        <v>101</v>
      </c>
      <c r="E87" s="277">
        <v>655.94804101966645</v>
      </c>
      <c r="F87" s="278">
        <v>24</v>
      </c>
      <c r="G87" s="165">
        <v>15742.752984471994</v>
      </c>
      <c r="H87" s="647">
        <v>0.3757722508132828</v>
      </c>
      <c r="I87" s="650">
        <v>8533.0817753424653</v>
      </c>
      <c r="J87" s="650">
        <v>1723.6825186191779</v>
      </c>
      <c r="K87" s="650">
        <v>0</v>
      </c>
      <c r="L87" s="650">
        <v>0</v>
      </c>
      <c r="M87" s="650">
        <v>140.37411902263358</v>
      </c>
      <c r="N87" s="650">
        <v>0</v>
      </c>
      <c r="O87" s="650">
        <v>0</v>
      </c>
      <c r="P87" s="650">
        <v>3771.3392730405171</v>
      </c>
      <c r="Q87" s="650">
        <v>1416.8477686024794</v>
      </c>
      <c r="R87" s="167">
        <v>157.42752984472008</v>
      </c>
      <c r="S87" s="650">
        <v>15742.752984471994</v>
      </c>
      <c r="V87" s="536"/>
    </row>
    <row r="88" spans="1:22" customFormat="1">
      <c r="A88" s="279"/>
      <c r="B88" s="280" t="s">
        <v>271</v>
      </c>
      <c r="C88" s="524" t="s">
        <v>272</v>
      </c>
      <c r="D88" s="525" t="s">
        <v>102</v>
      </c>
      <c r="E88" s="283">
        <v>244.88726864734221</v>
      </c>
      <c r="F88" s="186">
        <v>20</v>
      </c>
      <c r="G88" s="173">
        <v>4897.7453729468443</v>
      </c>
      <c r="H88" s="648">
        <v>0.11690692247524358</v>
      </c>
      <c r="I88" s="651">
        <v>2654.7365523287676</v>
      </c>
      <c r="J88" s="651">
        <v>536.25678357041102</v>
      </c>
      <c r="K88" s="651">
        <v>0</v>
      </c>
      <c r="L88" s="651">
        <v>0</v>
      </c>
      <c r="M88" s="651">
        <v>43.671948140374894</v>
      </c>
      <c r="N88" s="651">
        <v>0</v>
      </c>
      <c r="O88" s="651">
        <v>0</v>
      </c>
      <c r="P88" s="651">
        <v>1173.3055516126055</v>
      </c>
      <c r="Q88" s="651">
        <v>440.79708356521593</v>
      </c>
      <c r="R88" s="175">
        <v>48.977453729468721</v>
      </c>
      <c r="S88" s="651">
        <v>4897.7453729468434</v>
      </c>
      <c r="V88" s="536"/>
    </row>
    <row r="89" spans="1:22" customFormat="1" ht="38.25">
      <c r="A89" s="270" t="s">
        <v>61</v>
      </c>
      <c r="B89" s="15" t="s">
        <v>104</v>
      </c>
      <c r="C89" s="690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  <c r="V89" s="538">
        <f>H79+H83+H84+H86+H87+H88</f>
        <v>2.9992652203002392</v>
      </c>
    </row>
    <row r="90" spans="1:22" customFormat="1" ht="56.25">
      <c r="A90" s="657"/>
      <c r="B90" s="20" t="s">
        <v>105</v>
      </c>
      <c r="C90" s="691" t="s">
        <v>66</v>
      </c>
      <c r="D90" s="1980"/>
      <c r="E90" s="1872">
        <v>1.79</v>
      </c>
      <c r="F90" s="1875">
        <v>2676.5</v>
      </c>
      <c r="G90" s="1901">
        <f>F90*E90</f>
        <v>4790.9350000000004</v>
      </c>
      <c r="H90" s="1902">
        <f>G90/12/F90</f>
        <v>0.14916666666666667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  <c r="V90" s="536"/>
    </row>
    <row r="91" spans="1:22" customFormat="1" ht="24">
      <c r="A91" s="657"/>
      <c r="B91" s="20" t="s">
        <v>106</v>
      </c>
      <c r="C91" s="1980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V91" s="536"/>
    </row>
    <row r="92" spans="1:22" customFormat="1">
      <c r="A92" s="657"/>
      <c r="B92" s="20" t="s">
        <v>108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V92" s="536"/>
    </row>
    <row r="93" spans="1:22" customFormat="1">
      <c r="A93" s="657"/>
      <c r="B93" s="20" t="s">
        <v>109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6"/>
    </row>
    <row r="94" spans="1:22" customFormat="1">
      <c r="A94" s="657"/>
      <c r="B94" s="20" t="s">
        <v>110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V94" s="536"/>
    </row>
    <row r="95" spans="1:22" customFormat="1">
      <c r="A95" s="657"/>
      <c r="B95" s="20" t="s">
        <v>111</v>
      </c>
      <c r="C95" s="1980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V95" s="536"/>
    </row>
    <row r="96" spans="1:22" customFormat="1" ht="24">
      <c r="A96" s="657"/>
      <c r="B96" s="20" t="s">
        <v>112</v>
      </c>
      <c r="C96" s="1980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  <c r="V96" s="536"/>
    </row>
    <row r="97" spans="1:22" customFormat="1" ht="24">
      <c r="A97" s="657"/>
      <c r="B97" s="20" t="s">
        <v>113</v>
      </c>
      <c r="C97" s="691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  <c r="V97" s="536"/>
    </row>
    <row r="98" spans="1:22" customFormat="1" ht="67.5">
      <c r="A98" s="658"/>
      <c r="B98" s="287" t="s">
        <v>76</v>
      </c>
      <c r="C98" s="692" t="s">
        <v>77</v>
      </c>
      <c r="D98" s="692" t="s">
        <v>259</v>
      </c>
      <c r="E98" s="288">
        <v>2099.0528703355221</v>
      </c>
      <c r="F98" s="242">
        <v>1</v>
      </c>
      <c r="G98" s="661">
        <v>2099.0528703355221</v>
      </c>
      <c r="H98" s="648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  <c r="V98" s="536"/>
    </row>
    <row r="99" spans="1:22" customFormat="1" ht="136.5">
      <c r="A99" s="289" t="s">
        <v>114</v>
      </c>
      <c r="B99" s="290" t="s">
        <v>115</v>
      </c>
      <c r="C99" s="547" t="s">
        <v>275</v>
      </c>
      <c r="D99" s="291" t="s">
        <v>116</v>
      </c>
      <c r="E99" s="292">
        <v>3.78</v>
      </c>
      <c r="F99" s="660">
        <v>2676.5</v>
      </c>
      <c r="G99" s="661">
        <f>F99*E99</f>
        <v>10117.17</v>
      </c>
      <c r="H99" s="648">
        <f>G99/12/F99</f>
        <v>0.315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651">
        <v>13209.304319999999</v>
      </c>
      <c r="V99" s="536"/>
    </row>
    <row r="100" spans="1:22" customFormat="1" ht="25.5">
      <c r="A100" s="294" t="s">
        <v>117</v>
      </c>
      <c r="B100" s="65" t="s">
        <v>118</v>
      </c>
      <c r="C100" s="120"/>
      <c r="D100" s="120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V100" s="536"/>
    </row>
    <row r="101" spans="1:22" customFormat="1">
      <c r="A101" s="266" t="s">
        <v>119</v>
      </c>
      <c r="B101" s="66" t="s">
        <v>120</v>
      </c>
      <c r="C101" s="121"/>
      <c r="D101" s="121"/>
      <c r="E101" s="67"/>
      <c r="F101" s="155"/>
      <c r="G101" s="183"/>
      <c r="H101" s="646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V101" s="536"/>
    </row>
    <row r="102" spans="1:22" customFormat="1">
      <c r="A102" s="1920"/>
      <c r="B102" s="23" t="s">
        <v>121</v>
      </c>
      <c r="C102" s="2004" t="s">
        <v>276</v>
      </c>
      <c r="D102" s="1979" t="s">
        <v>122</v>
      </c>
      <c r="E102" s="297"/>
      <c r="F102" s="298"/>
      <c r="G102" s="659"/>
      <c r="H102" s="646"/>
      <c r="I102" s="649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  <c r="V102" s="536"/>
    </row>
    <row r="103" spans="1:22" customFormat="1">
      <c r="A103" s="1921"/>
      <c r="B103" s="299" t="s">
        <v>277</v>
      </c>
      <c r="C103" s="2005"/>
      <c r="D103" s="1980"/>
      <c r="E103" s="300"/>
      <c r="F103" s="301"/>
      <c r="G103" s="654"/>
      <c r="H103" s="647"/>
      <c r="I103" s="650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V103" s="536"/>
    </row>
    <row r="104" spans="1:22" customFormat="1">
      <c r="A104" s="1921"/>
      <c r="B104" s="254" t="s">
        <v>278</v>
      </c>
      <c r="C104" s="2005"/>
      <c r="D104" s="1980"/>
      <c r="E104" s="300">
        <v>591.33527309869328</v>
      </c>
      <c r="F104" s="301"/>
      <c r="G104" s="654">
        <v>0</v>
      </c>
      <c r="H104" s="647">
        <v>0</v>
      </c>
      <c r="I104" s="650">
        <v>0</v>
      </c>
      <c r="J104" s="650">
        <v>0</v>
      </c>
      <c r="K104" s="650">
        <v>0</v>
      </c>
      <c r="L104" s="650">
        <v>0</v>
      </c>
      <c r="M104" s="650">
        <v>0</v>
      </c>
      <c r="N104" s="650">
        <v>0</v>
      </c>
      <c r="O104" s="650">
        <v>0</v>
      </c>
      <c r="P104" s="650">
        <v>0</v>
      </c>
      <c r="Q104" s="650">
        <v>0</v>
      </c>
      <c r="R104" s="650">
        <v>0</v>
      </c>
      <c r="S104" s="169">
        <v>0</v>
      </c>
      <c r="V104" s="536"/>
    </row>
    <row r="105" spans="1:22" customFormat="1">
      <c r="A105" s="1922"/>
      <c r="B105" s="254" t="s">
        <v>123</v>
      </c>
      <c r="C105" s="2006"/>
      <c r="D105" s="1981"/>
      <c r="E105" s="300">
        <v>356.0038796689081</v>
      </c>
      <c r="F105" s="302">
        <v>100.2</v>
      </c>
      <c r="G105" s="661">
        <v>35671.588742824591</v>
      </c>
      <c r="H105" s="648">
        <v>0.85146436618795329</v>
      </c>
      <c r="I105" s="650">
        <v>16697.379815423996</v>
      </c>
      <c r="J105" s="650">
        <v>3372.8707227156474</v>
      </c>
      <c r="K105" s="650">
        <v>0</v>
      </c>
      <c r="L105" s="650">
        <v>0</v>
      </c>
      <c r="M105" s="650">
        <v>226.67795396004416</v>
      </c>
      <c r="N105" s="650">
        <v>0</v>
      </c>
      <c r="O105" s="650">
        <v>0</v>
      </c>
      <c r="P105" s="650">
        <v>11807.50137644244</v>
      </c>
      <c r="Q105" s="650">
        <v>3210.4429868542134</v>
      </c>
      <c r="R105" s="650">
        <v>356.71588742824923</v>
      </c>
      <c r="S105" s="169">
        <v>35671.588742824584</v>
      </c>
      <c r="V105" s="536"/>
    </row>
    <row r="106" spans="1:22" customFormat="1">
      <c r="A106" s="1920"/>
      <c r="B106" s="15" t="s">
        <v>124</v>
      </c>
      <c r="C106" s="1979" t="s">
        <v>125</v>
      </c>
      <c r="D106" s="1979" t="s">
        <v>122</v>
      </c>
      <c r="E106" s="675"/>
      <c r="F106" s="665"/>
      <c r="G106" s="659"/>
      <c r="H106" s="646"/>
      <c r="I106" s="649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  <c r="V106" s="536"/>
    </row>
    <row r="107" spans="1:22" customFormat="1">
      <c r="A107" s="1921"/>
      <c r="B107" s="70" t="s">
        <v>277</v>
      </c>
      <c r="C107" s="1980"/>
      <c r="D107" s="1980"/>
      <c r="E107" s="653"/>
      <c r="F107" s="674"/>
      <c r="G107" s="654"/>
      <c r="H107" s="647"/>
      <c r="I107" s="650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V107" s="538">
        <f>H90+H98+H99+H105</f>
        <v>1.3657344564705571</v>
      </c>
    </row>
    <row r="108" spans="1:22" customFormat="1">
      <c r="A108" s="1921"/>
      <c r="B108" s="44" t="s">
        <v>278</v>
      </c>
      <c r="C108" s="1980"/>
      <c r="D108" s="1980"/>
      <c r="E108" s="653">
        <v>69.974803896861843</v>
      </c>
      <c r="F108" s="674">
        <v>0</v>
      </c>
      <c r="G108" s="654">
        <v>0</v>
      </c>
      <c r="H108" s="647">
        <v>0</v>
      </c>
      <c r="I108" s="650">
        <v>0</v>
      </c>
      <c r="J108" s="650">
        <v>0</v>
      </c>
      <c r="K108" s="650">
        <v>0</v>
      </c>
      <c r="L108" s="650">
        <v>0</v>
      </c>
      <c r="M108" s="650">
        <v>0</v>
      </c>
      <c r="N108" s="650">
        <v>0</v>
      </c>
      <c r="O108" s="650">
        <v>0</v>
      </c>
      <c r="P108" s="650">
        <v>0</v>
      </c>
      <c r="Q108" s="650">
        <v>0</v>
      </c>
      <c r="R108" s="650">
        <v>0</v>
      </c>
      <c r="S108" s="169">
        <v>0</v>
      </c>
      <c r="V108" s="536"/>
    </row>
    <row r="109" spans="1:22" customFormat="1">
      <c r="A109" s="1922"/>
      <c r="B109" s="36" t="s">
        <v>123</v>
      </c>
      <c r="C109" s="1981"/>
      <c r="D109" s="1981"/>
      <c r="E109" s="676">
        <v>65.177121105322314</v>
      </c>
      <c r="F109" s="666">
        <v>100.2</v>
      </c>
      <c r="G109" s="661">
        <v>6530.7475347532963</v>
      </c>
      <c r="H109" s="648">
        <v>0.15588593069129278</v>
      </c>
      <c r="I109" s="651">
        <v>2695.937555537359</v>
      </c>
      <c r="J109" s="651">
        <v>544.57938621854646</v>
      </c>
      <c r="K109" s="651">
        <v>0</v>
      </c>
      <c r="L109" s="651">
        <v>694.13266070365091</v>
      </c>
      <c r="M109" s="651">
        <v>36.599132070335166</v>
      </c>
      <c r="N109" s="651">
        <v>0</v>
      </c>
      <c r="O109" s="651">
        <v>0</v>
      </c>
      <c r="P109" s="651">
        <v>1906.4240467480745</v>
      </c>
      <c r="Q109" s="651">
        <v>587.76727812779666</v>
      </c>
      <c r="R109" s="651">
        <v>65.307475347532574</v>
      </c>
      <c r="S109" s="177">
        <v>6530.7475347532963</v>
      </c>
      <c r="V109" s="536"/>
    </row>
    <row r="110" spans="1:22" customFormat="1" ht="22.5">
      <c r="A110" s="98"/>
      <c r="B110" s="670" t="s">
        <v>126</v>
      </c>
      <c r="C110" s="688" t="s">
        <v>127</v>
      </c>
      <c r="D110" s="688" t="s">
        <v>128</v>
      </c>
      <c r="E110" s="664">
        <v>5.4361961750246062</v>
      </c>
      <c r="F110" s="307">
        <v>288</v>
      </c>
      <c r="G110" s="661">
        <v>1565.6244984070865</v>
      </c>
      <c r="H110" s="647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  <c r="V110" s="536"/>
    </row>
    <row r="111" spans="1:22" customFormat="1">
      <c r="A111" s="1920"/>
      <c r="B111" s="75" t="s">
        <v>129</v>
      </c>
      <c r="C111" s="1979" t="s">
        <v>28</v>
      </c>
      <c r="D111" s="1979" t="s">
        <v>130</v>
      </c>
      <c r="E111" s="308"/>
      <c r="F111" s="159"/>
      <c r="G111" s="659"/>
      <c r="H111" s="646"/>
      <c r="I111" s="649"/>
      <c r="J111" s="649"/>
      <c r="K111" s="649"/>
      <c r="L111" s="649"/>
      <c r="M111" s="649"/>
      <c r="N111" s="649"/>
      <c r="O111" s="649"/>
      <c r="P111" s="649"/>
      <c r="Q111" s="649"/>
      <c r="R111" s="649"/>
      <c r="S111" s="162"/>
      <c r="V111" s="536"/>
    </row>
    <row r="112" spans="1:22" customFormat="1">
      <c r="A112" s="1921"/>
      <c r="B112" s="70" t="s">
        <v>131</v>
      </c>
      <c r="C112" s="1980"/>
      <c r="D112" s="1980"/>
      <c r="E112" s="309"/>
      <c r="F112" s="164"/>
      <c r="G112" s="654"/>
      <c r="H112" s="285"/>
      <c r="I112" s="650"/>
      <c r="J112" s="650"/>
      <c r="K112" s="650"/>
      <c r="L112" s="650"/>
      <c r="M112" s="650"/>
      <c r="N112" s="650"/>
      <c r="O112" s="650"/>
      <c r="P112" s="650"/>
      <c r="Q112" s="650"/>
      <c r="R112" s="650"/>
      <c r="S112" s="169"/>
      <c r="V112" s="536"/>
    </row>
    <row r="113" spans="1:19" customFormat="1">
      <c r="A113" s="1921"/>
      <c r="B113" s="657" t="s">
        <v>132</v>
      </c>
      <c r="C113" s="1980"/>
      <c r="D113" s="1980"/>
      <c r="E113" s="300">
        <v>46.248656309306142</v>
      </c>
      <c r="F113" s="164">
        <v>16</v>
      </c>
      <c r="G113" s="654">
        <v>739.97850094889827</v>
      </c>
      <c r="H113" s="181">
        <v>1.7662945428240966E-2</v>
      </c>
      <c r="I113" s="650">
        <v>333.98025398356162</v>
      </c>
      <c r="J113" s="650">
        <v>67.464011304679445</v>
      </c>
      <c r="K113" s="650">
        <v>0</v>
      </c>
      <c r="L113" s="650">
        <v>23.829261832564367</v>
      </c>
      <c r="M113" s="650">
        <v>4.5340024286994529</v>
      </c>
      <c r="N113" s="650">
        <v>0</v>
      </c>
      <c r="O113" s="650">
        <v>0</v>
      </c>
      <c r="P113" s="650">
        <v>236.17312130450347</v>
      </c>
      <c r="Q113" s="650">
        <v>66.598065085400847</v>
      </c>
      <c r="R113" s="650">
        <v>7.399785009488987</v>
      </c>
      <c r="S113" s="169">
        <v>739.97850094889827</v>
      </c>
    </row>
    <row r="114" spans="1:19" customFormat="1">
      <c r="A114" s="1923"/>
      <c r="B114" s="657" t="s">
        <v>133</v>
      </c>
      <c r="C114" s="1982"/>
      <c r="D114" s="1982"/>
      <c r="E114" s="300">
        <v>60.08812590028554</v>
      </c>
      <c r="F114" s="172"/>
      <c r="G114" s="661">
        <v>0</v>
      </c>
      <c r="H114" s="648">
        <v>0</v>
      </c>
      <c r="I114" s="651">
        <v>0</v>
      </c>
      <c r="J114" s="651">
        <v>0</v>
      </c>
      <c r="K114" s="651">
        <v>0</v>
      </c>
      <c r="L114" s="651">
        <v>0</v>
      </c>
      <c r="M114" s="651">
        <v>0</v>
      </c>
      <c r="N114" s="651">
        <v>0</v>
      </c>
      <c r="O114" s="651">
        <v>0</v>
      </c>
      <c r="P114" s="651">
        <v>0</v>
      </c>
      <c r="Q114" s="651">
        <v>0</v>
      </c>
      <c r="R114" s="651">
        <v>0</v>
      </c>
      <c r="S114" s="177">
        <v>0</v>
      </c>
    </row>
    <row r="115" spans="1:19" customFormat="1" ht="26.25">
      <c r="A115" s="1910"/>
      <c r="B115" s="310" t="s">
        <v>134</v>
      </c>
      <c r="C115" s="2008" t="s">
        <v>127</v>
      </c>
      <c r="D115" s="76"/>
      <c r="E115" s="311"/>
      <c r="F115" s="164"/>
      <c r="G115" s="659"/>
      <c r="H115" s="647"/>
      <c r="I115" s="649"/>
      <c r="J115" s="649"/>
      <c r="K115" s="649"/>
      <c r="L115" s="649"/>
      <c r="M115" s="649"/>
      <c r="N115" s="649"/>
      <c r="O115" s="649"/>
      <c r="P115" s="649"/>
      <c r="Q115" s="649"/>
      <c r="R115" s="649"/>
      <c r="S115" s="649"/>
    </row>
    <row r="116" spans="1:19" customFormat="1">
      <c r="A116" s="1911"/>
      <c r="B116" s="312" t="s">
        <v>135</v>
      </c>
      <c r="C116" s="1969"/>
      <c r="D116" s="1969" t="s">
        <v>136</v>
      </c>
      <c r="E116" s="313">
        <v>7.5393229960860495</v>
      </c>
      <c r="F116" s="220">
        <v>456</v>
      </c>
      <c r="G116" s="654">
        <v>3437.9312862152387</v>
      </c>
      <c r="H116" s="647">
        <v>8.2061833710835794E-2</v>
      </c>
      <c r="I116" s="650">
        <v>1493.4099805282192</v>
      </c>
      <c r="J116" s="650">
        <v>301.66881606670023</v>
      </c>
      <c r="K116" s="650">
        <v>0</v>
      </c>
      <c r="L116" s="650">
        <v>222.7250068573091</v>
      </c>
      <c r="M116" s="650">
        <v>20.274026377296607</v>
      </c>
      <c r="N116" s="650">
        <v>0</v>
      </c>
      <c r="O116" s="650">
        <v>0</v>
      </c>
      <c r="P116" s="650">
        <v>1056.0603277641894</v>
      </c>
      <c r="Q116" s="650">
        <v>309.41381575937152</v>
      </c>
      <c r="R116" s="650">
        <v>34.379312862152482</v>
      </c>
      <c r="S116" s="169">
        <v>3437.9312862152387</v>
      </c>
    </row>
    <row r="117" spans="1:19" customFormat="1">
      <c r="A117" s="1911"/>
      <c r="B117" s="312" t="s">
        <v>137</v>
      </c>
      <c r="C117" s="1969"/>
      <c r="D117" s="1969"/>
      <c r="E117" s="313">
        <v>11.076076336003007</v>
      </c>
      <c r="F117" s="164">
        <v>14.1</v>
      </c>
      <c r="G117" s="654">
        <v>156.1726763376424</v>
      </c>
      <c r="H117" s="181">
        <v>3.7277697338461081E-3</v>
      </c>
      <c r="I117" s="650">
        <v>69.520437135780824</v>
      </c>
      <c r="J117" s="650">
        <v>14.043128301427725</v>
      </c>
      <c r="K117" s="650">
        <v>0</v>
      </c>
      <c r="L117" s="650">
        <v>6.8868916594036369</v>
      </c>
      <c r="M117" s="650">
        <v>0.94378582882744988</v>
      </c>
      <c r="N117" s="650">
        <v>0</v>
      </c>
      <c r="O117" s="650">
        <v>0</v>
      </c>
      <c r="P117" s="650">
        <v>49.161165778438509</v>
      </c>
      <c r="Q117" s="650">
        <v>14.055540870387818</v>
      </c>
      <c r="R117" s="650">
        <v>1.5617267633764367</v>
      </c>
      <c r="S117" s="169">
        <v>156.1726763376424</v>
      </c>
    </row>
    <row r="118" spans="1:19" customFormat="1">
      <c r="A118" s="1911"/>
      <c r="B118" s="312" t="s">
        <v>138</v>
      </c>
      <c r="C118" s="1969"/>
      <c r="D118" s="1969"/>
      <c r="E118" s="313">
        <v>10.999190393830897</v>
      </c>
      <c r="F118" s="314">
        <v>6.24</v>
      </c>
      <c r="G118" s="654">
        <v>68.634948057504801</v>
      </c>
      <c r="H118" s="181">
        <v>1.6382845453689467E-3</v>
      </c>
      <c r="I118" s="650">
        <v>30.541918398772602</v>
      </c>
      <c r="J118" s="650">
        <v>6.1694675165520652</v>
      </c>
      <c r="K118" s="650">
        <v>0</v>
      </c>
      <c r="L118" s="650">
        <v>3.047815883310546</v>
      </c>
      <c r="M118" s="650">
        <v>0.41462670485899839</v>
      </c>
      <c r="N118" s="650">
        <v>0</v>
      </c>
      <c r="O118" s="650">
        <v>0</v>
      </c>
      <c r="P118" s="650">
        <v>21.597624748260113</v>
      </c>
      <c r="Q118" s="650">
        <v>6.1771453251754327</v>
      </c>
      <c r="R118" s="650">
        <v>0.68634948057505352</v>
      </c>
      <c r="S118" s="169">
        <v>68.634948057504815</v>
      </c>
    </row>
    <row r="119" spans="1:19" customFormat="1">
      <c r="A119" s="1911"/>
      <c r="B119" s="312" t="s">
        <v>139</v>
      </c>
      <c r="C119" s="1969"/>
      <c r="D119" s="1969"/>
      <c r="E119" s="313">
        <v>10.61476068297036</v>
      </c>
      <c r="F119" s="314"/>
      <c r="G119" s="654">
        <v>0</v>
      </c>
      <c r="H119" s="647">
        <v>0</v>
      </c>
      <c r="I119" s="650">
        <v>0</v>
      </c>
      <c r="J119" s="650">
        <v>0</v>
      </c>
      <c r="K119" s="650">
        <v>0</v>
      </c>
      <c r="L119" s="650">
        <v>0</v>
      </c>
      <c r="M119" s="650">
        <v>0</v>
      </c>
      <c r="N119" s="650">
        <v>0</v>
      </c>
      <c r="O119" s="650">
        <v>0</v>
      </c>
      <c r="P119" s="650">
        <v>0</v>
      </c>
      <c r="Q119" s="650">
        <v>0</v>
      </c>
      <c r="R119" s="650">
        <v>0</v>
      </c>
      <c r="S119" s="169">
        <v>0</v>
      </c>
    </row>
    <row r="120" spans="1:19" customFormat="1">
      <c r="A120" s="1911"/>
      <c r="B120" s="312" t="s">
        <v>140</v>
      </c>
      <c r="C120" s="1969"/>
      <c r="D120" s="1969"/>
      <c r="E120" s="313">
        <v>7.0780073430534012</v>
      </c>
      <c r="F120" s="314">
        <v>3.6</v>
      </c>
      <c r="G120" s="654">
        <v>25.480826434992245</v>
      </c>
      <c r="H120" s="315">
        <v>6.0821557141270063E-4</v>
      </c>
      <c r="I120" s="650">
        <v>11.012710961095889</v>
      </c>
      <c r="J120" s="650">
        <v>2.2245676141413697</v>
      </c>
      <c r="K120" s="650">
        <v>0</v>
      </c>
      <c r="L120" s="650">
        <v>1.7583553172945456</v>
      </c>
      <c r="M120" s="650">
        <v>0.14950482146358113</v>
      </c>
      <c r="N120" s="650">
        <v>0</v>
      </c>
      <c r="O120" s="650">
        <v>0</v>
      </c>
      <c r="P120" s="650">
        <v>7.7876050774976369</v>
      </c>
      <c r="Q120" s="650">
        <v>2.293274379149302</v>
      </c>
      <c r="R120" s="650">
        <v>0.25480826434992238</v>
      </c>
      <c r="S120" s="169">
        <v>25.480826434992249</v>
      </c>
    </row>
    <row r="121" spans="1:19" customFormat="1">
      <c r="A121" s="1911"/>
      <c r="B121" s="312" t="s">
        <v>141</v>
      </c>
      <c r="C121" s="1969"/>
      <c r="D121" s="1969"/>
      <c r="E121" s="313">
        <v>13.69019836985467</v>
      </c>
      <c r="F121" s="314">
        <v>7.1</v>
      </c>
      <c r="G121" s="654">
        <v>97.200408425968149</v>
      </c>
      <c r="H121" s="181">
        <v>2.320128905676371E-3</v>
      </c>
      <c r="I121" s="650">
        <v>43.694550254465753</v>
      </c>
      <c r="J121" s="650">
        <v>8.8262991514020808</v>
      </c>
      <c r="K121" s="650">
        <v>0</v>
      </c>
      <c r="L121" s="650">
        <v>3.4678674313309092</v>
      </c>
      <c r="M121" s="650">
        <v>0.5931823651599144</v>
      </c>
      <c r="N121" s="650">
        <v>0</v>
      </c>
      <c r="O121" s="650">
        <v>0</v>
      </c>
      <c r="P121" s="650">
        <v>30.89846838101268</v>
      </c>
      <c r="Q121" s="650">
        <v>8.7480367583371343</v>
      </c>
      <c r="R121" s="650">
        <v>0.97200408425968154</v>
      </c>
      <c r="S121" s="169">
        <v>97.200408425968149</v>
      </c>
    </row>
    <row r="122" spans="1:19" customFormat="1">
      <c r="A122" s="1911"/>
      <c r="B122" s="312" t="s">
        <v>142</v>
      </c>
      <c r="C122" s="1969"/>
      <c r="D122" s="1969"/>
      <c r="E122" s="313">
        <v>5.4634025574391396</v>
      </c>
      <c r="F122" s="314">
        <v>9.6</v>
      </c>
      <c r="G122" s="654">
        <v>52.448664551415739</v>
      </c>
      <c r="H122" s="315">
        <v>1.2519254256276671E-3</v>
      </c>
      <c r="I122" s="650">
        <v>22.111796125808215</v>
      </c>
      <c r="J122" s="650">
        <v>4.4665828174132596</v>
      </c>
      <c r="K122" s="650">
        <v>0</v>
      </c>
      <c r="L122" s="650">
        <v>4.6889475127854547</v>
      </c>
      <c r="M122" s="650">
        <v>0.30018222976217074</v>
      </c>
      <c r="N122" s="650">
        <v>0</v>
      </c>
      <c r="O122" s="650">
        <v>0</v>
      </c>
      <c r="P122" s="650">
        <v>15.636289410505059</v>
      </c>
      <c r="Q122" s="650">
        <v>4.7203798096274161</v>
      </c>
      <c r="R122" s="650">
        <v>0.52448664551416002</v>
      </c>
      <c r="S122" s="169">
        <v>52.448664551415732</v>
      </c>
    </row>
    <row r="123" spans="1:19" customFormat="1">
      <c r="A123" s="1911"/>
      <c r="B123" s="312" t="s">
        <v>143</v>
      </c>
      <c r="C123" s="1969"/>
      <c r="D123" s="1969"/>
      <c r="E123" s="313">
        <v>6.7704635743649728</v>
      </c>
      <c r="F123" s="314">
        <v>16.2</v>
      </c>
      <c r="G123" s="654">
        <v>109.68150990471256</v>
      </c>
      <c r="H123" s="181">
        <v>2.6180470398123033E-3</v>
      </c>
      <c r="I123" s="650">
        <v>47.225095827287674</v>
      </c>
      <c r="J123" s="650">
        <v>9.539469357112111</v>
      </c>
      <c r="K123" s="650">
        <v>0</v>
      </c>
      <c r="L123" s="650">
        <v>7.9125989278254547</v>
      </c>
      <c r="M123" s="650">
        <v>0.64111185204088605</v>
      </c>
      <c r="N123" s="650">
        <v>0</v>
      </c>
      <c r="O123" s="650">
        <v>0</v>
      </c>
      <c r="P123" s="650">
        <v>33.395082949975162</v>
      </c>
      <c r="Q123" s="650">
        <v>9.8713358914241294</v>
      </c>
      <c r="R123" s="650">
        <v>1.0968150990471224</v>
      </c>
      <c r="S123" s="169">
        <v>109.68150990471253</v>
      </c>
    </row>
    <row r="124" spans="1:19" customFormat="1">
      <c r="A124" s="1912"/>
      <c r="B124" s="316" t="s">
        <v>144</v>
      </c>
      <c r="C124" s="2009"/>
      <c r="D124" s="696" t="s">
        <v>145</v>
      </c>
      <c r="E124" s="313">
        <v>4.2875164418998795</v>
      </c>
      <c r="F124" s="317">
        <v>20</v>
      </c>
      <c r="G124" s="661">
        <v>85.750328837997586</v>
      </c>
      <c r="H124" s="318">
        <v>2.0468207884108041E-3</v>
      </c>
      <c r="I124" s="651">
        <v>38.868391627397251</v>
      </c>
      <c r="J124" s="651">
        <v>7.8514151087342459</v>
      </c>
      <c r="K124" s="651">
        <v>0</v>
      </c>
      <c r="L124" s="651">
        <v>2.442160162909091</v>
      </c>
      <c r="M124" s="651">
        <v>0.52766407575381569</v>
      </c>
      <c r="N124" s="651">
        <v>0</v>
      </c>
      <c r="O124" s="651">
        <v>0</v>
      </c>
      <c r="P124" s="651">
        <v>27.485664979403417</v>
      </c>
      <c r="Q124" s="651">
        <v>7.7175295954197836</v>
      </c>
      <c r="R124" s="651">
        <v>0.85750328837997358</v>
      </c>
      <c r="S124" s="177">
        <v>85.750328837997586</v>
      </c>
    </row>
    <row r="125" spans="1:19" customFormat="1" ht="25.5">
      <c r="A125" s="319"/>
      <c r="B125" s="78" t="s">
        <v>279</v>
      </c>
      <c r="C125" s="461" t="s">
        <v>280</v>
      </c>
      <c r="D125" s="74" t="s">
        <v>136</v>
      </c>
      <c r="E125" s="320">
        <v>6.8</v>
      </c>
      <c r="F125" s="321">
        <v>589.4</v>
      </c>
      <c r="G125" s="678">
        <f>F125*E125</f>
        <v>4007.9199999999996</v>
      </c>
      <c r="H125" s="647">
        <f>G125/12/F99</f>
        <v>0.12478734665919421</v>
      </c>
      <c r="I125" s="650">
        <v>1654.238747662027</v>
      </c>
      <c r="J125" s="650">
        <v>334.15622702772947</v>
      </c>
      <c r="K125" s="650">
        <v>0</v>
      </c>
      <c r="L125" s="650">
        <v>702.84795436693014</v>
      </c>
      <c r="M125" s="650">
        <v>48.644726866555501</v>
      </c>
      <c r="N125" s="650">
        <v>0</v>
      </c>
      <c r="O125" s="650">
        <v>0</v>
      </c>
      <c r="P125" s="650">
        <v>1169.7899015234095</v>
      </c>
      <c r="Q125" s="650">
        <v>390.96775574466517</v>
      </c>
      <c r="R125" s="650">
        <v>43.440861749407105</v>
      </c>
      <c r="S125" s="169">
        <v>4344.086174940724</v>
      </c>
    </row>
    <row r="126" spans="1:19" customFormat="1" ht="25.5">
      <c r="A126" s="1916"/>
      <c r="B126" s="662" t="s">
        <v>146</v>
      </c>
      <c r="C126" s="1968" t="s">
        <v>147</v>
      </c>
      <c r="D126" s="1968" t="s">
        <v>148</v>
      </c>
      <c r="E126" s="322"/>
      <c r="F126" s="155"/>
      <c r="G126" s="323"/>
      <c r="H126" s="183"/>
      <c r="I126" s="649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 customFormat="1">
      <c r="A127" s="1911"/>
      <c r="B127" s="663" t="s">
        <v>149</v>
      </c>
      <c r="C127" s="1969"/>
      <c r="D127" s="1969"/>
      <c r="E127" s="49"/>
      <c r="F127" s="674"/>
      <c r="G127" s="165"/>
      <c r="H127" s="647"/>
      <c r="I127" s="650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 customFormat="1">
      <c r="A128" s="1911"/>
      <c r="B128" s="70" t="s">
        <v>13</v>
      </c>
      <c r="C128" s="1969"/>
      <c r="D128" s="1969"/>
      <c r="E128" s="49"/>
      <c r="F128" s="674"/>
      <c r="G128" s="165"/>
      <c r="H128" s="647"/>
      <c r="I128" s="650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 customFormat="1">
      <c r="A129" s="1911"/>
      <c r="B129" s="50" t="s">
        <v>150</v>
      </c>
      <c r="C129" s="1969"/>
      <c r="D129" s="1969"/>
      <c r="E129" s="49">
        <v>1.67</v>
      </c>
      <c r="F129" s="674">
        <v>742</v>
      </c>
      <c r="G129" s="165">
        <f>F129*E129</f>
        <v>1239.1399999999999</v>
      </c>
      <c r="H129" s="647">
        <f>G129/12/F159</f>
        <v>3.8580858085808578E-2</v>
      </c>
      <c r="I129" s="650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  <c r="V129" s="536"/>
    </row>
    <row r="130" spans="1:22" customFormat="1">
      <c r="A130" s="1911"/>
      <c r="B130" s="50" t="s">
        <v>151</v>
      </c>
      <c r="C130" s="1969"/>
      <c r="D130" s="1969"/>
      <c r="E130" s="49">
        <v>1.6744097760441321</v>
      </c>
      <c r="F130" s="674"/>
      <c r="G130" s="165">
        <f t="shared" ref="G130:G133" si="0">F130*E130</f>
        <v>0</v>
      </c>
      <c r="H130" s="647"/>
      <c r="I130" s="650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  <c r="V130" s="536"/>
    </row>
    <row r="131" spans="1:22" customFormat="1">
      <c r="A131" s="1911"/>
      <c r="B131" s="663" t="s">
        <v>152</v>
      </c>
      <c r="C131" s="1969" t="s">
        <v>153</v>
      </c>
      <c r="D131" s="1969"/>
      <c r="E131" s="49"/>
      <c r="F131" s="674"/>
      <c r="G131" s="165">
        <f t="shared" si="0"/>
        <v>0</v>
      </c>
      <c r="H131" s="647"/>
      <c r="I131" s="650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V131" s="536"/>
    </row>
    <row r="132" spans="1:22" customFormat="1">
      <c r="A132" s="1911"/>
      <c r="B132" s="70" t="s">
        <v>13</v>
      </c>
      <c r="C132" s="1969"/>
      <c r="D132" s="1969"/>
      <c r="E132" s="49"/>
      <c r="F132" s="674"/>
      <c r="G132" s="165">
        <f t="shared" si="0"/>
        <v>0</v>
      </c>
      <c r="H132" s="647"/>
      <c r="I132" s="650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V132" s="536"/>
    </row>
    <row r="133" spans="1:22" customFormat="1">
      <c r="A133" s="1911"/>
      <c r="B133" s="50" t="s">
        <v>150</v>
      </c>
      <c r="C133" s="1969"/>
      <c r="D133" s="1969"/>
      <c r="E133" s="49">
        <v>7.44</v>
      </c>
      <c r="F133" s="674">
        <v>742</v>
      </c>
      <c r="G133" s="165">
        <f t="shared" si="0"/>
        <v>5520.4800000000005</v>
      </c>
      <c r="H133" s="647">
        <f>G133/12/F159</f>
        <v>0.1718811881188119</v>
      </c>
      <c r="I133" s="650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  <c r="V133" s="536"/>
    </row>
    <row r="134" spans="1:22" customFormat="1">
      <c r="A134" s="1917"/>
      <c r="B134" s="50" t="s">
        <v>151</v>
      </c>
      <c r="C134" s="1970"/>
      <c r="D134" s="1970"/>
      <c r="E134" s="664">
        <v>11.162731840294214</v>
      </c>
      <c r="F134" s="666">
        <v>0</v>
      </c>
      <c r="G134" s="173">
        <v>0</v>
      </c>
      <c r="H134" s="648">
        <v>0</v>
      </c>
      <c r="I134" s="651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  <c r="V134" s="536"/>
    </row>
    <row r="135" spans="1:22" customFormat="1" ht="25.5">
      <c r="A135" s="324" t="s">
        <v>154</v>
      </c>
      <c r="B135" s="61" t="s">
        <v>155</v>
      </c>
      <c r="C135" s="686"/>
      <c r="D135" s="686"/>
      <c r="E135" s="50"/>
      <c r="F135" s="201"/>
      <c r="G135" s="285"/>
      <c r="H135" s="285"/>
      <c r="I135" s="651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V135" s="536"/>
    </row>
    <row r="136" spans="1:22" customFormat="1">
      <c r="A136" s="82"/>
      <c r="B136" s="83" t="s">
        <v>156</v>
      </c>
      <c r="C136" s="126"/>
      <c r="D136" s="38"/>
      <c r="E136" s="325"/>
      <c r="F136" s="155"/>
      <c r="G136" s="295"/>
      <c r="H136" s="295"/>
      <c r="I136" s="650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V136" s="536"/>
    </row>
    <row r="137" spans="1:22" customFormat="1">
      <c r="A137" s="1903"/>
      <c r="B137" s="326" t="s">
        <v>157</v>
      </c>
      <c r="C137" s="519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649"/>
      <c r="P137" s="162"/>
      <c r="Q137" s="162"/>
      <c r="R137" s="649"/>
      <c r="S137" s="162"/>
      <c r="V137" s="536"/>
    </row>
    <row r="138" spans="1:22" customFormat="1" ht="25.5">
      <c r="A138" s="1904"/>
      <c r="B138" s="330" t="s">
        <v>160</v>
      </c>
      <c r="C138" s="2005" t="s">
        <v>158</v>
      </c>
      <c r="D138" s="1980"/>
      <c r="E138" s="331">
        <v>52.27</v>
      </c>
      <c r="F138" s="674">
        <v>242.1</v>
      </c>
      <c r="G138" s="332">
        <f>F138*E138</f>
        <v>12654.567000000001</v>
      </c>
      <c r="H138" s="647">
        <f>G138/12/F159</f>
        <v>0.39400233513917432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650">
        <v>127.1291871813121</v>
      </c>
      <c r="S138" s="169">
        <v>12712.91871813125</v>
      </c>
      <c r="V138" s="563">
        <f>H109+H110+H113+H116+H117+H118+H120+H121+H122+H123+H124+H129+H133+H138+H125</f>
        <v>1.0364443643189347</v>
      </c>
    </row>
    <row r="139" spans="1:22" customFormat="1" ht="25.5">
      <c r="A139" s="1904"/>
      <c r="B139" s="333" t="s">
        <v>161</v>
      </c>
      <c r="C139" s="2005"/>
      <c r="D139" s="1980"/>
      <c r="E139" s="331">
        <v>71.876082390750284</v>
      </c>
      <c r="F139" s="674">
        <v>0</v>
      </c>
      <c r="G139" s="332">
        <v>0</v>
      </c>
      <c r="H139" s="647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650">
        <v>0</v>
      </c>
      <c r="S139" s="169">
        <v>0</v>
      </c>
      <c r="V139" s="536"/>
    </row>
    <row r="140" spans="1:22" customFormat="1">
      <c r="A140" s="1904"/>
      <c r="B140" s="334" t="s">
        <v>162</v>
      </c>
      <c r="C140" s="2005"/>
      <c r="D140" s="1980"/>
      <c r="E140" s="331">
        <v>84.944461007250325</v>
      </c>
      <c r="F140" s="674">
        <v>69</v>
      </c>
      <c r="G140" s="332">
        <v>5861.1678095002726</v>
      </c>
      <c r="H140" s="647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650">
        <v>58.61167809500224</v>
      </c>
      <c r="S140" s="169">
        <v>5861.1678095002726</v>
      </c>
      <c r="V140" s="536"/>
    </row>
    <row r="141" spans="1:22" customFormat="1">
      <c r="A141" s="1904"/>
      <c r="B141" s="334" t="s">
        <v>163</v>
      </c>
      <c r="C141" s="520" t="s">
        <v>158</v>
      </c>
      <c r="D141" s="1980"/>
      <c r="E141" s="331">
        <v>25.156628836762597</v>
      </c>
      <c r="F141" s="674">
        <v>86</v>
      </c>
      <c r="G141" s="332">
        <v>2163.4700799615835</v>
      </c>
      <c r="H141" s="647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650">
        <v>21.634700799615832</v>
      </c>
      <c r="S141" s="169">
        <v>2163.4700799615835</v>
      </c>
      <c r="V141" s="536"/>
    </row>
    <row r="142" spans="1:22" customFormat="1" ht="22.5">
      <c r="A142" s="1904"/>
      <c r="B142" s="334" t="s">
        <v>164</v>
      </c>
      <c r="C142" s="520" t="s">
        <v>281</v>
      </c>
      <c r="D142" s="691" t="s">
        <v>165</v>
      </c>
      <c r="E142" s="331">
        <v>8.9204570443607221</v>
      </c>
      <c r="F142" s="674">
        <v>86</v>
      </c>
      <c r="G142" s="332">
        <v>767.15930581502209</v>
      </c>
      <c r="H142" s="647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650">
        <v>7.6715930581502647</v>
      </c>
      <c r="S142" s="169">
        <v>767.15930581502209</v>
      </c>
      <c r="V142" s="536"/>
    </row>
    <row r="143" spans="1:22" customFormat="1" ht="45">
      <c r="A143" s="1904"/>
      <c r="B143" s="334" t="s">
        <v>166</v>
      </c>
      <c r="C143" s="520" t="s">
        <v>167</v>
      </c>
      <c r="D143" s="687" t="s">
        <v>168</v>
      </c>
      <c r="E143" s="331">
        <v>5.0833777838758669</v>
      </c>
      <c r="F143" s="674">
        <v>86</v>
      </c>
      <c r="G143" s="332">
        <v>437.17048941332456</v>
      </c>
      <c r="H143" s="647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650">
        <v>4.3717048941332282</v>
      </c>
      <c r="S143" s="169">
        <v>437.17048941332462</v>
      </c>
      <c r="V143" s="536"/>
    </row>
    <row r="144" spans="1:22" customFormat="1">
      <c r="A144" s="1904"/>
      <c r="B144" s="336" t="s">
        <v>169</v>
      </c>
      <c r="C144" s="2007" t="s">
        <v>37</v>
      </c>
      <c r="D144" s="687" t="s">
        <v>170</v>
      </c>
      <c r="E144" s="331">
        <v>174.42962983887779</v>
      </c>
      <c r="F144" s="674">
        <v>0</v>
      </c>
      <c r="G144" s="332">
        <v>0</v>
      </c>
      <c r="H144" s="64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650">
        <v>0</v>
      </c>
      <c r="S144" s="169">
        <v>0</v>
      </c>
      <c r="V144" s="536"/>
    </row>
    <row r="145" spans="1:22" customFormat="1">
      <c r="A145" s="1904"/>
      <c r="B145" s="336" t="s">
        <v>171</v>
      </c>
      <c r="C145" s="2007"/>
      <c r="D145" s="687" t="s">
        <v>172</v>
      </c>
      <c r="E145" s="331">
        <v>41.863111161330671</v>
      </c>
      <c r="F145" s="674">
        <v>0.1</v>
      </c>
      <c r="G145" s="332">
        <v>4.1863111161330675</v>
      </c>
      <c r="H145" s="647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650">
        <v>4.1863111161330839E-2</v>
      </c>
      <c r="S145" s="169">
        <v>4.1863111161330675</v>
      </c>
      <c r="V145" s="536"/>
    </row>
    <row r="146" spans="1:22" customFormat="1">
      <c r="A146" s="1904"/>
      <c r="B146" s="336" t="s">
        <v>282</v>
      </c>
      <c r="C146" s="2007"/>
      <c r="D146" s="687" t="s">
        <v>170</v>
      </c>
      <c r="E146" s="331">
        <v>7484.6018673159369</v>
      </c>
      <c r="F146" s="674"/>
      <c r="G146" s="332">
        <v>0</v>
      </c>
      <c r="H146" s="64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650">
        <v>0</v>
      </c>
      <c r="S146" s="169">
        <v>0</v>
      </c>
      <c r="V146" s="536"/>
    </row>
    <row r="147" spans="1:22" customFormat="1">
      <c r="A147" s="1904"/>
      <c r="B147" s="334" t="s">
        <v>173</v>
      </c>
      <c r="C147" s="520" t="s">
        <v>9</v>
      </c>
      <c r="D147" s="691" t="s">
        <v>174</v>
      </c>
      <c r="E147" s="331">
        <v>275.7512716512706</v>
      </c>
      <c r="F147" s="674">
        <v>2</v>
      </c>
      <c r="G147" s="332">
        <v>551.5025433025412</v>
      </c>
      <c r="H147" s="647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650">
        <v>5.5150254330254711</v>
      </c>
      <c r="S147" s="169">
        <v>551.5025433025412</v>
      </c>
      <c r="V147" s="536"/>
    </row>
    <row r="148" spans="1:22" customFormat="1">
      <c r="A148" s="1905"/>
      <c r="B148" s="337" t="s">
        <v>175</v>
      </c>
      <c r="C148" s="521" t="s">
        <v>125</v>
      </c>
      <c r="D148" s="688" t="s">
        <v>176</v>
      </c>
      <c r="E148" s="331">
        <v>277.75200811317757</v>
      </c>
      <c r="F148" s="666">
        <v>0</v>
      </c>
      <c r="G148" s="332">
        <v>0</v>
      </c>
      <c r="H148" s="647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650">
        <v>0</v>
      </c>
      <c r="S148" s="169">
        <v>0</v>
      </c>
      <c r="V148" s="536"/>
    </row>
    <row r="149" spans="1:22" customFormat="1">
      <c r="A149" s="339"/>
      <c r="B149" s="340" t="s">
        <v>177</v>
      </c>
      <c r="C149" s="692"/>
      <c r="D149" s="692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V149" s="536"/>
    </row>
    <row r="150" spans="1:22" customFormat="1" ht="56.25">
      <c r="A150" s="1908"/>
      <c r="B150" s="1909" t="s">
        <v>178</v>
      </c>
      <c r="C150" s="695" t="s">
        <v>179</v>
      </c>
      <c r="D150" s="1979" t="s">
        <v>159</v>
      </c>
      <c r="E150" s="1897">
        <v>54.57</v>
      </c>
      <c r="F150" s="1890">
        <v>242.1</v>
      </c>
      <c r="G150" s="1892">
        <f>F150*E150</f>
        <v>13211.396999999999</v>
      </c>
      <c r="H150" s="1894">
        <f>G150/12/F159</f>
        <v>0.41133934242480852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  <c r="V150" s="536"/>
    </row>
    <row r="151" spans="1:22" customFormat="1" ht="56.25">
      <c r="A151" s="1885"/>
      <c r="B151" s="1886"/>
      <c r="C151" s="687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  <c r="V151" s="536"/>
    </row>
    <row r="152" spans="1:22" customFormat="1" ht="56.25">
      <c r="A152" s="1885"/>
      <c r="B152" s="1886"/>
      <c r="C152" s="687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V152" s="536"/>
    </row>
    <row r="153" spans="1:22" customFormat="1" ht="56.25">
      <c r="A153" s="1885"/>
      <c r="B153" s="1886" t="s">
        <v>182</v>
      </c>
      <c r="C153" s="687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  <c r="V153" s="536"/>
    </row>
    <row r="154" spans="1:22" customFormat="1" ht="56.25">
      <c r="A154" s="1885"/>
      <c r="B154" s="1886"/>
      <c r="C154" s="68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V154" s="536"/>
    </row>
    <row r="155" spans="1:22" customFormat="1" ht="56.25">
      <c r="A155" s="1885"/>
      <c r="B155" s="1886" t="s">
        <v>183</v>
      </c>
      <c r="C155" s="687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  <c r="V155" s="538">
        <f>H140+H141+H142+H143+H147+H150+H155</f>
        <v>0.66804560991795725</v>
      </c>
    </row>
    <row r="156" spans="1:22" customFormat="1" ht="56.25">
      <c r="A156" s="1885"/>
      <c r="B156" s="1887"/>
      <c r="C156" s="687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  <c r="V156" s="536"/>
    </row>
    <row r="157" spans="1:22" customFormat="1" ht="22.5">
      <c r="A157" s="94"/>
      <c r="B157" s="73" t="s">
        <v>185</v>
      </c>
      <c r="C157" s="687" t="s">
        <v>37</v>
      </c>
      <c r="D157" s="1981"/>
      <c r="E157" s="673">
        <v>27.345040250096812</v>
      </c>
      <c r="F157" s="666">
        <v>243.2</v>
      </c>
      <c r="G157" s="679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  <c r="V157" s="536"/>
    </row>
    <row r="158" spans="1:22" customFormat="1">
      <c r="A158" s="339"/>
      <c r="B158" s="353" t="s">
        <v>186</v>
      </c>
      <c r="C158" s="56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V158" s="536"/>
    </row>
    <row r="159" spans="1:22" customFormat="1">
      <c r="A159" s="95"/>
      <c r="B159" s="44" t="s">
        <v>283</v>
      </c>
      <c r="C159" s="45"/>
      <c r="D159" s="45"/>
      <c r="E159" s="1871">
        <v>33.239999999999995</v>
      </c>
      <c r="F159" s="1874">
        <v>2676.5</v>
      </c>
      <c r="G159" s="1877">
        <f>F159*E159</f>
        <v>88966.859999999986</v>
      </c>
      <c r="H159" s="1880">
        <f>G159/12/F159</f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  <c r="V159" s="536"/>
    </row>
    <row r="160" spans="1:22" customFormat="1">
      <c r="A160" s="95"/>
      <c r="B160" s="96" t="s">
        <v>187</v>
      </c>
      <c r="C160" s="693" t="s">
        <v>190</v>
      </c>
      <c r="D160" s="1980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  <c r="V160" s="536"/>
    </row>
    <row r="161" spans="1:22" customFormat="1" ht="22.5">
      <c r="A161" s="95"/>
      <c r="B161" s="96" t="s">
        <v>188</v>
      </c>
      <c r="C161" s="691" t="s">
        <v>37</v>
      </c>
      <c r="D161" s="1980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  <c r="V161" s="536"/>
    </row>
    <row r="162" spans="1:22" customFormat="1" ht="56.25">
      <c r="A162" s="95"/>
      <c r="B162" s="96" t="s">
        <v>284</v>
      </c>
      <c r="C162" s="691" t="s">
        <v>37</v>
      </c>
      <c r="D162" s="691" t="s">
        <v>285</v>
      </c>
      <c r="E162" s="288">
        <v>8.3100851585473876</v>
      </c>
      <c r="F162" s="172"/>
      <c r="G162" s="679">
        <v>0</v>
      </c>
      <c r="H162" s="68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V162" s="536"/>
    </row>
    <row r="163" spans="1:22" customFormat="1" ht="33.75">
      <c r="A163" s="652"/>
      <c r="B163" s="44" t="s">
        <v>189</v>
      </c>
      <c r="C163" s="691" t="s">
        <v>190</v>
      </c>
      <c r="D163" s="691" t="s">
        <v>191</v>
      </c>
      <c r="E163" s="57">
        <v>866.68268745943726</v>
      </c>
      <c r="F163" s="363">
        <v>3.3</v>
      </c>
      <c r="G163" s="150">
        <v>2860.0528686161429</v>
      </c>
      <c r="H163" s="682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  <c r="V163" s="536"/>
    </row>
    <row r="164" spans="1:22" customFormat="1">
      <c r="A164" s="652"/>
      <c r="B164" s="44" t="s">
        <v>192</v>
      </c>
      <c r="C164" s="691" t="s">
        <v>193</v>
      </c>
      <c r="D164" s="691" t="s">
        <v>176</v>
      </c>
      <c r="E164" s="57">
        <v>1103.5581247806338</v>
      </c>
      <c r="F164" s="363">
        <v>0</v>
      </c>
      <c r="G164" s="150">
        <v>0</v>
      </c>
      <c r="H164" s="682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  <c r="V164" s="536"/>
    </row>
    <row r="165" spans="1:22" customFormat="1" ht="38.25">
      <c r="A165" s="652"/>
      <c r="B165" s="44" t="s">
        <v>194</v>
      </c>
      <c r="C165" s="691" t="s">
        <v>158</v>
      </c>
      <c r="D165" s="691" t="s">
        <v>195</v>
      </c>
      <c r="E165" s="675">
        <v>264.72049743690388</v>
      </c>
      <c r="F165" s="155">
        <v>76.5</v>
      </c>
      <c r="G165" s="659">
        <v>20251.118053923146</v>
      </c>
      <c r="H165" s="681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  <c r="V165" s="536"/>
    </row>
    <row r="166" spans="1:22" customFormat="1" ht="38.25">
      <c r="A166" s="1868" t="s">
        <v>196</v>
      </c>
      <c r="B166" s="364" t="s">
        <v>286</v>
      </c>
      <c r="C166" s="1979" t="s">
        <v>197</v>
      </c>
      <c r="D166" s="1979" t="s">
        <v>198</v>
      </c>
      <c r="E166" s="39"/>
      <c r="F166" s="257"/>
      <c r="G166" s="160"/>
      <c r="H166" s="680"/>
      <c r="I166" s="195"/>
      <c r="J166" s="195"/>
      <c r="K166" s="195"/>
      <c r="L166" s="195"/>
      <c r="M166" s="667"/>
      <c r="N166" s="197"/>
      <c r="O166" s="197"/>
      <c r="P166" s="197"/>
      <c r="Q166" s="197"/>
      <c r="R166" s="197"/>
      <c r="S166" s="197"/>
      <c r="V166" s="536"/>
    </row>
    <row r="167" spans="1:22" customFormat="1" ht="38.25">
      <c r="A167" s="1869"/>
      <c r="B167" s="365" t="s">
        <v>287</v>
      </c>
      <c r="C167" s="1980"/>
      <c r="D167" s="1980"/>
      <c r="E167" s="47">
        <v>51.21</v>
      </c>
      <c r="F167" s="259">
        <v>2676.5</v>
      </c>
      <c r="G167" s="165">
        <f>F167*E167</f>
        <v>137063.565</v>
      </c>
      <c r="H167" s="681">
        <f>G167/12/F167</f>
        <v>4.2675000000000001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668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  <c r="V167" s="536"/>
    </row>
    <row r="168" spans="1:22" customFormat="1" ht="38.25">
      <c r="A168" s="1869"/>
      <c r="B168" s="365" t="s">
        <v>288</v>
      </c>
      <c r="C168" s="1980"/>
      <c r="D168" s="1980"/>
      <c r="E168" s="47">
        <v>40.872794514746552</v>
      </c>
      <c r="F168" s="259"/>
      <c r="G168" s="165">
        <v>0</v>
      </c>
      <c r="H168" s="681">
        <v>0</v>
      </c>
      <c r="I168" s="210">
        <v>0</v>
      </c>
      <c r="J168" s="210">
        <v>0</v>
      </c>
      <c r="K168" s="210">
        <v>0</v>
      </c>
      <c r="L168" s="210">
        <v>0</v>
      </c>
      <c r="M168" s="668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  <c r="V168" s="536"/>
    </row>
    <row r="169" spans="1:22" customFormat="1" ht="38.25">
      <c r="A169" s="1870"/>
      <c r="B169" s="366" t="s">
        <v>289</v>
      </c>
      <c r="C169" s="1981"/>
      <c r="D169" s="1981"/>
      <c r="E169" s="367">
        <v>30.624508718337822</v>
      </c>
      <c r="F169" s="262"/>
      <c r="G169" s="173">
        <v>0</v>
      </c>
      <c r="H169" s="682">
        <v>0</v>
      </c>
      <c r="I169" s="368">
        <v>0</v>
      </c>
      <c r="J169" s="368">
        <v>0</v>
      </c>
      <c r="K169" s="368">
        <v>0</v>
      </c>
      <c r="L169" s="368">
        <v>0</v>
      </c>
      <c r="M169" s="669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  <c r="V169" s="536"/>
    </row>
    <row r="170" spans="1:22" customFormat="1" ht="33.75">
      <c r="A170" s="324" t="s">
        <v>199</v>
      </c>
      <c r="B170" s="370" t="s">
        <v>200</v>
      </c>
      <c r="C170" s="691" t="s">
        <v>290</v>
      </c>
      <c r="D170" s="691" t="s">
        <v>291</v>
      </c>
      <c r="E170" s="653">
        <v>7.6</v>
      </c>
      <c r="F170" s="190">
        <v>1178.8</v>
      </c>
      <c r="G170" s="661">
        <f>F170*E170</f>
        <v>8958.8799999999992</v>
      </c>
      <c r="H170" s="661">
        <f>G170/12/F167</f>
        <v>0.27893642194408119</v>
      </c>
      <c r="I170" s="661"/>
      <c r="J170" s="661"/>
      <c r="K170" s="661"/>
      <c r="L170" s="661"/>
      <c r="M170" s="661"/>
      <c r="N170" s="661">
        <v>9709.6835135999991</v>
      </c>
      <c r="O170" s="661">
        <v>0</v>
      </c>
      <c r="P170" s="661">
        <v>0</v>
      </c>
      <c r="Q170" s="661">
        <v>0</v>
      </c>
      <c r="R170" s="661">
        <v>0</v>
      </c>
      <c r="S170" s="362">
        <v>9709.6835135999991</v>
      </c>
      <c r="V170" s="536"/>
    </row>
    <row r="171" spans="1:22" customFormat="1" ht="45">
      <c r="A171" s="289" t="s">
        <v>201</v>
      </c>
      <c r="B171" s="371" t="s">
        <v>202</v>
      </c>
      <c r="C171" s="690" t="s">
        <v>203</v>
      </c>
      <c r="D171" s="690" t="s">
        <v>291</v>
      </c>
      <c r="E171" s="675">
        <v>9.7799999999999994</v>
      </c>
      <c r="F171" s="155">
        <v>589.4</v>
      </c>
      <c r="G171" s="661">
        <f>F171*E171</f>
        <v>5764.3319999999994</v>
      </c>
      <c r="H171" s="661">
        <f>G171/12/F167</f>
        <v>0.17947356622454697</v>
      </c>
      <c r="I171" s="659"/>
      <c r="J171" s="659"/>
      <c r="K171" s="659"/>
      <c r="L171" s="659"/>
      <c r="M171" s="659"/>
      <c r="N171" s="659">
        <v>6241.9394015999997</v>
      </c>
      <c r="O171" s="659">
        <v>0</v>
      </c>
      <c r="P171" s="659">
        <v>0</v>
      </c>
      <c r="Q171" s="659">
        <v>0</v>
      </c>
      <c r="R171" s="659">
        <v>0</v>
      </c>
      <c r="S171" s="212">
        <v>6241.9394015999997</v>
      </c>
      <c r="V171" s="536"/>
    </row>
    <row r="172" spans="1:22" customFormat="1" ht="25.5">
      <c r="A172" s="1851" t="s">
        <v>204</v>
      </c>
      <c r="B172" s="15" t="s">
        <v>205</v>
      </c>
      <c r="C172" s="1979" t="s">
        <v>206</v>
      </c>
      <c r="D172" s="271" t="s">
        <v>198</v>
      </c>
      <c r="E172" s="297">
        <v>2.41</v>
      </c>
      <c r="F172" s="257">
        <v>2676.5</v>
      </c>
      <c r="G172" s="160">
        <f>F172*E172</f>
        <v>6450.3650000000007</v>
      </c>
      <c r="H172" s="661">
        <f>G172/12/F172</f>
        <v>0.20083333333333336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667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  <c r="V172" s="538">
        <f>H157+H159+H163+H165+H167+H170+H171+H172</f>
        <v>8.4071362310880353</v>
      </c>
    </row>
    <row r="173" spans="1:22" customFormat="1" ht="63.75">
      <c r="A173" s="1852"/>
      <c r="B173" s="19" t="s">
        <v>292</v>
      </c>
      <c r="C173" s="1980"/>
      <c r="D173" s="372" t="s">
        <v>293</v>
      </c>
      <c r="E173" s="300">
        <v>291.03245782041876</v>
      </c>
      <c r="F173" s="259"/>
      <c r="G173" s="165">
        <v>0</v>
      </c>
      <c r="H173" s="68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66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V173" s="536"/>
    </row>
    <row r="174" spans="1:22" customFormat="1" ht="51">
      <c r="A174" s="1852"/>
      <c r="B174" s="19" t="s">
        <v>294</v>
      </c>
      <c r="C174" s="1980"/>
      <c r="D174" s="372" t="s">
        <v>295</v>
      </c>
      <c r="E174" s="300">
        <v>125.06369718571821</v>
      </c>
      <c r="F174" s="259"/>
      <c r="G174" s="165">
        <v>0</v>
      </c>
      <c r="H174" s="68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66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6"/>
    </row>
    <row r="175" spans="1:22" customFormat="1" ht="22.5">
      <c r="A175" s="1852"/>
      <c r="B175" s="19" t="s">
        <v>296</v>
      </c>
      <c r="C175" s="1980"/>
      <c r="D175" s="372" t="s">
        <v>297</v>
      </c>
      <c r="E175" s="300">
        <v>1397.0406922426466</v>
      </c>
      <c r="F175" s="259"/>
      <c r="G175" s="165">
        <v>0</v>
      </c>
      <c r="H175" s="681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668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  <c r="V175" s="536"/>
    </row>
    <row r="176" spans="1:22" customFormat="1" ht="33.75">
      <c r="A176" s="1852"/>
      <c r="B176" s="19" t="s">
        <v>298</v>
      </c>
      <c r="C176" s="1980"/>
      <c r="D176" s="372" t="s">
        <v>299</v>
      </c>
      <c r="E176" s="300">
        <v>1251.7132199829994</v>
      </c>
      <c r="F176" s="259"/>
      <c r="G176" s="165">
        <v>0</v>
      </c>
      <c r="H176" s="681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668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  <c r="V176" s="536"/>
    </row>
    <row r="177" spans="1:22" customFormat="1" ht="25.5">
      <c r="A177" s="1853"/>
      <c r="B177" s="373" t="s">
        <v>300</v>
      </c>
      <c r="C177" s="1981"/>
      <c r="D177" s="374" t="s">
        <v>301</v>
      </c>
      <c r="E177" s="288">
        <v>1611.2491420575002</v>
      </c>
      <c r="F177" s="262"/>
      <c r="G177" s="173">
        <v>0</v>
      </c>
      <c r="H177" s="682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669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  <c r="V177" s="536"/>
    </row>
    <row r="178" spans="1:22" customFormat="1" ht="33.75">
      <c r="A178" s="289" t="s">
        <v>302</v>
      </c>
      <c r="B178" s="99" t="s">
        <v>303</v>
      </c>
      <c r="C178" s="56" t="s">
        <v>272</v>
      </c>
      <c r="D178" s="129" t="s">
        <v>304</v>
      </c>
      <c r="E178" s="676">
        <v>5300.3178379683068</v>
      </c>
      <c r="F178" s="660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  <c r="V178" s="536"/>
    </row>
    <row r="179" spans="1:22" customFormat="1" ht="48.75" customHeight="1">
      <c r="A179" s="1857" t="s">
        <v>207</v>
      </c>
      <c r="B179" s="376" t="s">
        <v>208</v>
      </c>
      <c r="C179" s="2059" t="s">
        <v>305</v>
      </c>
      <c r="D179" s="2060"/>
      <c r="E179" s="2061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V179" s="536"/>
    </row>
    <row r="180" spans="1:22" customFormat="1" ht="101.25" customHeight="1">
      <c r="A180" s="1858"/>
      <c r="B180" s="377" t="s">
        <v>306</v>
      </c>
      <c r="C180" s="592" t="s">
        <v>307</v>
      </c>
      <c r="D180" s="2062" t="s">
        <v>308</v>
      </c>
      <c r="E180" s="2063"/>
      <c r="F180" s="155"/>
      <c r="G180" s="659">
        <v>94063.6</v>
      </c>
      <c r="H180" s="646">
        <f>G180/12/F182</f>
        <v>2.9286879631359364</v>
      </c>
      <c r="I180" s="649">
        <v>25612</v>
      </c>
      <c r="J180" s="649">
        <v>5173.6239999999989</v>
      </c>
      <c r="K180" s="649">
        <v>5059</v>
      </c>
      <c r="L180" s="649">
        <v>71426</v>
      </c>
      <c r="M180" s="649">
        <v>0</v>
      </c>
      <c r="N180" s="649">
        <v>0</v>
      </c>
      <c r="O180" s="649">
        <v>2493</v>
      </c>
      <c r="P180" s="649">
        <v>16150.376</v>
      </c>
      <c r="Q180" s="649">
        <v>12174</v>
      </c>
      <c r="R180" s="649">
        <v>1394.8282828282827</v>
      </c>
      <c r="S180" s="649">
        <v>139482.82828282827</v>
      </c>
      <c r="V180" s="536"/>
    </row>
    <row r="181" spans="1:22" customFormat="1">
      <c r="A181" s="385" t="s">
        <v>209</v>
      </c>
      <c r="B181" s="386" t="s">
        <v>210</v>
      </c>
      <c r="C181" s="387"/>
      <c r="D181" s="388"/>
      <c r="E181" s="389"/>
      <c r="F181" s="190"/>
      <c r="G181" s="222"/>
      <c r="H181" s="390"/>
      <c r="I181" s="651"/>
      <c r="J181" s="651"/>
      <c r="K181" s="651"/>
      <c r="L181" s="651"/>
      <c r="M181" s="651"/>
      <c r="N181" s="651"/>
      <c r="O181" s="651"/>
      <c r="P181" s="651"/>
      <c r="Q181" s="651"/>
      <c r="R181" s="651"/>
      <c r="S181" s="651"/>
      <c r="V181" s="536"/>
    </row>
    <row r="182" spans="1:22" customFormat="1" ht="25.5">
      <c r="A182" s="391" t="s">
        <v>211</v>
      </c>
      <c r="B182" s="392" t="s">
        <v>212</v>
      </c>
      <c r="C182" s="393" t="s">
        <v>213</v>
      </c>
      <c r="D182" s="393" t="s">
        <v>314</v>
      </c>
      <c r="E182" s="394">
        <v>32.619999999999997</v>
      </c>
      <c r="F182" s="395">
        <v>2676.5</v>
      </c>
      <c r="G182" s="150">
        <f>F182*E182</f>
        <v>87307.43</v>
      </c>
      <c r="H182" s="151">
        <f>G182/12/F182</f>
        <v>2.7183333333333333</v>
      </c>
      <c r="I182" s="152">
        <v>51768.939981672651</v>
      </c>
      <c r="J182" s="152">
        <v>10457.325876297873</v>
      </c>
      <c r="K182" s="152">
        <v>0</v>
      </c>
      <c r="L182" s="152">
        <v>0</v>
      </c>
      <c r="M182" s="152">
        <v>0</v>
      </c>
      <c r="N182" s="152">
        <v>0</v>
      </c>
      <c r="O182" s="152">
        <v>27004.833145978981</v>
      </c>
      <c r="P182" s="152">
        <v>0</v>
      </c>
      <c r="Q182" s="152">
        <v>22177.049036700304</v>
      </c>
      <c r="R182" s="152">
        <v>2464.1165596333649</v>
      </c>
      <c r="S182" s="152">
        <v>113872.26460028318</v>
      </c>
      <c r="V182" s="536"/>
    </row>
    <row r="183" spans="1:22" customFormat="1" ht="25.5">
      <c r="A183" s="396" t="s">
        <v>214</v>
      </c>
      <c r="B183" s="392" t="s">
        <v>215</v>
      </c>
      <c r="C183" s="393" t="s">
        <v>213</v>
      </c>
      <c r="D183" s="397" t="s">
        <v>314</v>
      </c>
      <c r="E183" s="394">
        <v>13.13</v>
      </c>
      <c r="F183" s="395">
        <v>2676.5</v>
      </c>
      <c r="G183" s="150">
        <f>F183*E183</f>
        <v>35142.445</v>
      </c>
      <c r="H183" s="151">
        <f>G183/12/F183</f>
        <v>1.0941666666666665</v>
      </c>
      <c r="I183" s="152">
        <v>16599.737268003304</v>
      </c>
      <c r="J183" s="152">
        <v>3353.1469281366676</v>
      </c>
      <c r="K183" s="152">
        <v>0</v>
      </c>
      <c r="L183" s="152">
        <v>0</v>
      </c>
      <c r="M183" s="152">
        <v>0</v>
      </c>
      <c r="N183" s="152">
        <v>14031.182425895988</v>
      </c>
      <c r="O183" s="152">
        <v>7278.3454324082704</v>
      </c>
      <c r="P183" s="152">
        <v>0</v>
      </c>
      <c r="Q183" s="152">
        <v>4126.2412054444239</v>
      </c>
      <c r="R183" s="152">
        <v>458.47124504937784</v>
      </c>
      <c r="S183" s="152">
        <v>45847.124504938023</v>
      </c>
      <c r="V183" s="536"/>
    </row>
    <row r="184" spans="1:22" customFormat="1" ht="63.75">
      <c r="G184" s="398"/>
      <c r="H184" s="399"/>
      <c r="I184" s="1" t="s">
        <v>236</v>
      </c>
      <c r="J184" s="1" t="s">
        <v>237</v>
      </c>
      <c r="K184" s="1" t="s">
        <v>238</v>
      </c>
      <c r="L184" s="1" t="s">
        <v>239</v>
      </c>
      <c r="M184" s="1" t="s">
        <v>240</v>
      </c>
      <c r="N184" s="1" t="s">
        <v>3</v>
      </c>
      <c r="O184" s="1" t="s">
        <v>241</v>
      </c>
      <c r="P184" s="1" t="s">
        <v>242</v>
      </c>
      <c r="Q184" s="1" t="s">
        <v>243</v>
      </c>
      <c r="R184" s="1" t="s">
        <v>244</v>
      </c>
      <c r="S184" s="1" t="s">
        <v>245</v>
      </c>
      <c r="V184" s="536"/>
    </row>
    <row r="185" spans="1:22" customFormat="1">
      <c r="A185" s="107"/>
      <c r="B185" s="400" t="s">
        <v>315</v>
      </c>
      <c r="C185" s="401" t="s">
        <v>227</v>
      </c>
      <c r="D185" s="401">
        <v>109</v>
      </c>
      <c r="E185" s="402" t="s">
        <v>339</v>
      </c>
      <c r="F185" s="401"/>
      <c r="G185" s="403"/>
      <c r="H185" s="398"/>
      <c r="I185" s="404">
        <v>423489.91255399759</v>
      </c>
      <c r="J185" s="404">
        <v>85478.673380492677</v>
      </c>
      <c r="K185" s="404">
        <v>12216.008415593533</v>
      </c>
      <c r="L185" s="404">
        <v>127110.77732061164</v>
      </c>
      <c r="M185" s="404">
        <v>5633.5094562697186</v>
      </c>
      <c r="N185" s="404">
        <v>160669.27430242873</v>
      </c>
      <c r="O185" s="404">
        <v>36776.178578387247</v>
      </c>
      <c r="P185" s="404">
        <v>187806.57853653029</v>
      </c>
      <c r="Q185" s="404">
        <v>102078.90033179377</v>
      </c>
      <c r="R185" s="404">
        <v>11022.38724451304</v>
      </c>
      <c r="S185" s="404">
        <v>1152282.2001206188</v>
      </c>
      <c r="V185" s="536"/>
    </row>
    <row r="186" spans="1:22" customFormat="1">
      <c r="A186" s="683"/>
      <c r="B186" s="1844" t="s">
        <v>216</v>
      </c>
      <c r="C186" s="1844"/>
      <c r="D186" s="1844"/>
      <c r="E186" s="1844"/>
      <c r="F186" s="405">
        <v>2676.5</v>
      </c>
      <c r="G186" s="406"/>
      <c r="V186" s="536"/>
    </row>
    <row r="187" spans="1:22" customFormat="1">
      <c r="A187" s="683"/>
      <c r="B187" s="1845" t="s">
        <v>217</v>
      </c>
      <c r="C187" s="1845"/>
      <c r="D187" s="1845"/>
      <c r="E187" s="1845"/>
      <c r="F187" s="407">
        <v>2676.5</v>
      </c>
      <c r="G187" s="408"/>
      <c r="P187" s="409"/>
      <c r="Q187" s="409"/>
      <c r="R187" s="409"/>
      <c r="S187" s="410"/>
      <c r="V187" s="536"/>
    </row>
    <row r="188" spans="1:22" customFormat="1" ht="57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  <c r="V188" s="536"/>
    </row>
    <row r="189" spans="1:22" customFormat="1" ht="30.75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20.808902986635026</v>
      </c>
      <c r="G189" s="1838"/>
      <c r="V189" s="563">
        <f>V21+V38+V56+V75+V89+V107+V138+V155+V172</f>
        <v>20.808902986635026</v>
      </c>
    </row>
    <row r="190" spans="1:22" customFormat="1">
      <c r="A190" s="110">
        <v>2</v>
      </c>
      <c r="B190" s="1834" t="s">
        <v>222</v>
      </c>
      <c r="C190" s="1835"/>
      <c r="D190" s="1835"/>
      <c r="E190" s="1836"/>
      <c r="F190" s="1837">
        <f>H180</f>
        <v>2.9286879631359364</v>
      </c>
      <c r="G190" s="1838"/>
      <c r="I190" s="398"/>
      <c r="V190" s="536"/>
    </row>
    <row r="191" spans="1:22" customFormat="1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  <c r="V191" s="536"/>
    </row>
    <row r="192" spans="1:22" customFormat="1">
      <c r="A192" s="110"/>
      <c r="B192" s="1839" t="s">
        <v>224</v>
      </c>
      <c r="C192" s="1840"/>
      <c r="D192" s="1840"/>
      <c r="E192" s="1841"/>
      <c r="F192" s="1842"/>
      <c r="G192" s="1843"/>
      <c r="V192" s="536"/>
    </row>
    <row r="193" spans="1:9" customFormat="1" ht="30.75" customHeight="1">
      <c r="A193" s="110">
        <v>5</v>
      </c>
      <c r="B193" s="1829" t="s">
        <v>317</v>
      </c>
      <c r="C193" s="1830"/>
      <c r="D193" s="1830"/>
      <c r="E193" s="1831"/>
      <c r="F193" s="2010">
        <f>F189+F191</f>
        <v>24.621331117965735</v>
      </c>
      <c r="G193" s="2011"/>
    </row>
    <row r="194" spans="1:9" customFormat="1" ht="31.5" customHeight="1">
      <c r="A194" s="110">
        <v>6</v>
      </c>
      <c r="B194" s="1834" t="s">
        <v>318</v>
      </c>
      <c r="C194" s="1835"/>
      <c r="D194" s="1835"/>
      <c r="E194" s="1836"/>
      <c r="F194" s="2010">
        <f>F189+F191+F190</f>
        <v>27.55001908110167</v>
      </c>
      <c r="G194" s="2011"/>
      <c r="I194" s="398"/>
    </row>
    <row r="195" spans="1:9" customFormat="1"/>
  </sheetData>
  <mergeCells count="200">
    <mergeCell ref="B193:E193"/>
    <mergeCell ref="B194:E194"/>
    <mergeCell ref="B187:E187"/>
    <mergeCell ref="B188:E188"/>
    <mergeCell ref="B189:E189"/>
    <mergeCell ref="B190:E190"/>
    <mergeCell ref="B191:E191"/>
    <mergeCell ref="B192:E192"/>
    <mergeCell ref="F155:F156"/>
    <mergeCell ref="F188:G188"/>
    <mergeCell ref="F189:G189"/>
    <mergeCell ref="F190:G190"/>
    <mergeCell ref="F191:G191"/>
    <mergeCell ref="F192:G192"/>
    <mergeCell ref="F193:G193"/>
    <mergeCell ref="F194:G194"/>
    <mergeCell ref="G155:G156"/>
    <mergeCell ref="H155:H156"/>
    <mergeCell ref="A172:A177"/>
    <mergeCell ref="C172:C177"/>
    <mergeCell ref="A179:A180"/>
    <mergeCell ref="C179:E179"/>
    <mergeCell ref="D180:E180"/>
    <mergeCell ref="B186:E186"/>
    <mergeCell ref="S159:S161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O159:O161"/>
    <mergeCell ref="E159:E161"/>
    <mergeCell ref="F159:F161"/>
    <mergeCell ref="G159:G161"/>
    <mergeCell ref="H159:H161"/>
    <mergeCell ref="I159:I161"/>
    <mergeCell ref="P159:P161"/>
    <mergeCell ref="Q159:Q161"/>
    <mergeCell ref="R159:R161"/>
    <mergeCell ref="M153:M154"/>
    <mergeCell ref="N153:N154"/>
    <mergeCell ref="O153:O154"/>
    <mergeCell ref="O155:O156"/>
    <mergeCell ref="R150:R152"/>
    <mergeCell ref="S150:S152"/>
    <mergeCell ref="M150:M152"/>
    <mergeCell ref="N150:N152"/>
    <mergeCell ref="O150:O152"/>
    <mergeCell ref="P150:P152"/>
    <mergeCell ref="P153:P154"/>
    <mergeCell ref="R153:R154"/>
    <mergeCell ref="S153:S154"/>
    <mergeCell ref="Q153:Q154"/>
    <mergeCell ref="N155:N156"/>
    <mergeCell ref="Q150:Q152"/>
    <mergeCell ref="P155:P156"/>
    <mergeCell ref="Q155:Q156"/>
    <mergeCell ref="R155:R156"/>
    <mergeCell ref="S155:S156"/>
    <mergeCell ref="M155:M156"/>
    <mergeCell ref="I153:I154"/>
    <mergeCell ref="K150:K152"/>
    <mergeCell ref="L150:L152"/>
    <mergeCell ref="E150:E152"/>
    <mergeCell ref="F150:F152"/>
    <mergeCell ref="G150:G152"/>
    <mergeCell ref="H150:H152"/>
    <mergeCell ref="I150:I152"/>
    <mergeCell ref="J150:J152"/>
    <mergeCell ref="J153:J154"/>
    <mergeCell ref="K153:K154"/>
    <mergeCell ref="L153:L154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O71:O75"/>
    <mergeCell ref="P71:P75"/>
    <mergeCell ref="Q71:Q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1:H1"/>
    <mergeCell ref="K4:Q4"/>
    <mergeCell ref="A5:H5"/>
    <mergeCell ref="A9:A23"/>
    <mergeCell ref="C12:C16"/>
    <mergeCell ref="D12:D16"/>
    <mergeCell ref="C18:C21"/>
    <mergeCell ref="D18:D21"/>
    <mergeCell ref="Q49:Q60"/>
    <mergeCell ref="A24:A29"/>
    <mergeCell ref="C24:C29"/>
    <mergeCell ref="A30:A41"/>
    <mergeCell ref="C30:C41"/>
    <mergeCell ref="A43:A47"/>
    <mergeCell ref="D49:D60"/>
    <mergeCell ref="A153:A154"/>
    <mergeCell ref="A4:H4"/>
    <mergeCell ref="A77:A79"/>
    <mergeCell ref="C77:C79"/>
    <mergeCell ref="D77:D79"/>
    <mergeCell ref="C83:C87"/>
    <mergeCell ref="D89:D97"/>
    <mergeCell ref="E90:E97"/>
    <mergeCell ref="A71:A75"/>
    <mergeCell ref="C126:C130"/>
    <mergeCell ref="D126:D134"/>
    <mergeCell ref="C131:C134"/>
    <mergeCell ref="B153:B154"/>
    <mergeCell ref="E153:E154"/>
    <mergeCell ref="F153:F154"/>
    <mergeCell ref="G153:G154"/>
    <mergeCell ref="H153:H154"/>
  </mergeCells>
  <pageMargins left="0.32" right="0.28000000000000003" top="0.51" bottom="0.41" header="0.3" footer="0.3"/>
  <pageSetup paperSize="9" orientation="landscape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U201"/>
  <sheetViews>
    <sheetView topLeftCell="A187" workbookViewId="0">
      <selection activeCell="A3" sqref="A3:H3"/>
    </sheetView>
  </sheetViews>
  <sheetFormatPr defaultRowHeight="15" outlineLevelCol="1"/>
  <cols>
    <col min="2" max="2" width="86.140625" customWidth="1"/>
    <col min="3" max="3" width="26.28515625" customWidth="1"/>
    <col min="4" max="4" width="17.7109375" customWidth="1"/>
    <col min="5" max="5" width="16.28515625" customWidth="1"/>
    <col min="6" max="6" width="16.42578125" customWidth="1"/>
    <col min="7" max="7" width="13.5703125" customWidth="1"/>
    <col min="8" max="8" width="14.5703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85546875" hidden="1" customWidth="1" outlineLevel="1"/>
    <col min="17" max="17" width="12.28515625" hidden="1" customWidth="1" outlineLevel="1"/>
    <col min="18" max="18" width="11" hidden="1" customWidth="1" outlineLevel="1"/>
    <col min="19" max="19" width="16.570312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2"/>
      <c r="B2" s="113" t="s">
        <v>226</v>
      </c>
      <c r="C2" s="114" t="s">
        <v>227</v>
      </c>
      <c r="D2" s="115" t="s">
        <v>228</v>
      </c>
      <c r="E2" s="116"/>
      <c r="F2" s="116"/>
      <c r="G2" s="116"/>
      <c r="H2" s="112"/>
    </row>
    <row r="3" spans="1:19">
      <c r="A3" s="2064" t="s">
        <v>340</v>
      </c>
      <c r="B3" s="2064"/>
      <c r="C3" s="2064"/>
      <c r="D3" s="2064"/>
      <c r="E3" s="2064"/>
      <c r="F3" s="2064"/>
      <c r="G3" s="2064"/>
      <c r="H3" s="2064"/>
      <c r="K3" s="1953"/>
      <c r="L3" s="1953"/>
      <c r="M3" s="1953"/>
      <c r="N3" s="1953"/>
      <c r="O3" s="1953"/>
      <c r="P3" s="1953"/>
      <c r="Q3" s="1953"/>
    </row>
    <row r="4" spans="1:19" ht="45" customHeight="1">
      <c r="A4" s="1954" t="s">
        <v>230</v>
      </c>
      <c r="B4" s="1954"/>
      <c r="C4" s="1954"/>
      <c r="D4" s="1954"/>
      <c r="E4" s="1954"/>
      <c r="F4" s="1954"/>
      <c r="G4" s="1954"/>
      <c r="H4" s="1954"/>
    </row>
    <row r="5" spans="1:19" ht="90">
      <c r="A5" s="103" t="s">
        <v>0</v>
      </c>
      <c r="B5" s="103" t="s">
        <v>1</v>
      </c>
      <c r="C5" s="103" t="s">
        <v>231</v>
      </c>
      <c r="D5" s="103" t="s">
        <v>2</v>
      </c>
      <c r="E5" s="103" t="s">
        <v>232</v>
      </c>
      <c r="F5" s="142" t="s">
        <v>233</v>
      </c>
      <c r="G5" s="103" t="s">
        <v>234</v>
      </c>
      <c r="H5" s="143" t="s">
        <v>235</v>
      </c>
      <c r="I5" s="1" t="s">
        <v>236</v>
      </c>
      <c r="J5" s="1" t="s">
        <v>237</v>
      </c>
      <c r="K5" s="1" t="s">
        <v>238</v>
      </c>
      <c r="L5" s="1" t="s">
        <v>239</v>
      </c>
      <c r="M5" s="1" t="s">
        <v>240</v>
      </c>
      <c r="N5" s="1" t="s">
        <v>3</v>
      </c>
      <c r="O5" s="1" t="s">
        <v>241</v>
      </c>
      <c r="P5" s="1" t="s">
        <v>242</v>
      </c>
      <c r="Q5" s="1" t="s">
        <v>243</v>
      </c>
      <c r="R5" s="1" t="s">
        <v>244</v>
      </c>
      <c r="S5" s="1" t="s">
        <v>245</v>
      </c>
    </row>
    <row r="6" spans="1:19">
      <c r="A6" s="144">
        <v>1</v>
      </c>
      <c r="B6" s="144">
        <v>2</v>
      </c>
      <c r="C6" s="144">
        <v>3</v>
      </c>
      <c r="D6" s="144">
        <v>4</v>
      </c>
      <c r="E6" s="144">
        <v>5</v>
      </c>
      <c r="F6" s="145">
        <v>6</v>
      </c>
      <c r="G6" s="144">
        <v>7</v>
      </c>
      <c r="H6" s="144">
        <v>8</v>
      </c>
      <c r="I6" s="146">
        <v>9</v>
      </c>
      <c r="J6" s="146">
        <v>10</v>
      </c>
      <c r="K6" s="146">
        <v>11</v>
      </c>
      <c r="L6" s="146">
        <v>12</v>
      </c>
      <c r="M6" s="146">
        <v>13</v>
      </c>
      <c r="N6" s="146">
        <v>14</v>
      </c>
      <c r="O6" s="146">
        <v>15</v>
      </c>
      <c r="P6" s="146">
        <v>16</v>
      </c>
      <c r="Q6" s="146">
        <v>17</v>
      </c>
      <c r="R6" s="146">
        <v>18</v>
      </c>
      <c r="S6" s="146">
        <v>19</v>
      </c>
    </row>
    <row r="7" spans="1:19" ht="51">
      <c r="A7" s="4" t="s">
        <v>4</v>
      </c>
      <c r="B7" s="5" t="s">
        <v>5</v>
      </c>
      <c r="C7" s="6"/>
      <c r="D7" s="7"/>
      <c r="E7" s="8"/>
      <c r="F7" s="145"/>
      <c r="G7" s="144"/>
      <c r="H7" s="144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</row>
    <row r="8" spans="1:19" ht="25.5">
      <c r="A8" s="1944" t="s">
        <v>6</v>
      </c>
      <c r="B8" s="9" t="s">
        <v>7</v>
      </c>
      <c r="C8" s="10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3.25">
      <c r="A9" s="1945"/>
      <c r="B9" s="147" t="s">
        <v>8</v>
      </c>
      <c r="C9" s="148" t="s">
        <v>9</v>
      </c>
      <c r="D9" s="7" t="s">
        <v>10</v>
      </c>
      <c r="E9" s="11">
        <v>317.57747769771919</v>
      </c>
      <c r="F9" s="149">
        <v>3.1292</v>
      </c>
      <c r="G9" s="150">
        <v>993.76344321170291</v>
      </c>
      <c r="H9" s="151">
        <v>2.6464789808143267E-2</v>
      </c>
      <c r="I9" s="152">
        <v>496.0472546026258</v>
      </c>
      <c r="J9" s="152">
        <v>100.2015454297304</v>
      </c>
      <c r="K9" s="152">
        <v>0</v>
      </c>
      <c r="L9" s="152">
        <v>0</v>
      </c>
      <c r="M9" s="152">
        <v>8.0716209991477541</v>
      </c>
      <c r="N9" s="152">
        <v>0</v>
      </c>
      <c r="O9" s="152">
        <v>0</v>
      </c>
      <c r="P9" s="152">
        <v>290.06667785902863</v>
      </c>
      <c r="Q9" s="152">
        <v>89.438709889053271</v>
      </c>
      <c r="R9" s="152">
        <v>9.9376344321171199</v>
      </c>
      <c r="S9" s="153">
        <v>993.76344321170291</v>
      </c>
    </row>
    <row r="10" spans="1:19" ht="23.25">
      <c r="A10" s="1945"/>
      <c r="B10" s="154" t="s">
        <v>11</v>
      </c>
      <c r="C10" s="104" t="s">
        <v>9</v>
      </c>
      <c r="D10" s="7" t="s">
        <v>10</v>
      </c>
      <c r="E10" s="11">
        <v>1180.7367760556226</v>
      </c>
      <c r="F10" s="155">
        <v>3.1292</v>
      </c>
      <c r="G10" s="156">
        <v>3694.7615196332545</v>
      </c>
      <c r="H10" s="157">
        <v>9.8394731337968555E-2</v>
      </c>
      <c r="I10" s="152">
        <v>1844.2782542918139</v>
      </c>
      <c r="J10" s="152">
        <v>372.54420736694641</v>
      </c>
      <c r="K10" s="152">
        <v>0</v>
      </c>
      <c r="L10" s="152">
        <v>0</v>
      </c>
      <c r="M10" s="152">
        <v>30.00987294554934</v>
      </c>
      <c r="N10" s="152">
        <v>0</v>
      </c>
      <c r="O10" s="152">
        <v>0</v>
      </c>
      <c r="P10" s="152">
        <v>1078.4530330656196</v>
      </c>
      <c r="Q10" s="152">
        <v>332.52853676699294</v>
      </c>
      <c r="R10" s="152">
        <v>36.947615196332428</v>
      </c>
      <c r="S10" s="153">
        <v>3694.7615196332549</v>
      </c>
    </row>
    <row r="11" spans="1:19">
      <c r="A11" s="1945"/>
      <c r="B11" s="147" t="s">
        <v>12</v>
      </c>
      <c r="C11" s="1965" t="s">
        <v>9</v>
      </c>
      <c r="D11" s="1968" t="s">
        <v>25</v>
      </c>
      <c r="E11" s="12"/>
      <c r="F11" s="159"/>
      <c r="G11" s="160"/>
      <c r="H11" s="157"/>
      <c r="I11" s="161"/>
      <c r="J11" s="161"/>
      <c r="K11" s="161"/>
      <c r="L11" s="161"/>
      <c r="M11" s="161"/>
      <c r="N11" s="153"/>
      <c r="O11" s="162"/>
      <c r="P11" s="162"/>
      <c r="Q11" s="162"/>
      <c r="R11" s="162"/>
      <c r="S11" s="162"/>
    </row>
    <row r="12" spans="1:19">
      <c r="A12" s="1945"/>
      <c r="B12" s="163" t="s">
        <v>13</v>
      </c>
      <c r="C12" s="1966"/>
      <c r="D12" s="1969"/>
      <c r="E12" s="13"/>
      <c r="F12" s="164"/>
      <c r="G12" s="165"/>
      <c r="H12" s="166"/>
      <c r="I12" s="167"/>
      <c r="J12" s="167"/>
      <c r="K12" s="167"/>
      <c r="L12" s="167"/>
      <c r="M12" s="167"/>
      <c r="N12" s="168"/>
      <c r="O12" s="169"/>
      <c r="P12" s="169"/>
      <c r="Q12" s="169"/>
      <c r="R12" s="169"/>
      <c r="S12" s="169"/>
    </row>
    <row r="13" spans="1:19">
      <c r="A13" s="1945"/>
      <c r="B13" s="170" t="s">
        <v>14</v>
      </c>
      <c r="C13" s="1966"/>
      <c r="D13" s="1969"/>
      <c r="E13" s="13">
        <v>1505.5158081760476</v>
      </c>
      <c r="F13" s="164"/>
      <c r="G13" s="165">
        <v>0</v>
      </c>
      <c r="H13" s="166">
        <v>0</v>
      </c>
      <c r="I13" s="167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167">
        <v>0</v>
      </c>
      <c r="P13" s="167">
        <v>0</v>
      </c>
      <c r="Q13" s="167">
        <v>0</v>
      </c>
      <c r="R13" s="168">
        <v>0</v>
      </c>
      <c r="S13" s="169">
        <v>0</v>
      </c>
    </row>
    <row r="14" spans="1:19">
      <c r="A14" s="1945"/>
      <c r="B14" s="170" t="s">
        <v>15</v>
      </c>
      <c r="C14" s="1966"/>
      <c r="D14" s="1969"/>
      <c r="E14" s="13">
        <v>1231.7856612349478</v>
      </c>
      <c r="F14" s="164">
        <v>0.83899999999999997</v>
      </c>
      <c r="G14" s="165">
        <v>1033.4681697761212</v>
      </c>
      <c r="H14" s="166">
        <v>2.7522161409096076E-2</v>
      </c>
      <c r="I14" s="167">
        <v>521.76928920618093</v>
      </c>
      <c r="J14" s="167">
        <v>105.39739641964853</v>
      </c>
      <c r="K14" s="167">
        <v>0</v>
      </c>
      <c r="L14" s="167">
        <v>0</v>
      </c>
      <c r="M14" s="167">
        <v>8.4901668387234199</v>
      </c>
      <c r="N14" s="167">
        <v>0</v>
      </c>
      <c r="O14" s="167">
        <v>0</v>
      </c>
      <c r="P14" s="167">
        <v>294.46450033395632</v>
      </c>
      <c r="Q14" s="167">
        <v>93.012135279850909</v>
      </c>
      <c r="R14" s="168">
        <v>10.334681697761219</v>
      </c>
      <c r="S14" s="169">
        <v>1033.4681697761214</v>
      </c>
    </row>
    <row r="15" spans="1:19">
      <c r="A15" s="1945"/>
      <c r="B15" s="171" t="s">
        <v>16</v>
      </c>
      <c r="C15" s="1967"/>
      <c r="D15" s="1970"/>
      <c r="E15" s="13">
        <v>1441.108714778142</v>
      </c>
      <c r="F15" s="172"/>
      <c r="G15" s="173">
        <v>0</v>
      </c>
      <c r="H15" s="174">
        <v>0</v>
      </c>
      <c r="I15" s="175">
        <v>0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 s="175">
        <v>0</v>
      </c>
      <c r="P15" s="175">
        <v>0</v>
      </c>
      <c r="Q15" s="175">
        <v>0</v>
      </c>
      <c r="R15" s="176">
        <v>0</v>
      </c>
      <c r="S15" s="177">
        <v>0</v>
      </c>
    </row>
    <row r="16" spans="1:19" ht="45">
      <c r="A16" s="1945"/>
      <c r="B16" s="178" t="s">
        <v>17</v>
      </c>
      <c r="C16" s="104" t="s">
        <v>9</v>
      </c>
      <c r="D16" s="14" t="s">
        <v>18</v>
      </c>
      <c r="E16" s="40">
        <v>1203.0267225146711</v>
      </c>
      <c r="F16" s="179">
        <v>0.10705000000000001</v>
      </c>
      <c r="G16" s="180">
        <v>128.78401064519554</v>
      </c>
      <c r="H16" s="181">
        <v>3.4296308599960465E-3</v>
      </c>
      <c r="I16" s="167">
        <v>65.268412920986322</v>
      </c>
      <c r="J16" s="167">
        <v>13.184219410039235</v>
      </c>
      <c r="K16" s="167">
        <v>0</v>
      </c>
      <c r="L16" s="167">
        <v>0</v>
      </c>
      <c r="M16" s="167">
        <v>1.062039729936832</v>
      </c>
      <c r="N16" s="167">
        <v>0</v>
      </c>
      <c r="O16" s="167">
        <v>0</v>
      </c>
      <c r="P16" s="167">
        <v>36.39093751971361</v>
      </c>
      <c r="Q16" s="167">
        <v>11.590560958067599</v>
      </c>
      <c r="R16" s="167">
        <v>1.2878401064519485</v>
      </c>
      <c r="S16" s="152">
        <v>128.78401064519554</v>
      </c>
    </row>
    <row r="17" spans="1:19">
      <c r="A17" s="1945"/>
      <c r="B17" s="178" t="s">
        <v>19</v>
      </c>
      <c r="C17" s="1971" t="s">
        <v>9</v>
      </c>
      <c r="D17" s="1963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19">
      <c r="A18" s="1945"/>
      <c r="B18" s="185" t="s">
        <v>21</v>
      </c>
      <c r="C18" s="1972"/>
      <c r="D18" s="1964"/>
      <c r="E18" s="48">
        <v>601.51336125733553</v>
      </c>
      <c r="F18" s="186">
        <v>2.0975000000000001</v>
      </c>
      <c r="G18" s="180">
        <v>1261.6742752372613</v>
      </c>
      <c r="H18" s="166">
        <v>3.3599489625603489E-2</v>
      </c>
      <c r="I18" s="168">
        <v>639.42314853698645</v>
      </c>
      <c r="J18" s="168">
        <v>129.16347600447125</v>
      </c>
      <c r="K18" s="168">
        <v>0</v>
      </c>
      <c r="L18" s="168">
        <v>0</v>
      </c>
      <c r="M18" s="168">
        <v>10.40461622392576</v>
      </c>
      <c r="N18" s="168">
        <v>0</v>
      </c>
      <c r="O18" s="168">
        <v>0</v>
      </c>
      <c r="P18" s="168">
        <v>356.5156069481518</v>
      </c>
      <c r="Q18" s="168">
        <v>113.55068477135353</v>
      </c>
      <c r="R18" s="168">
        <v>12.616742752372545</v>
      </c>
      <c r="S18" s="169">
        <v>1261.6742752372613</v>
      </c>
    </row>
    <row r="19" spans="1:19">
      <c r="A19" s="1945"/>
      <c r="B19" s="185" t="s">
        <v>22</v>
      </c>
      <c r="C19" s="1972"/>
      <c r="D19" s="1964"/>
      <c r="E19" s="48">
        <v>200.50445375244516</v>
      </c>
      <c r="F19" s="186">
        <v>11.142999999999999</v>
      </c>
      <c r="G19" s="180">
        <v>2234.2211281634964</v>
      </c>
      <c r="H19" s="166">
        <v>5.9499263074787395E-2</v>
      </c>
      <c r="I19" s="168">
        <v>1132.3150010564384</v>
      </c>
      <c r="J19" s="168">
        <v>228.72763021340054</v>
      </c>
      <c r="K19" s="168">
        <v>0</v>
      </c>
      <c r="L19" s="168">
        <v>0</v>
      </c>
      <c r="M19" s="168">
        <v>18.424892901581998</v>
      </c>
      <c r="N19" s="168">
        <v>0</v>
      </c>
      <c r="O19" s="168">
        <v>0</v>
      </c>
      <c r="P19" s="168">
        <v>631.33149117572589</v>
      </c>
      <c r="Q19" s="168">
        <v>201.07990153471468</v>
      </c>
      <c r="R19" s="168">
        <v>22.342211281634842</v>
      </c>
      <c r="S19" s="169">
        <v>2234.2211281634964</v>
      </c>
    </row>
    <row r="20" spans="1:19">
      <c r="A20" s="1945"/>
      <c r="B20" s="187" t="s">
        <v>23</v>
      </c>
      <c r="C20" s="1973"/>
      <c r="D20" s="1974"/>
      <c r="E20" s="72">
        <v>376.94837305459691</v>
      </c>
      <c r="F20" s="188">
        <v>3.3069999999999999</v>
      </c>
      <c r="G20" s="189">
        <v>1246.5682696915519</v>
      </c>
      <c r="H20" s="174">
        <v>3.3197203483626057E-2</v>
      </c>
      <c r="I20" s="168">
        <v>631.76734559526574</v>
      </c>
      <c r="J20" s="168">
        <v>127.61700381024367</v>
      </c>
      <c r="K20" s="168">
        <v>0</v>
      </c>
      <c r="L20" s="168">
        <v>0</v>
      </c>
      <c r="M20" s="168">
        <v>10.280041923359914</v>
      </c>
      <c r="N20" s="168">
        <v>0</v>
      </c>
      <c r="O20" s="168">
        <v>0</v>
      </c>
      <c r="P20" s="168">
        <v>352.24705139352739</v>
      </c>
      <c r="Q20" s="168">
        <v>112.19114427223967</v>
      </c>
      <c r="R20" s="168">
        <v>12.465682696915527</v>
      </c>
      <c r="S20" s="177">
        <v>1246.5682696915519</v>
      </c>
    </row>
    <row r="21" spans="1:19" ht="33.75">
      <c r="A21" s="1945"/>
      <c r="B21" s="154" t="s">
        <v>24</v>
      </c>
      <c r="C21" s="104" t="s">
        <v>9</v>
      </c>
      <c r="D21" s="14" t="s">
        <v>25</v>
      </c>
      <c r="E21" s="35">
        <v>1465.7422047587042</v>
      </c>
      <c r="F21" s="190">
        <v>0.16567500000000002</v>
      </c>
      <c r="G21" s="189">
        <v>242.83683977339834</v>
      </c>
      <c r="H21" s="174">
        <v>6.4669574697845652E-3</v>
      </c>
      <c r="I21" s="152">
        <v>121.21450885400553</v>
      </c>
      <c r="J21" s="152">
        <v>24.485330788509117</v>
      </c>
      <c r="K21" s="152">
        <v>0</v>
      </c>
      <c r="L21" s="152">
        <v>0</v>
      </c>
      <c r="M21" s="152">
        <v>1.9723878440797908</v>
      </c>
      <c r="N21" s="152">
        <v>0</v>
      </c>
      <c r="O21" s="152">
        <v>0</v>
      </c>
      <c r="P21" s="152">
        <v>70.880928309464096</v>
      </c>
      <c r="Q21" s="152">
        <v>21.85531557960585</v>
      </c>
      <c r="R21" s="152">
        <v>2.4283683977339821</v>
      </c>
      <c r="S21" s="191">
        <v>242.83683977339837</v>
      </c>
    </row>
    <row r="22" spans="1:19" ht="33.75">
      <c r="A22" s="1946"/>
      <c r="B22" s="154" t="s">
        <v>26</v>
      </c>
      <c r="C22" s="104" t="s">
        <v>9</v>
      </c>
      <c r="D22" s="14" t="s">
        <v>25</v>
      </c>
      <c r="E22" s="35">
        <v>1273.4017761307164</v>
      </c>
      <c r="F22" s="155">
        <v>0.16567500000000002</v>
      </c>
      <c r="G22" s="156">
        <v>210.97083926045644</v>
      </c>
      <c r="H22" s="157">
        <v>5.6183380006726014E-3</v>
      </c>
      <c r="I22" s="152">
        <v>107.74623009244934</v>
      </c>
      <c r="J22" s="152">
        <v>21.764738478674765</v>
      </c>
      <c r="K22" s="152">
        <v>0</v>
      </c>
      <c r="L22" s="152">
        <v>0</v>
      </c>
      <c r="M22" s="152">
        <v>1.7532336391820362</v>
      </c>
      <c r="N22" s="152">
        <v>0</v>
      </c>
      <c r="O22" s="152">
        <v>0</v>
      </c>
      <c r="P22" s="152">
        <v>58.609553124104664</v>
      </c>
      <c r="Q22" s="152">
        <v>18.987375533441085</v>
      </c>
      <c r="R22" s="152">
        <v>2.1097083926045519</v>
      </c>
      <c r="S22" s="152">
        <v>210.97083926045644</v>
      </c>
    </row>
    <row r="23" spans="1:19" ht="25.5">
      <c r="A23" s="1851" t="s">
        <v>27</v>
      </c>
      <c r="B23" s="15" t="s">
        <v>30</v>
      </c>
      <c r="C23" s="1960" t="s">
        <v>28</v>
      </c>
      <c r="D23" s="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</row>
    <row r="24" spans="1:19">
      <c r="A24" s="1852"/>
      <c r="B24" s="19" t="s">
        <v>31</v>
      </c>
      <c r="C24" s="1961"/>
      <c r="D24" s="29" t="s">
        <v>246</v>
      </c>
      <c r="E24" s="30">
        <v>1126.2954418847103</v>
      </c>
      <c r="F24" s="198">
        <v>1.4560000000000002</v>
      </c>
      <c r="G24" s="199">
        <v>1639.8861633841384</v>
      </c>
      <c r="H24" s="200">
        <v>4.367160305573678E-2</v>
      </c>
      <c r="I24" s="167">
        <v>407.76103096825011</v>
      </c>
      <c r="J24" s="167">
        <v>82.367728255586513</v>
      </c>
      <c r="K24" s="167">
        <v>2.4934291200000005</v>
      </c>
      <c r="L24" s="167">
        <v>308.92358713215998</v>
      </c>
      <c r="M24" s="167">
        <v>6.6350382340772294</v>
      </c>
      <c r="N24" s="167">
        <v>0</v>
      </c>
      <c r="O24" s="167">
        <v>0</v>
      </c>
      <c r="P24" s="167">
        <v>667.7167333356507</v>
      </c>
      <c r="Q24" s="167">
        <v>147.58975470457244</v>
      </c>
      <c r="R24" s="167">
        <v>16.398861633841424</v>
      </c>
      <c r="S24" s="168">
        <v>1639.8861633841384</v>
      </c>
    </row>
    <row r="25" spans="1:19">
      <c r="A25" s="1852"/>
      <c r="B25" s="19" t="s">
        <v>32</v>
      </c>
      <c r="C25" s="1961"/>
      <c r="D25" s="29" t="s">
        <v>247</v>
      </c>
      <c r="E25" s="30">
        <v>4805.0471364364521</v>
      </c>
      <c r="F25" s="198">
        <v>0.4</v>
      </c>
      <c r="G25" s="199">
        <v>1922.0188545745809</v>
      </c>
      <c r="H25" s="200">
        <v>5.1185043423627473E-2</v>
      </c>
      <c r="I25" s="167">
        <v>775.39615989198921</v>
      </c>
      <c r="J25" s="167">
        <v>85.581040482466719</v>
      </c>
      <c r="K25" s="167">
        <v>2.9997960000000004</v>
      </c>
      <c r="L25" s="167">
        <v>421.06778083199998</v>
      </c>
      <c r="M25" s="167">
        <v>12.443720222300017</v>
      </c>
      <c r="N25" s="167">
        <v>0</v>
      </c>
      <c r="O25" s="167">
        <v>0</v>
      </c>
      <c r="P25" s="167">
        <v>432.32847168836645</v>
      </c>
      <c r="Q25" s="167">
        <v>172.98169691171225</v>
      </c>
      <c r="R25" s="167">
        <v>19.220188545745987</v>
      </c>
      <c r="S25" s="168">
        <v>1922.0188545745807</v>
      </c>
    </row>
    <row r="26" spans="1:19">
      <c r="A26" s="1852"/>
      <c r="B26" s="19" t="s">
        <v>33</v>
      </c>
      <c r="C26" s="1961"/>
      <c r="D26" s="29" t="s">
        <v>248</v>
      </c>
      <c r="E26" s="30">
        <v>2762.731430345988</v>
      </c>
      <c r="F26" s="198">
        <v>0.8</v>
      </c>
      <c r="G26" s="199">
        <v>2210.1851442767907</v>
      </c>
      <c r="H26" s="200">
        <v>5.8859163797903374E-2</v>
      </c>
      <c r="I26" s="167">
        <v>1019.5087668827181</v>
      </c>
      <c r="J26" s="167">
        <v>205.940770910309</v>
      </c>
      <c r="K26" s="167">
        <v>0.85427199999999992</v>
      </c>
      <c r="L26" s="167">
        <v>178.615723968</v>
      </c>
      <c r="M26" s="167">
        <v>15.81164353091196</v>
      </c>
      <c r="N26" s="167">
        <v>0</v>
      </c>
      <c r="O26" s="167">
        <v>0</v>
      </c>
      <c r="P26" s="167">
        <v>568.43545255717243</v>
      </c>
      <c r="Q26" s="167">
        <v>198.91666298491114</v>
      </c>
      <c r="R26" s="167">
        <v>22.101851442768023</v>
      </c>
      <c r="S26" s="168">
        <v>2210.1851442767902</v>
      </c>
    </row>
    <row r="27" spans="1:19">
      <c r="A27" s="1852"/>
      <c r="B27" s="19" t="s">
        <v>34</v>
      </c>
      <c r="C27" s="1961"/>
      <c r="D27" s="29" t="s">
        <v>249</v>
      </c>
      <c r="E27" s="30">
        <v>681.19928507448594</v>
      </c>
      <c r="F27" s="201">
        <v>0.35000000000000003</v>
      </c>
      <c r="G27" s="199">
        <v>238.41974977607009</v>
      </c>
      <c r="H27" s="200">
        <v>6.349326499213593E-3</v>
      </c>
      <c r="I27" s="167">
        <v>111.23949011268036</v>
      </c>
      <c r="J27" s="167">
        <v>22.470377002761431</v>
      </c>
      <c r="K27" s="167">
        <v>5.054042700000001</v>
      </c>
      <c r="L27" s="167">
        <v>8.9961424583799996</v>
      </c>
      <c r="M27" s="167">
        <v>1.7697476707821991</v>
      </c>
      <c r="N27" s="167">
        <v>0</v>
      </c>
      <c r="O27" s="167">
        <v>0</v>
      </c>
      <c r="P27" s="167">
        <v>65.047974853859117</v>
      </c>
      <c r="Q27" s="167">
        <v>21.45777747984631</v>
      </c>
      <c r="R27" s="167">
        <v>2.3841974977607152</v>
      </c>
      <c r="S27" s="168">
        <v>238.41974977607012</v>
      </c>
    </row>
    <row r="28" spans="1:19" ht="45">
      <c r="A28" s="1853"/>
      <c r="B28" s="19" t="s">
        <v>35</v>
      </c>
      <c r="C28" s="1962"/>
      <c r="D28" s="29" t="s">
        <v>250</v>
      </c>
      <c r="E28" s="30">
        <v>601.34704488767522</v>
      </c>
      <c r="F28" s="201">
        <v>6.4400000000000013</v>
      </c>
      <c r="G28" s="202">
        <v>3872.6749690766292</v>
      </c>
      <c r="H28" s="203">
        <v>0.10313272213016716</v>
      </c>
      <c r="I28" s="167">
        <v>607.10583378705542</v>
      </c>
      <c r="J28" s="167">
        <v>122.63537842498518</v>
      </c>
      <c r="K28" s="167">
        <v>88.101003200000022</v>
      </c>
      <c r="L28" s="167">
        <v>2147.6615561632002</v>
      </c>
      <c r="M28" s="167">
        <v>12.158464963184921</v>
      </c>
      <c r="N28" s="167">
        <v>0</v>
      </c>
      <c r="O28" s="167">
        <v>0</v>
      </c>
      <c r="P28" s="167">
        <v>507.7452356305397</v>
      </c>
      <c r="Q28" s="167">
        <v>348.54074721689653</v>
      </c>
      <c r="R28" s="167">
        <v>38.726749690766432</v>
      </c>
      <c r="S28" s="168">
        <v>3872.6749690766287</v>
      </c>
    </row>
    <row r="29" spans="1:19" ht="25.5">
      <c r="A29" s="1944" t="s">
        <v>29</v>
      </c>
      <c r="B29" s="15" t="s">
        <v>36</v>
      </c>
      <c r="C29" s="1960" t="s">
        <v>37</v>
      </c>
      <c r="D29" s="132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19" ht="24">
      <c r="A30" s="1945"/>
      <c r="B30" s="20" t="s">
        <v>39</v>
      </c>
      <c r="C30" s="1961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19">
      <c r="A31" s="1945"/>
      <c r="B31" s="213" t="s">
        <v>13</v>
      </c>
      <c r="C31" s="1961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19">
      <c r="A32" s="1945"/>
      <c r="B32" s="214" t="s">
        <v>14</v>
      </c>
      <c r="C32" s="1961"/>
      <c r="D32" s="29" t="s">
        <v>251</v>
      </c>
      <c r="E32" s="16">
        <v>977.20461054117141</v>
      </c>
      <c r="F32" s="201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19">
      <c r="A33" s="1945"/>
      <c r="B33" s="214" t="s">
        <v>15</v>
      </c>
      <c r="C33" s="1961"/>
      <c r="D33" s="29" t="s">
        <v>252</v>
      </c>
      <c r="E33" s="16">
        <v>422.96781417391372</v>
      </c>
      <c r="F33" s="201">
        <v>16.78</v>
      </c>
      <c r="G33" s="209">
        <v>7097.3999218382723</v>
      </c>
      <c r="H33" s="200">
        <v>0.18900996851799909</v>
      </c>
      <c r="I33" s="167">
        <v>693.19463893426848</v>
      </c>
      <c r="J33" s="167">
        <v>140.02531706472223</v>
      </c>
      <c r="K33" s="167">
        <v>56.928901920000001</v>
      </c>
      <c r="L33" s="167">
        <v>5023.26225623552</v>
      </c>
      <c r="M33" s="167">
        <v>10.908001465997593</v>
      </c>
      <c r="N33" s="167">
        <v>0</v>
      </c>
      <c r="O33" s="167">
        <v>0</v>
      </c>
      <c r="P33" s="167">
        <v>463.34081403393566</v>
      </c>
      <c r="Q33" s="167">
        <v>638.76599296544452</v>
      </c>
      <c r="R33" s="168">
        <v>70.973999218383057</v>
      </c>
      <c r="S33" s="212">
        <v>7097.3999218382723</v>
      </c>
    </row>
    <row r="34" spans="1:19">
      <c r="A34" s="1945"/>
      <c r="B34" s="214" t="s">
        <v>16</v>
      </c>
      <c r="C34" s="1961"/>
      <c r="D34" s="29" t="s">
        <v>252</v>
      </c>
      <c r="E34" s="16">
        <v>457.39808578148273</v>
      </c>
      <c r="F34" s="201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19" ht="48">
      <c r="A35" s="1945"/>
      <c r="B35" s="20" t="s">
        <v>40</v>
      </c>
      <c r="C35" s="1961"/>
      <c r="D35" s="29" t="s">
        <v>38</v>
      </c>
      <c r="E35" s="16">
        <v>1.197248866200316</v>
      </c>
      <c r="F35" s="201">
        <v>3129.2</v>
      </c>
      <c r="G35" s="209">
        <v>3746.4311521140285</v>
      </c>
      <c r="H35" s="200">
        <v>9.9770738850026339E-2</v>
      </c>
      <c r="I35" s="167">
        <v>1319.0049901624384</v>
      </c>
      <c r="J35" s="167">
        <v>266.43900801281256</v>
      </c>
      <c r="K35" s="167">
        <v>29.569488317121536</v>
      </c>
      <c r="L35" s="167">
        <v>1063.2130102337005</v>
      </c>
      <c r="M35" s="167">
        <v>21.462689850192866</v>
      </c>
      <c r="N35" s="167">
        <v>0</v>
      </c>
      <c r="O35" s="167">
        <v>0</v>
      </c>
      <c r="P35" s="167">
        <v>687.52804949589552</v>
      </c>
      <c r="Q35" s="167">
        <v>321.74960452072696</v>
      </c>
      <c r="R35" s="168">
        <v>37.464311521140345</v>
      </c>
      <c r="S35" s="212">
        <v>3746.4311521140289</v>
      </c>
    </row>
    <row r="36" spans="1:19" ht="24">
      <c r="A36" s="1945"/>
      <c r="B36" s="20" t="s">
        <v>41</v>
      </c>
      <c r="C36" s="1961"/>
      <c r="D36" s="29" t="s">
        <v>253</v>
      </c>
      <c r="E36" s="16">
        <v>4080.0586663749868</v>
      </c>
      <c r="F36" s="201">
        <v>1.2000000000000002</v>
      </c>
      <c r="G36" s="209">
        <v>4896.0703996499851</v>
      </c>
      <c r="H36" s="200">
        <v>0.13038663768295372</v>
      </c>
      <c r="I36" s="167">
        <v>1862.0814157150685</v>
      </c>
      <c r="J36" s="167">
        <v>378.42160167127093</v>
      </c>
      <c r="K36" s="167">
        <v>4.7425160000000011</v>
      </c>
      <c r="L36" s="167">
        <v>1092.6434823040001</v>
      </c>
      <c r="M36" s="167">
        <v>29.833416701458376</v>
      </c>
      <c r="N36" s="167">
        <v>0</v>
      </c>
      <c r="O36" s="167">
        <v>0</v>
      </c>
      <c r="P36" s="167">
        <v>1037.7143045673431</v>
      </c>
      <c r="Q36" s="167">
        <v>441.67295869434344</v>
      </c>
      <c r="R36" s="168">
        <v>48.960703996499987</v>
      </c>
      <c r="S36" s="212">
        <v>4896.0703996499842</v>
      </c>
    </row>
    <row r="37" spans="1:19" ht="36">
      <c r="A37" s="1945"/>
      <c r="B37" s="20" t="s">
        <v>42</v>
      </c>
      <c r="C37" s="1961"/>
      <c r="D37" s="29" t="s">
        <v>254</v>
      </c>
      <c r="E37" s="16">
        <v>542.63400340229032</v>
      </c>
      <c r="F37" s="201">
        <v>3.3200000000000003</v>
      </c>
      <c r="G37" s="209">
        <v>1801.544891295604</v>
      </c>
      <c r="H37" s="200">
        <v>4.7976716394382057E-2</v>
      </c>
      <c r="I37" s="167">
        <v>830.16497180054819</v>
      </c>
      <c r="J37" s="167">
        <v>167.69332430371074</v>
      </c>
      <c r="K37" s="167">
        <v>1.9611903999999998</v>
      </c>
      <c r="L37" s="167">
        <v>162.13139602880003</v>
      </c>
      <c r="M37" s="167">
        <v>13.50834412844412</v>
      </c>
      <c r="N37" s="167">
        <v>0</v>
      </c>
      <c r="O37" s="167">
        <v>0</v>
      </c>
      <c r="P37" s="167">
        <v>445.93117550454065</v>
      </c>
      <c r="Q37" s="167">
        <v>162.13904021660437</v>
      </c>
      <c r="R37" s="168">
        <v>18.015448912956167</v>
      </c>
      <c r="S37" s="212">
        <v>1801.5448912956042</v>
      </c>
    </row>
    <row r="38" spans="1:19" ht="45">
      <c r="A38" s="1945"/>
      <c r="B38" s="20" t="s">
        <v>43</v>
      </c>
      <c r="C38" s="1961"/>
      <c r="D38" s="29" t="s">
        <v>255</v>
      </c>
      <c r="E38" s="16">
        <v>306.58840066870818</v>
      </c>
      <c r="F38" s="201">
        <v>54.88</v>
      </c>
      <c r="G38" s="209">
        <v>16825.571428698706</v>
      </c>
      <c r="H38" s="200">
        <v>0.44807968566776135</v>
      </c>
      <c r="I38" s="167">
        <v>3733.5365102213268</v>
      </c>
      <c r="J38" s="167">
        <v>754.17437506470787</v>
      </c>
      <c r="K38" s="167">
        <v>702.35372906719999</v>
      </c>
      <c r="L38" s="167">
        <v>7194.953380552538</v>
      </c>
      <c r="M38" s="167">
        <v>72.001961533260044</v>
      </c>
      <c r="N38" s="167">
        <v>0</v>
      </c>
      <c r="O38" s="167">
        <v>0</v>
      </c>
      <c r="P38" s="167">
        <v>2691.5733211183137</v>
      </c>
      <c r="Q38" s="167">
        <v>1508.7224368543725</v>
      </c>
      <c r="R38" s="168">
        <v>168.25571428698714</v>
      </c>
      <c r="S38" s="212">
        <v>16825.571428698709</v>
      </c>
    </row>
    <row r="39" spans="1:19">
      <c r="A39" s="1945"/>
      <c r="B39" s="20" t="s">
        <v>256</v>
      </c>
      <c r="C39" s="1961"/>
      <c r="D39" s="29" t="s">
        <v>257</v>
      </c>
      <c r="E39" s="16">
        <v>156.95420578206742</v>
      </c>
      <c r="F39" s="201">
        <v>330.7</v>
      </c>
      <c r="G39" s="209">
        <v>51904.755852129696</v>
      </c>
      <c r="H39" s="200">
        <v>1.3822690531160706</v>
      </c>
      <c r="I39" s="167">
        <v>24441.379166123832</v>
      </c>
      <c r="J39" s="167">
        <v>4937.158591557014</v>
      </c>
      <c r="K39" s="167">
        <v>539.79830299999992</v>
      </c>
      <c r="L39" s="167">
        <v>3103.1239791200005</v>
      </c>
      <c r="M39" s="167">
        <v>397.70716901448446</v>
      </c>
      <c r="N39" s="167">
        <v>0</v>
      </c>
      <c r="O39" s="167">
        <v>0</v>
      </c>
      <c r="P39" s="167">
        <v>13295.113058101388</v>
      </c>
      <c r="Q39" s="167">
        <v>4671.428026691673</v>
      </c>
      <c r="R39" s="168">
        <v>519.04755852129631</v>
      </c>
      <c r="S39" s="212">
        <v>51904.755852129696</v>
      </c>
    </row>
    <row r="40" spans="1:19" ht="24">
      <c r="A40" s="1946"/>
      <c r="B40" s="41" t="s">
        <v>44</v>
      </c>
      <c r="C40" s="1962"/>
      <c r="D40" s="34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</row>
    <row r="41" spans="1:19" ht="38.25">
      <c r="A41" s="21" t="s">
        <v>45</v>
      </c>
      <c r="B41" s="22" t="s">
        <v>46</v>
      </c>
      <c r="C41" s="2"/>
      <c r="D41" s="2"/>
      <c r="E41" s="2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19">
      <c r="A42" s="1944" t="s">
        <v>47</v>
      </c>
      <c r="B42" s="23" t="s">
        <v>48</v>
      </c>
      <c r="C42" s="24"/>
      <c r="D42" s="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19">
      <c r="A43" s="1945"/>
      <c r="B43" s="27" t="s">
        <v>49</v>
      </c>
      <c r="C43" s="28" t="s">
        <v>52</v>
      </c>
      <c r="D43" s="29" t="s">
        <v>50</v>
      </c>
      <c r="E43" s="30">
        <v>93.576840809582535</v>
      </c>
      <c r="F43" s="220">
        <v>70</v>
      </c>
      <c r="G43" s="180">
        <v>6550.3788566707772</v>
      </c>
      <c r="H43" s="166">
        <v>0.17444231903443844</v>
      </c>
      <c r="I43" s="167">
        <v>3414.3214606027404</v>
      </c>
      <c r="J43" s="168">
        <v>689.69293504175357</v>
      </c>
      <c r="K43" s="167">
        <v>0</v>
      </c>
      <c r="L43" s="167">
        <v>0</v>
      </c>
      <c r="M43" s="167">
        <v>73.368872875829823</v>
      </c>
      <c r="N43" s="167">
        <v>0</v>
      </c>
      <c r="O43" s="167">
        <v>0</v>
      </c>
      <c r="P43" s="167">
        <v>1717.9577024833759</v>
      </c>
      <c r="Q43" s="167">
        <v>589.53409710036999</v>
      </c>
      <c r="R43" s="168">
        <v>65.503788566707755</v>
      </c>
      <c r="S43" s="212">
        <v>6550.3788566707772</v>
      </c>
    </row>
    <row r="44" spans="1:19">
      <c r="A44" s="1945"/>
      <c r="B44" s="27" t="s">
        <v>51</v>
      </c>
      <c r="C44" s="28" t="s">
        <v>52</v>
      </c>
      <c r="D44" s="29" t="s">
        <v>53</v>
      </c>
      <c r="E44" s="30">
        <v>93.576840809582535</v>
      </c>
      <c r="F44" s="220">
        <v>140</v>
      </c>
      <c r="G44" s="180">
        <v>13100.757713341554</v>
      </c>
      <c r="H44" s="166">
        <v>0.34888463806887687</v>
      </c>
      <c r="I44" s="167">
        <v>6828.6429212054809</v>
      </c>
      <c r="J44" s="168">
        <v>1379.3858700835071</v>
      </c>
      <c r="K44" s="167">
        <v>0</v>
      </c>
      <c r="L44" s="167">
        <v>0</v>
      </c>
      <c r="M44" s="167">
        <v>146.73774575165965</v>
      </c>
      <c r="N44" s="167">
        <v>0</v>
      </c>
      <c r="O44" s="167">
        <v>0</v>
      </c>
      <c r="P44" s="167">
        <v>3435.9154049667518</v>
      </c>
      <c r="Q44" s="167">
        <v>1179.06819420074</v>
      </c>
      <c r="R44" s="168">
        <v>131.00757713341551</v>
      </c>
      <c r="S44" s="212">
        <v>13100.757713341554</v>
      </c>
    </row>
    <row r="45" spans="1:19" ht="22.5">
      <c r="A45" s="1945"/>
      <c r="B45" s="27" t="s">
        <v>54</v>
      </c>
      <c r="C45" s="31" t="s">
        <v>55</v>
      </c>
      <c r="D45" s="29" t="s">
        <v>56</v>
      </c>
      <c r="E45" s="30">
        <v>64.983917228876734</v>
      </c>
      <c r="F45" s="221">
        <v>12</v>
      </c>
      <c r="G45" s="180">
        <v>779.80700674652076</v>
      </c>
      <c r="H45" s="166">
        <v>2.0766942742195045E-2</v>
      </c>
      <c r="I45" s="167">
        <v>406.46684054794514</v>
      </c>
      <c r="J45" s="168">
        <v>82.106301790684924</v>
      </c>
      <c r="K45" s="167">
        <v>0</v>
      </c>
      <c r="L45" s="167">
        <v>0</v>
      </c>
      <c r="M45" s="167">
        <v>8.7343896280749789</v>
      </c>
      <c r="N45" s="167">
        <v>0</v>
      </c>
      <c r="O45" s="167">
        <v>0</v>
      </c>
      <c r="P45" s="167">
        <v>204.51877410516374</v>
      </c>
      <c r="Q45" s="167">
        <v>70.18263060718688</v>
      </c>
      <c r="R45" s="168">
        <v>7.7980700674651757</v>
      </c>
      <c r="S45" s="212">
        <v>779.80700674652076</v>
      </c>
    </row>
    <row r="46" spans="1:19" ht="33.75">
      <c r="A46" s="1946"/>
      <c r="B46" s="32" t="s">
        <v>57</v>
      </c>
      <c r="C46" s="33" t="s">
        <v>37</v>
      </c>
      <c r="D46" s="34" t="s">
        <v>58</v>
      </c>
      <c r="E46" s="35">
        <v>74.374665417378125</v>
      </c>
      <c r="F46" s="172">
        <v>98</v>
      </c>
      <c r="G46" s="189">
        <v>7288.7172109030562</v>
      </c>
      <c r="H46" s="174">
        <v>0.19410491528460569</v>
      </c>
      <c r="I46" s="167">
        <v>3724.4556599408224</v>
      </c>
      <c r="J46" s="168">
        <v>752.34004330804612</v>
      </c>
      <c r="K46" s="167">
        <v>0</v>
      </c>
      <c r="L46" s="167">
        <v>148.44036689328001</v>
      </c>
      <c r="M46" s="167">
        <v>60.603892544986401</v>
      </c>
      <c r="N46" s="167">
        <v>0</v>
      </c>
      <c r="O46" s="167">
        <v>0</v>
      </c>
      <c r="P46" s="167">
        <v>1874.0055271256153</v>
      </c>
      <c r="Q46" s="167">
        <v>655.98454898127511</v>
      </c>
      <c r="R46" s="168">
        <v>72.887172109030743</v>
      </c>
      <c r="S46" s="212">
        <v>7288.7172109030562</v>
      </c>
    </row>
    <row r="47" spans="1:19" ht="25.5">
      <c r="A47" s="222" t="s">
        <v>59</v>
      </c>
      <c r="B47" s="223" t="s">
        <v>60</v>
      </c>
      <c r="C47" s="224"/>
      <c r="D47" s="34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19" ht="25.5">
      <c r="A48" s="226" t="s">
        <v>61</v>
      </c>
      <c r="B48" s="18" t="s">
        <v>62</v>
      </c>
      <c r="C48" s="227"/>
      <c r="D48" s="1963" t="s">
        <v>38</v>
      </c>
      <c r="E48" s="2002">
        <v>12.240150382004195</v>
      </c>
      <c r="F48" s="1874">
        <v>3129.2</v>
      </c>
      <c r="G48" s="1892">
        <v>38301.878575367526</v>
      </c>
      <c r="H48" s="1894">
        <v>1.020012531833683</v>
      </c>
      <c r="I48" s="1883">
        <v>17616.519406039897</v>
      </c>
      <c r="J48" s="1883">
        <v>3560.7587602083822</v>
      </c>
      <c r="K48" s="1883">
        <v>612.92512985522035</v>
      </c>
      <c r="L48" s="1883">
        <v>3493.4827589401266</v>
      </c>
      <c r="M48" s="1883">
        <v>338.99497169269716</v>
      </c>
      <c r="N48" s="1883">
        <v>0</v>
      </c>
      <c r="O48" s="1883">
        <v>0</v>
      </c>
      <c r="P48" s="1883">
        <v>8849.0878502413743</v>
      </c>
      <c r="Q48" s="1883">
        <v>3447.0890717830775</v>
      </c>
      <c r="R48" s="1883">
        <v>383.01878575367436</v>
      </c>
      <c r="S48" s="1883">
        <v>38301.876734514444</v>
      </c>
    </row>
    <row r="49" spans="1:19" ht="24">
      <c r="A49" s="231"/>
      <c r="B49" s="232" t="s">
        <v>63</v>
      </c>
      <c r="C49" s="233" t="s">
        <v>64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19" ht="48">
      <c r="A50" s="238"/>
      <c r="B50" s="232" t="s">
        <v>65</v>
      </c>
      <c r="C50" s="233" t="s">
        <v>66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>
      <c r="A51" s="238"/>
      <c r="B51" s="232" t="s">
        <v>67</v>
      </c>
      <c r="C51" s="1975" t="s">
        <v>258</v>
      </c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24">
      <c r="A52" s="238"/>
      <c r="B52" s="232" t="s">
        <v>68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>
      <c r="A53" s="238"/>
      <c r="B53" s="232" t="s">
        <v>69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70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71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72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 ht="24">
      <c r="A57" s="238"/>
      <c r="B57" s="232" t="s">
        <v>73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>
      <c r="A58" s="238"/>
      <c r="B58" s="232" t="s">
        <v>74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75</v>
      </c>
      <c r="C59" s="1975"/>
      <c r="D59" s="1964"/>
      <c r="E59" s="200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 ht="51">
      <c r="A60" s="239"/>
      <c r="B60" s="240" t="s">
        <v>76</v>
      </c>
      <c r="C60" s="241" t="s">
        <v>77</v>
      </c>
      <c r="D60" s="34" t="s">
        <v>259</v>
      </c>
      <c r="E60" s="35">
        <v>2099.0528703355221</v>
      </c>
      <c r="F60" s="242">
        <v>1</v>
      </c>
      <c r="G60" s="189">
        <v>2099.0528703355221</v>
      </c>
      <c r="H60" s="174">
        <v>5.5899614127559817E-2</v>
      </c>
      <c r="I60" s="177">
        <v>1048.6844486136988</v>
      </c>
      <c r="J60" s="177">
        <v>211.83425861996713</v>
      </c>
      <c r="K60" s="177">
        <v>0</v>
      </c>
      <c r="L60" s="177">
        <v>0</v>
      </c>
      <c r="M60" s="177">
        <v>22.534725240433445</v>
      </c>
      <c r="N60" s="177">
        <v>0</v>
      </c>
      <c r="O60" s="177">
        <v>0</v>
      </c>
      <c r="P60" s="177">
        <v>606.09415082787041</v>
      </c>
      <c r="Q60" s="177">
        <v>188.914758330197</v>
      </c>
      <c r="R60" s="177">
        <v>20.990528703355267</v>
      </c>
      <c r="S60" s="177">
        <v>2099.0528703355221</v>
      </c>
    </row>
    <row r="61" spans="1:19" ht="25.5">
      <c r="A61" s="226" t="s">
        <v>61</v>
      </c>
      <c r="B61" s="18" t="s">
        <v>78</v>
      </c>
      <c r="C61" s="87"/>
      <c r="D61" s="25"/>
      <c r="E61" s="25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19">
      <c r="A62" s="1940"/>
      <c r="B62" s="243" t="s">
        <v>79</v>
      </c>
      <c r="C62" s="86"/>
      <c r="D62" s="1964" t="s">
        <v>38</v>
      </c>
      <c r="E62" s="1938">
        <v>8.1161719024279044</v>
      </c>
      <c r="F62" s="1875">
        <v>3129.2</v>
      </c>
      <c r="G62" s="1901">
        <v>25397.125117077398</v>
      </c>
      <c r="H62" s="1902">
        <v>0.6763476585356587</v>
      </c>
      <c r="I62" s="1896">
        <v>9006.2045705958371</v>
      </c>
      <c r="J62" s="1896">
        <v>1819.2533232603589</v>
      </c>
      <c r="K62" s="1896">
        <v>52.154823139305734</v>
      </c>
      <c r="L62" s="1896">
        <v>6508.2436857231478</v>
      </c>
      <c r="M62" s="1896">
        <v>181.68553127690754</v>
      </c>
      <c r="N62" s="1896">
        <v>0</v>
      </c>
      <c r="O62" s="1896">
        <v>0</v>
      </c>
      <c r="P62" s="1896">
        <v>5289.8706713741021</v>
      </c>
      <c r="Q62" s="1896">
        <v>2285.7412605369659</v>
      </c>
      <c r="R62" s="1896">
        <v>253.97125117077675</v>
      </c>
      <c r="S62" s="1896">
        <v>25397.125117077401</v>
      </c>
    </row>
    <row r="63" spans="1:19" ht="36">
      <c r="A63" s="1940"/>
      <c r="B63" s="244" t="s">
        <v>80</v>
      </c>
      <c r="C63" s="87" t="s">
        <v>64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19">
      <c r="A64" s="1940"/>
      <c r="B64" s="244" t="s">
        <v>81</v>
      </c>
      <c r="C64" s="1975" t="s">
        <v>37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 ht="24">
      <c r="A65" s="1940"/>
      <c r="B65" s="244" t="s">
        <v>82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>
      <c r="A66" s="1940"/>
      <c r="B66" s="244" t="s">
        <v>83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84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>
      <c r="A68" s="1940"/>
      <c r="B68" s="244" t="s">
        <v>85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51">
      <c r="A69" s="1941"/>
      <c r="B69" s="245" t="s">
        <v>76</v>
      </c>
      <c r="C69" s="89" t="s">
        <v>77</v>
      </c>
      <c r="D69" s="34" t="s">
        <v>259</v>
      </c>
      <c r="E69" s="246">
        <v>2099.0528703355221</v>
      </c>
      <c r="F69" s="242">
        <v>1</v>
      </c>
      <c r="G69" s="189">
        <v>2099.0528703355221</v>
      </c>
      <c r="H69" s="174">
        <v>5.5899614127559817E-2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19">
      <c r="A70" s="1934"/>
      <c r="B70" s="247" t="s">
        <v>86</v>
      </c>
      <c r="C70" s="18"/>
      <c r="D70" s="1963" t="s">
        <v>38</v>
      </c>
      <c r="E70" s="1937">
        <v>11.578393545992489</v>
      </c>
      <c r="F70" s="1874">
        <v>3129.2</v>
      </c>
      <c r="G70" s="1892">
        <v>36231.109084119693</v>
      </c>
      <c r="H70" s="1894">
        <v>0.96486612883270739</v>
      </c>
      <c r="I70" s="1883">
        <v>18625.244073530183</v>
      </c>
      <c r="J70" s="1883">
        <v>3762.2993028530968</v>
      </c>
      <c r="K70" s="1883">
        <v>1.941089554511068</v>
      </c>
      <c r="L70" s="1883">
        <v>461.66329133169597</v>
      </c>
      <c r="M70" s="1883">
        <v>316.41640566328857</v>
      </c>
      <c r="N70" s="1883">
        <v>0</v>
      </c>
      <c r="O70" s="1883">
        <v>0</v>
      </c>
      <c r="P70" s="1883">
        <v>9428.1381232715939</v>
      </c>
      <c r="Q70" s="1883">
        <v>3273.0957070741292</v>
      </c>
      <c r="R70" s="1883">
        <v>362.31109084119743</v>
      </c>
      <c r="S70" s="1883">
        <v>36231.1090841197</v>
      </c>
    </row>
    <row r="71" spans="1:19" ht="24">
      <c r="A71" s="1935"/>
      <c r="B71" s="244" t="s">
        <v>87</v>
      </c>
      <c r="C71" s="87" t="s">
        <v>64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19">
      <c r="A72" s="1935"/>
      <c r="B72" s="244" t="s">
        <v>81</v>
      </c>
      <c r="C72" s="1975" t="s">
        <v>37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8"/>
      <c r="C73" s="1975"/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 ht="25.5">
      <c r="A74" s="1936"/>
      <c r="B74" s="249" t="s">
        <v>88</v>
      </c>
      <c r="C74" s="89" t="s">
        <v>28</v>
      </c>
      <c r="D74" s="1974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19" ht="63.75">
      <c r="A75" s="253" t="s">
        <v>89</v>
      </c>
      <c r="B75" s="254" t="s">
        <v>90</v>
      </c>
      <c r="C75" s="42" t="s">
        <v>91</v>
      </c>
      <c r="D75" s="43" t="s">
        <v>92</v>
      </c>
      <c r="E75" s="255">
        <v>3291.5686487196836</v>
      </c>
      <c r="F75" s="225">
        <v>0</v>
      </c>
      <c r="G75" s="256">
        <v>0</v>
      </c>
      <c r="H75" s="151">
        <v>0</v>
      </c>
      <c r="I75" s="215">
        <v>0</v>
      </c>
      <c r="J75" s="215">
        <v>0</v>
      </c>
      <c r="K75" s="215">
        <v>0</v>
      </c>
      <c r="L75" s="215">
        <v>0</v>
      </c>
      <c r="M75" s="152">
        <v>0</v>
      </c>
      <c r="N75" s="191">
        <v>0</v>
      </c>
      <c r="O75" s="191">
        <v>0</v>
      </c>
      <c r="P75" s="191">
        <v>0</v>
      </c>
      <c r="Q75" s="191">
        <v>0</v>
      </c>
      <c r="R75" s="191">
        <v>0</v>
      </c>
      <c r="S75" s="191">
        <v>0</v>
      </c>
    </row>
    <row r="76" spans="1:19" ht="38.25">
      <c r="A76" s="1927" t="s">
        <v>95</v>
      </c>
      <c r="B76" s="178" t="s">
        <v>93</v>
      </c>
      <c r="C76" s="1976" t="s">
        <v>94</v>
      </c>
      <c r="D76" s="1963" t="s">
        <v>38</v>
      </c>
      <c r="E76" s="204"/>
      <c r="F76" s="257"/>
      <c r="G76" s="160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19">
      <c r="A77" s="1928"/>
      <c r="B77" s="258" t="s">
        <v>260</v>
      </c>
      <c r="C77" s="1975"/>
      <c r="D77" s="1964"/>
      <c r="E77" s="16">
        <v>27.733314329288419</v>
      </c>
      <c r="F77" s="259"/>
      <c r="G77" s="165">
        <v>0</v>
      </c>
      <c r="H77" s="166">
        <v>0</v>
      </c>
      <c r="I77" s="167">
        <v>0</v>
      </c>
      <c r="J77" s="167">
        <v>0</v>
      </c>
      <c r="K77" s="167">
        <v>0</v>
      </c>
      <c r="L77" s="167">
        <v>0</v>
      </c>
      <c r="M77" s="168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</row>
    <row r="78" spans="1:19">
      <c r="A78" s="1929"/>
      <c r="B78" s="260" t="s">
        <v>261</v>
      </c>
      <c r="C78" s="1977"/>
      <c r="D78" s="1974"/>
      <c r="E78" s="17">
        <v>29.093629578047384</v>
      </c>
      <c r="F78" s="262">
        <v>3129.2</v>
      </c>
      <c r="G78" s="173">
        <v>91039.78567562587</v>
      </c>
      <c r="H78" s="174">
        <v>2.4244691315039488</v>
      </c>
      <c r="I78" s="175">
        <v>46486.54379971962</v>
      </c>
      <c r="J78" s="175">
        <v>9390.2818475433614</v>
      </c>
      <c r="K78" s="175">
        <v>0</v>
      </c>
      <c r="L78" s="175">
        <v>1742.1640193249621</v>
      </c>
      <c r="M78" s="176">
        <v>926.54300361943831</v>
      </c>
      <c r="N78" s="177">
        <v>0</v>
      </c>
      <c r="O78" s="177">
        <v>0</v>
      </c>
      <c r="P78" s="177">
        <v>23390.274437855907</v>
      </c>
      <c r="Q78" s="177">
        <v>8193.5807108063291</v>
      </c>
      <c r="R78" s="177">
        <v>910.39785675625421</v>
      </c>
      <c r="S78" s="177">
        <v>91039.78567562587</v>
      </c>
    </row>
    <row r="79" spans="1:19" ht="51">
      <c r="A79" s="263" t="s">
        <v>98</v>
      </c>
      <c r="B79" s="58" t="s">
        <v>96</v>
      </c>
      <c r="C79" s="264" t="s">
        <v>262</v>
      </c>
      <c r="D79" s="59" t="s">
        <v>97</v>
      </c>
      <c r="E79" s="60">
        <v>281.1898880555068</v>
      </c>
      <c r="F79" s="265">
        <v>18</v>
      </c>
      <c r="G79" s="189">
        <v>5061.4179849991224</v>
      </c>
      <c r="H79" s="174">
        <v>0.13478998852206961</v>
      </c>
      <c r="I79" s="176">
        <v>486.01820791232888</v>
      </c>
      <c r="J79" s="176">
        <v>98.175677998290425</v>
      </c>
      <c r="K79" s="176">
        <v>2893.7571428571428</v>
      </c>
      <c r="L79" s="176">
        <v>822.33530338184801</v>
      </c>
      <c r="M79" s="176">
        <v>10.443834455283938</v>
      </c>
      <c r="N79" s="176">
        <v>0</v>
      </c>
      <c r="O79" s="176">
        <v>0</v>
      </c>
      <c r="P79" s="176">
        <v>244.54601989431725</v>
      </c>
      <c r="Q79" s="176">
        <v>455.52761864992112</v>
      </c>
      <c r="R79" s="176">
        <v>50.614179849991388</v>
      </c>
      <c r="S79" s="177">
        <v>5061.4179849991233</v>
      </c>
    </row>
    <row r="80" spans="1:19">
      <c r="A80" s="266" t="s">
        <v>263</v>
      </c>
      <c r="B80" s="267" t="s">
        <v>264</v>
      </c>
      <c r="C80" s="268"/>
      <c r="D80" s="269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19" ht="25.5">
      <c r="A81" s="270" t="s">
        <v>61</v>
      </c>
      <c r="B81" s="61" t="s">
        <v>99</v>
      </c>
      <c r="C81" s="62"/>
      <c r="D81" s="271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</row>
    <row r="82" spans="1:19">
      <c r="A82" s="274"/>
      <c r="B82" s="275" t="s">
        <v>265</v>
      </c>
      <c r="C82" s="1978" t="s">
        <v>28</v>
      </c>
      <c r="D82" s="276" t="s">
        <v>266</v>
      </c>
      <c r="E82" s="277">
        <v>874.59738802622167</v>
      </c>
      <c r="F82" s="186">
        <v>2</v>
      </c>
      <c r="G82" s="165">
        <v>1749.1947760524433</v>
      </c>
      <c r="H82" s="166">
        <v>4.6582587031095364E-2</v>
      </c>
      <c r="I82" s="168">
        <v>948.12019726027393</v>
      </c>
      <c r="J82" s="168">
        <v>191.52027984657531</v>
      </c>
      <c r="K82" s="168">
        <v>0</v>
      </c>
      <c r="L82" s="168">
        <v>0</v>
      </c>
      <c r="M82" s="168">
        <v>15.597124335848175</v>
      </c>
      <c r="N82" s="168">
        <v>0</v>
      </c>
      <c r="O82" s="168">
        <v>0</v>
      </c>
      <c r="P82" s="168">
        <v>419.03769700450181</v>
      </c>
      <c r="Q82" s="168">
        <v>157.42752984471991</v>
      </c>
      <c r="R82" s="167">
        <v>17.491947760524454</v>
      </c>
      <c r="S82" s="168">
        <v>1749.1947760524433</v>
      </c>
    </row>
    <row r="83" spans="1:19">
      <c r="A83" s="274"/>
      <c r="B83" s="275" t="s">
        <v>267</v>
      </c>
      <c r="C83" s="1978"/>
      <c r="D83" s="276" t="s">
        <v>266</v>
      </c>
      <c r="E83" s="277">
        <v>655.94804101966645</v>
      </c>
      <c r="F83" s="186">
        <v>2</v>
      </c>
      <c r="G83" s="165">
        <v>1311.8960820393329</v>
      </c>
      <c r="H83" s="166">
        <v>3.4936940273321539E-2</v>
      </c>
      <c r="I83" s="168">
        <v>711.09014794520544</v>
      </c>
      <c r="J83" s="168">
        <v>143.64020988493149</v>
      </c>
      <c r="K83" s="168">
        <v>0</v>
      </c>
      <c r="L83" s="168">
        <v>0</v>
      </c>
      <c r="M83" s="168">
        <v>11.69784325188613</v>
      </c>
      <c r="N83" s="168">
        <v>0</v>
      </c>
      <c r="O83" s="168">
        <v>0</v>
      </c>
      <c r="P83" s="168">
        <v>314.27827275337643</v>
      </c>
      <c r="Q83" s="168">
        <v>118.07064738353995</v>
      </c>
      <c r="R83" s="167">
        <v>13.11896082039334</v>
      </c>
      <c r="S83" s="168">
        <v>1311.8960820393329</v>
      </c>
    </row>
    <row r="84" spans="1:19">
      <c r="A84" s="274"/>
      <c r="B84" s="275" t="s">
        <v>268</v>
      </c>
      <c r="C84" s="1978"/>
      <c r="D84" s="276" t="s">
        <v>100</v>
      </c>
      <c r="E84" s="277">
        <v>7836.3925967149507</v>
      </c>
      <c r="F84" s="186">
        <v>0.02</v>
      </c>
      <c r="G84" s="165">
        <v>156.72785193429903</v>
      </c>
      <c r="H84" s="166">
        <v>4.1737997979861474E-3</v>
      </c>
      <c r="I84" s="168">
        <v>84.951569674520556</v>
      </c>
      <c r="J84" s="168">
        <v>17.160217074253154</v>
      </c>
      <c r="K84" s="168">
        <v>0</v>
      </c>
      <c r="L84" s="168">
        <v>0</v>
      </c>
      <c r="M84" s="168">
        <v>1.3975023404919966</v>
      </c>
      <c r="N84" s="168">
        <v>0</v>
      </c>
      <c r="O84" s="168">
        <v>0</v>
      </c>
      <c r="P84" s="168">
        <v>37.54577765160338</v>
      </c>
      <c r="Q84" s="168">
        <v>14.105506674086911</v>
      </c>
      <c r="R84" s="167">
        <v>1.567278519342999</v>
      </c>
      <c r="S84" s="168">
        <v>156.727851934299</v>
      </c>
    </row>
    <row r="85" spans="1:19" ht="38.25">
      <c r="A85" s="274"/>
      <c r="B85" s="275" t="s">
        <v>269</v>
      </c>
      <c r="C85" s="1978"/>
      <c r="D85" s="276" t="s">
        <v>103</v>
      </c>
      <c r="E85" s="277">
        <v>195.90981491787375</v>
      </c>
      <c r="F85" s="186">
        <v>2</v>
      </c>
      <c r="G85" s="165">
        <v>391.81962983574749</v>
      </c>
      <c r="H85" s="166">
        <v>1.0434499494965367E-2</v>
      </c>
      <c r="I85" s="168">
        <v>212.37892418630139</v>
      </c>
      <c r="J85" s="168">
        <v>42.900542685632878</v>
      </c>
      <c r="K85" s="168">
        <v>0</v>
      </c>
      <c r="L85" s="168">
        <v>0</v>
      </c>
      <c r="M85" s="168">
        <v>3.4937558512299915</v>
      </c>
      <c r="N85" s="168">
        <v>0</v>
      </c>
      <c r="O85" s="168">
        <v>0</v>
      </c>
      <c r="P85" s="168">
        <v>93.864444129008433</v>
      </c>
      <c r="Q85" s="168">
        <v>35.263766685217277</v>
      </c>
      <c r="R85" s="167">
        <v>3.9181962983574863</v>
      </c>
      <c r="S85" s="168">
        <v>391.81962983574749</v>
      </c>
    </row>
    <row r="86" spans="1:19">
      <c r="A86" s="274"/>
      <c r="B86" s="275" t="s">
        <v>270</v>
      </c>
      <c r="C86" s="1978"/>
      <c r="D86" s="276" t="s">
        <v>101</v>
      </c>
      <c r="E86" s="277">
        <v>655.94804101966645</v>
      </c>
      <c r="F86" s="278">
        <v>24</v>
      </c>
      <c r="G86" s="165">
        <v>15742.752984471994</v>
      </c>
      <c r="H86" s="166">
        <v>0.41924328327985844</v>
      </c>
      <c r="I86" s="168">
        <v>8533.0817753424653</v>
      </c>
      <c r="J86" s="168">
        <v>1723.6825186191779</v>
      </c>
      <c r="K86" s="168">
        <v>0</v>
      </c>
      <c r="L86" s="168">
        <v>0</v>
      </c>
      <c r="M86" s="168">
        <v>140.37411902263358</v>
      </c>
      <c r="N86" s="168">
        <v>0</v>
      </c>
      <c r="O86" s="168">
        <v>0</v>
      </c>
      <c r="P86" s="168">
        <v>3771.3392730405171</v>
      </c>
      <c r="Q86" s="168">
        <v>1416.8477686024794</v>
      </c>
      <c r="R86" s="167">
        <v>157.42752984472008</v>
      </c>
      <c r="S86" s="168">
        <v>15742.752984471994</v>
      </c>
    </row>
    <row r="87" spans="1:19">
      <c r="A87" s="279"/>
      <c r="B87" s="280" t="s">
        <v>271</v>
      </c>
      <c r="C87" s="281" t="s">
        <v>272</v>
      </c>
      <c r="D87" s="282" t="s">
        <v>102</v>
      </c>
      <c r="E87" s="283">
        <v>244.88726864734221</v>
      </c>
      <c r="F87" s="186">
        <v>20</v>
      </c>
      <c r="G87" s="173">
        <v>4897.7453729468443</v>
      </c>
      <c r="H87" s="174">
        <v>0.1304312436870671</v>
      </c>
      <c r="I87" s="176">
        <v>2654.7365523287676</v>
      </c>
      <c r="J87" s="176">
        <v>536.25678357041102</v>
      </c>
      <c r="K87" s="176">
        <v>0</v>
      </c>
      <c r="L87" s="176">
        <v>0</v>
      </c>
      <c r="M87" s="176">
        <v>43.671948140374894</v>
      </c>
      <c r="N87" s="176">
        <v>0</v>
      </c>
      <c r="O87" s="176">
        <v>0</v>
      </c>
      <c r="P87" s="176">
        <v>1173.3055516126055</v>
      </c>
      <c r="Q87" s="176">
        <v>440.79708356521593</v>
      </c>
      <c r="R87" s="175">
        <v>48.977453729468721</v>
      </c>
      <c r="S87" s="176">
        <v>4897.7453729468434</v>
      </c>
    </row>
    <row r="88" spans="1:19" ht="25.5">
      <c r="A88" s="270" t="s">
        <v>61</v>
      </c>
      <c r="B88" s="15" t="s">
        <v>104</v>
      </c>
      <c r="C88" s="52"/>
      <c r="D88" s="1979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19" ht="38.25">
      <c r="A89" s="71"/>
      <c r="B89" s="20" t="s">
        <v>105</v>
      </c>
      <c r="C89" s="42" t="s">
        <v>66</v>
      </c>
      <c r="D89" s="1980"/>
      <c r="E89" s="1872">
        <v>1.7948170816589888</v>
      </c>
      <c r="F89" s="1875">
        <v>3129.2</v>
      </c>
      <c r="G89" s="1901">
        <v>5616.341611927307</v>
      </c>
      <c r="H89" s="1902">
        <v>0.14956809013824904</v>
      </c>
      <c r="I89" s="1896">
        <v>1818.3314992680685</v>
      </c>
      <c r="J89" s="1896">
        <v>367.30296285214979</v>
      </c>
      <c r="K89" s="1896">
        <v>28.161151230970336</v>
      </c>
      <c r="L89" s="1896">
        <v>1744.6712013153754</v>
      </c>
      <c r="M89" s="1896">
        <v>36.703773318062524</v>
      </c>
      <c r="N89" s="1896">
        <v>0</v>
      </c>
      <c r="O89" s="1896">
        <v>0</v>
      </c>
      <c r="P89" s="1896">
        <v>1059.9862817773785</v>
      </c>
      <c r="Q89" s="1896">
        <v>505.02132604602923</v>
      </c>
      <c r="R89" s="1896">
        <v>56.163416119272917</v>
      </c>
      <c r="S89" s="1896">
        <v>5616.3416119273079</v>
      </c>
    </row>
    <row r="90" spans="1:19">
      <c r="A90" s="71"/>
      <c r="B90" s="20" t="s">
        <v>106</v>
      </c>
      <c r="C90" s="1921" t="s">
        <v>107</v>
      </c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19">
      <c r="A91" s="71"/>
      <c r="B91" s="20" t="s">
        <v>108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109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110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111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>
      <c r="A95" s="71"/>
      <c r="B95" s="20" t="s">
        <v>112</v>
      </c>
      <c r="C95" s="1921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>
      <c r="A96" s="71"/>
      <c r="B96" s="20" t="s">
        <v>113</v>
      </c>
      <c r="C96" s="42" t="s">
        <v>274</v>
      </c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 ht="51">
      <c r="A97" s="134"/>
      <c r="B97" s="287" t="s">
        <v>76</v>
      </c>
      <c r="C97" s="100" t="s">
        <v>77</v>
      </c>
      <c r="D97" s="101" t="s">
        <v>259</v>
      </c>
      <c r="E97" s="288">
        <v>2099.0528703355221</v>
      </c>
      <c r="F97" s="242">
        <v>1</v>
      </c>
      <c r="G97" s="189">
        <v>2099.0528703355221</v>
      </c>
      <c r="H97" s="174">
        <v>5.5899614127559817E-2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</row>
    <row r="98" spans="1:19" ht="140.25">
      <c r="A98" s="289" t="s">
        <v>114</v>
      </c>
      <c r="B98" s="290" t="s">
        <v>115</v>
      </c>
      <c r="C98" s="64" t="s">
        <v>275</v>
      </c>
      <c r="D98" s="291" t="s">
        <v>116</v>
      </c>
      <c r="E98" s="292">
        <v>3.7835999999999999</v>
      </c>
      <c r="F98" s="293">
        <v>3129.2</v>
      </c>
      <c r="G98" s="189">
        <v>11839.641119999998</v>
      </c>
      <c r="H98" s="174">
        <v>0.31529999999999997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11839.641119999998</v>
      </c>
      <c r="O98" s="177">
        <v>0</v>
      </c>
      <c r="P98" s="177">
        <v>0</v>
      </c>
      <c r="Q98" s="177">
        <v>0</v>
      </c>
      <c r="R98" s="177">
        <v>0</v>
      </c>
      <c r="S98" s="176">
        <v>11839.641119999998</v>
      </c>
    </row>
    <row r="99" spans="1:19">
      <c r="A99" s="294" t="s">
        <v>117</v>
      </c>
      <c r="B99" s="65" t="s">
        <v>118</v>
      </c>
      <c r="C99" s="37"/>
      <c r="D99" s="37"/>
      <c r="E99" s="37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19">
      <c r="A100" s="266" t="s">
        <v>119</v>
      </c>
      <c r="B100" s="66" t="s">
        <v>120</v>
      </c>
      <c r="C100" s="67"/>
      <c r="D100" s="67"/>
      <c r="E100" s="67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19">
      <c r="A101" s="1920"/>
      <c r="B101" s="23" t="s">
        <v>121</v>
      </c>
      <c r="C101" s="1903" t="s">
        <v>276</v>
      </c>
      <c r="D101" s="1979" t="s">
        <v>122</v>
      </c>
      <c r="E101" s="297"/>
      <c r="F101" s="298"/>
      <c r="G101" s="15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19">
      <c r="A102" s="1921"/>
      <c r="B102" s="299" t="s">
        <v>277</v>
      </c>
      <c r="C102" s="1904"/>
      <c r="D102" s="1980"/>
      <c r="E102" s="300"/>
      <c r="F102" s="301"/>
      <c r="G102" s="180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19">
      <c r="A103" s="1921"/>
      <c r="B103" s="254" t="s">
        <v>278</v>
      </c>
      <c r="C103" s="1904"/>
      <c r="D103" s="1980"/>
      <c r="E103" s="300">
        <v>591.33527309869328</v>
      </c>
      <c r="F103" s="301"/>
      <c r="G103" s="180">
        <v>0</v>
      </c>
      <c r="H103" s="166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19">
      <c r="A104" s="1922"/>
      <c r="B104" s="254" t="s">
        <v>123</v>
      </c>
      <c r="C104" s="1905"/>
      <c r="D104" s="1981"/>
      <c r="E104" s="300">
        <v>356.0038796689081</v>
      </c>
      <c r="F104" s="302">
        <v>99.21</v>
      </c>
      <c r="G104" s="189">
        <v>35319.144901952372</v>
      </c>
      <c r="H104" s="174">
        <v>0.9405797249017952</v>
      </c>
      <c r="I104" s="168">
        <v>16532.405703475197</v>
      </c>
      <c r="J104" s="168">
        <v>3339.5459521019898</v>
      </c>
      <c r="K104" s="168">
        <v>0</v>
      </c>
      <c r="L104" s="168">
        <v>0</v>
      </c>
      <c r="M104" s="168">
        <v>224.43832148079821</v>
      </c>
      <c r="N104" s="168">
        <v>0</v>
      </c>
      <c r="O104" s="168">
        <v>0</v>
      </c>
      <c r="P104" s="168">
        <v>11690.840434699146</v>
      </c>
      <c r="Q104" s="168">
        <v>3178.7230411757132</v>
      </c>
      <c r="R104" s="168">
        <v>353.19144901952694</v>
      </c>
      <c r="S104" s="169">
        <v>35319.144901952372</v>
      </c>
    </row>
    <row r="105" spans="1:19">
      <c r="A105" s="1920"/>
      <c r="B105" s="15" t="s">
        <v>124</v>
      </c>
      <c r="C105" s="1920" t="s">
        <v>125</v>
      </c>
      <c r="D105" s="1979" t="s">
        <v>122</v>
      </c>
      <c r="E105" s="54"/>
      <c r="F105" s="303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19">
      <c r="A106" s="1921"/>
      <c r="B106" s="70" t="s">
        <v>277</v>
      </c>
      <c r="C106" s="1921"/>
      <c r="D106" s="1980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19">
      <c r="A107" s="1921"/>
      <c r="B107" s="44" t="s">
        <v>278</v>
      </c>
      <c r="C107" s="1921"/>
      <c r="D107" s="1980"/>
      <c r="E107" s="51">
        <v>69.974803896861843</v>
      </c>
      <c r="F107" s="304">
        <v>0</v>
      </c>
      <c r="G107" s="180">
        <v>0</v>
      </c>
      <c r="H107" s="166">
        <v>0</v>
      </c>
      <c r="I107" s="168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  <c r="O107" s="168">
        <v>0</v>
      </c>
      <c r="P107" s="168">
        <v>0</v>
      </c>
      <c r="Q107" s="168">
        <v>0</v>
      </c>
      <c r="R107" s="168">
        <v>0</v>
      </c>
      <c r="S107" s="169">
        <v>0</v>
      </c>
    </row>
    <row r="108" spans="1:19">
      <c r="A108" s="1922"/>
      <c r="B108" s="36" t="s">
        <v>123</v>
      </c>
      <c r="C108" s="1922"/>
      <c r="D108" s="1981"/>
      <c r="E108" s="102">
        <v>65.177121105322314</v>
      </c>
      <c r="F108" s="305">
        <v>99.21</v>
      </c>
      <c r="G108" s="189">
        <v>6466.2221848590261</v>
      </c>
      <c r="H108" s="174">
        <v>0.17220115324627772</v>
      </c>
      <c r="I108" s="176">
        <v>2669.3010467551035</v>
      </c>
      <c r="J108" s="176">
        <v>539.19881144453086</v>
      </c>
      <c r="K108" s="176">
        <v>0</v>
      </c>
      <c r="L108" s="176">
        <v>687.27446375657883</v>
      </c>
      <c r="M108" s="176">
        <v>36.237523879221072</v>
      </c>
      <c r="N108" s="176">
        <v>0</v>
      </c>
      <c r="O108" s="176">
        <v>0</v>
      </c>
      <c r="P108" s="176">
        <v>1887.5881205376893</v>
      </c>
      <c r="Q108" s="176">
        <v>581.95999663731243</v>
      </c>
      <c r="R108" s="176">
        <v>64.66222184858988</v>
      </c>
      <c r="S108" s="177">
        <v>6466.2221848590261</v>
      </c>
    </row>
    <row r="109" spans="1:19" ht="22.5">
      <c r="A109" s="98"/>
      <c r="B109" s="306" t="s">
        <v>126</v>
      </c>
      <c r="C109" s="119" t="s">
        <v>127</v>
      </c>
      <c r="D109" s="90" t="s">
        <v>128</v>
      </c>
      <c r="E109" s="91">
        <v>5.4361961750246062</v>
      </c>
      <c r="F109" s="307">
        <v>288</v>
      </c>
      <c r="G109" s="189">
        <v>1565.6244984070865</v>
      </c>
      <c r="H109" s="166">
        <v>4.169394995544886E-2</v>
      </c>
      <c r="I109" s="152">
        <v>652.98897934027389</v>
      </c>
      <c r="J109" s="152">
        <v>131.90377382673532</v>
      </c>
      <c r="K109" s="152">
        <v>0</v>
      </c>
      <c r="L109" s="152">
        <v>153.5453672727273</v>
      </c>
      <c r="M109" s="152">
        <v>8.8647564726641033</v>
      </c>
      <c r="N109" s="152">
        <v>0</v>
      </c>
      <c r="O109" s="152">
        <v>0</v>
      </c>
      <c r="P109" s="152">
        <v>461.75917165397743</v>
      </c>
      <c r="Q109" s="152">
        <v>140.90620485663783</v>
      </c>
      <c r="R109" s="152">
        <v>15.656244984070945</v>
      </c>
      <c r="S109" s="191">
        <v>1565.624498407087</v>
      </c>
    </row>
    <row r="110" spans="1:19">
      <c r="A110" s="1920"/>
      <c r="B110" s="75" t="s">
        <v>129</v>
      </c>
      <c r="C110" s="1920" t="s">
        <v>28</v>
      </c>
      <c r="D110" s="1979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19">
      <c r="A111" s="1921"/>
      <c r="B111" s="70" t="s">
        <v>131</v>
      </c>
      <c r="C111" s="1921"/>
      <c r="D111" s="1980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19">
      <c r="A112" s="1921"/>
      <c r="B112" s="71" t="s">
        <v>132</v>
      </c>
      <c r="C112" s="1921"/>
      <c r="D112" s="1980"/>
      <c r="E112" s="300">
        <v>46.248656309306142</v>
      </c>
      <c r="F112" s="164">
        <v>16</v>
      </c>
      <c r="G112" s="180">
        <v>739.97850094889827</v>
      </c>
      <c r="H112" s="181">
        <v>1.970627479198353E-2</v>
      </c>
      <c r="I112" s="168">
        <v>333.98025398356162</v>
      </c>
      <c r="J112" s="168">
        <v>67.464011304679445</v>
      </c>
      <c r="K112" s="168">
        <v>0</v>
      </c>
      <c r="L112" s="168">
        <v>23.829261832564367</v>
      </c>
      <c r="M112" s="168">
        <v>4.5340024286994529</v>
      </c>
      <c r="N112" s="168">
        <v>0</v>
      </c>
      <c r="O112" s="168">
        <v>0</v>
      </c>
      <c r="P112" s="168">
        <v>236.17312130450347</v>
      </c>
      <c r="Q112" s="168">
        <v>66.598065085400847</v>
      </c>
      <c r="R112" s="168">
        <v>7.399785009488987</v>
      </c>
      <c r="S112" s="169">
        <v>739.97850094889827</v>
      </c>
    </row>
    <row r="113" spans="1:19">
      <c r="A113" s="1923"/>
      <c r="B113" s="71" t="s">
        <v>133</v>
      </c>
      <c r="C113" s="1923"/>
      <c r="D113" s="1982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19">
      <c r="A114" s="1910"/>
      <c r="B114" s="310" t="s">
        <v>134</v>
      </c>
      <c r="C114" s="1983" t="s">
        <v>127</v>
      </c>
      <c r="D114" s="76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</row>
    <row r="115" spans="1:19">
      <c r="A115" s="1911"/>
      <c r="B115" s="312" t="s">
        <v>135</v>
      </c>
      <c r="C115" s="1885"/>
      <c r="D115" s="1969" t="s">
        <v>136</v>
      </c>
      <c r="E115" s="313">
        <v>7.5393229960860495</v>
      </c>
      <c r="F115" s="220">
        <v>332</v>
      </c>
      <c r="G115" s="180">
        <v>2503.0552347005682</v>
      </c>
      <c r="H115" s="166">
        <v>6.6658550500142966E-2</v>
      </c>
      <c r="I115" s="168">
        <v>1087.3072665249315</v>
      </c>
      <c r="J115" s="168">
        <v>219.63606783803615</v>
      </c>
      <c r="K115" s="168">
        <v>0</v>
      </c>
      <c r="L115" s="168">
        <v>162.15943481716366</v>
      </c>
      <c r="M115" s="168">
        <v>14.760913941365075</v>
      </c>
      <c r="N115" s="168">
        <v>0</v>
      </c>
      <c r="O115" s="168">
        <v>0</v>
      </c>
      <c r="P115" s="168">
        <v>768.88602810901511</v>
      </c>
      <c r="Q115" s="168">
        <v>225.27497112305119</v>
      </c>
      <c r="R115" s="168">
        <v>25.030552347005752</v>
      </c>
      <c r="S115" s="169">
        <v>2503.0552347005682</v>
      </c>
    </row>
    <row r="116" spans="1:19">
      <c r="A116" s="1911"/>
      <c r="B116" s="312" t="s">
        <v>137</v>
      </c>
      <c r="C116" s="1885"/>
      <c r="D116" s="1969"/>
      <c r="E116" s="313">
        <v>11.076076336003007</v>
      </c>
      <c r="F116" s="164">
        <v>13.7</v>
      </c>
      <c r="G116" s="180">
        <v>151.74224580324119</v>
      </c>
      <c r="H116" s="181">
        <v>4.0410287454525438E-3</v>
      </c>
      <c r="I116" s="168">
        <v>67.548226153205476</v>
      </c>
      <c r="J116" s="168">
        <v>13.644741682947506</v>
      </c>
      <c r="K116" s="168">
        <v>0</v>
      </c>
      <c r="L116" s="168">
        <v>6.6915188463709097</v>
      </c>
      <c r="M116" s="168">
        <v>0.91701176276142293</v>
      </c>
      <c r="N116" s="168">
        <v>0</v>
      </c>
      <c r="O116" s="168">
        <v>0</v>
      </c>
      <c r="P116" s="168">
        <v>47.766522777631742</v>
      </c>
      <c r="Q116" s="168">
        <v>13.656802122291708</v>
      </c>
      <c r="R116" s="168">
        <v>1.5174224580324243</v>
      </c>
      <c r="S116" s="169">
        <v>151.74224580324119</v>
      </c>
    </row>
    <row r="117" spans="1:19">
      <c r="A117" s="1911"/>
      <c r="B117" s="312" t="s">
        <v>138</v>
      </c>
      <c r="C117" s="1885"/>
      <c r="D117" s="1969"/>
      <c r="E117" s="313">
        <v>10.999190393830897</v>
      </c>
      <c r="F117" s="314">
        <v>4.32</v>
      </c>
      <c r="G117" s="180">
        <v>47.516502501349478</v>
      </c>
      <c r="H117" s="181">
        <v>1.2654060276681336E-3</v>
      </c>
      <c r="I117" s="168">
        <v>21.144405045304108</v>
      </c>
      <c r="J117" s="168">
        <v>4.2711698191514298</v>
      </c>
      <c r="K117" s="168">
        <v>0</v>
      </c>
      <c r="L117" s="168">
        <v>2.1100263807534549</v>
      </c>
      <c r="M117" s="168">
        <v>0.28704925721007579</v>
      </c>
      <c r="N117" s="168">
        <v>0</v>
      </c>
      <c r="O117" s="168">
        <v>0</v>
      </c>
      <c r="P117" s="168">
        <v>14.952201748795463</v>
      </c>
      <c r="Q117" s="168">
        <v>4.2764852251214531</v>
      </c>
      <c r="R117" s="168">
        <v>0.47516502501349861</v>
      </c>
      <c r="S117" s="169">
        <v>47.516502501349478</v>
      </c>
    </row>
    <row r="118" spans="1:19">
      <c r="A118" s="1911"/>
      <c r="B118" s="312" t="s">
        <v>139</v>
      </c>
      <c r="C118" s="1885"/>
      <c r="D118" s="1969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19">
      <c r="A119" s="1911"/>
      <c r="B119" s="312" t="s">
        <v>140</v>
      </c>
      <c r="C119" s="1885"/>
      <c r="D119" s="1969"/>
      <c r="E119" s="313">
        <v>7.0780073430534012</v>
      </c>
      <c r="F119" s="314">
        <v>3.6</v>
      </c>
      <c r="G119" s="180">
        <v>25.480826434992245</v>
      </c>
      <c r="H119" s="315">
        <v>6.7857669785121449E-4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19">
      <c r="A120" s="1911"/>
      <c r="B120" s="312" t="s">
        <v>141</v>
      </c>
      <c r="C120" s="1885"/>
      <c r="D120" s="1969"/>
      <c r="E120" s="313">
        <v>13.69019836985467</v>
      </c>
      <c r="F120" s="314">
        <v>3.6</v>
      </c>
      <c r="G120" s="180">
        <v>49.284714131476811</v>
      </c>
      <c r="H120" s="181">
        <v>1.3124950501586352E-3</v>
      </c>
      <c r="I120" s="168">
        <v>22.154983227616437</v>
      </c>
      <c r="J120" s="168">
        <v>4.4753066119785201</v>
      </c>
      <c r="K120" s="168">
        <v>0</v>
      </c>
      <c r="L120" s="168">
        <v>1.7583553172945456</v>
      </c>
      <c r="M120" s="168">
        <v>0.30076852317967495</v>
      </c>
      <c r="N120" s="168">
        <v>0</v>
      </c>
      <c r="O120" s="168">
        <v>0</v>
      </c>
      <c r="P120" s="168">
        <v>15.666829038259952</v>
      </c>
      <c r="Q120" s="168">
        <v>4.4356242718329133</v>
      </c>
      <c r="R120" s="168">
        <v>0.49284714131476814</v>
      </c>
      <c r="S120" s="169">
        <v>49.284714131476811</v>
      </c>
    </row>
    <row r="121" spans="1:19">
      <c r="A121" s="1911"/>
      <c r="B121" s="312" t="s">
        <v>142</v>
      </c>
      <c r="C121" s="1885"/>
      <c r="D121" s="1969"/>
      <c r="E121" s="313">
        <v>5.4634025574391396</v>
      </c>
      <c r="F121" s="314">
        <v>10.81</v>
      </c>
      <c r="G121" s="180">
        <v>59.059381645917099</v>
      </c>
      <c r="H121" s="315">
        <v>1.5728029966636068E-3</v>
      </c>
      <c r="I121" s="168">
        <v>24.89880376249863</v>
      </c>
      <c r="J121" s="168">
        <v>5.0295583600247236</v>
      </c>
      <c r="K121" s="168">
        <v>0</v>
      </c>
      <c r="L121" s="168">
        <v>5.2799502722094553</v>
      </c>
      <c r="M121" s="168">
        <v>0.33801769830511103</v>
      </c>
      <c r="N121" s="168">
        <v>0</v>
      </c>
      <c r="O121" s="168">
        <v>0</v>
      </c>
      <c r="P121" s="168">
        <v>17.60711338828747</v>
      </c>
      <c r="Q121" s="168">
        <v>5.3153443481325384</v>
      </c>
      <c r="R121" s="168">
        <v>0.59059381645917397</v>
      </c>
      <c r="S121" s="169">
        <v>59.059381645917099</v>
      </c>
    </row>
    <row r="122" spans="1:19">
      <c r="A122" s="1911"/>
      <c r="B122" s="312" t="s">
        <v>143</v>
      </c>
      <c r="C122" s="1885"/>
      <c r="D122" s="1969"/>
      <c r="E122" s="313">
        <v>6.7704635743649728</v>
      </c>
      <c r="F122" s="314">
        <v>16.2</v>
      </c>
      <c r="G122" s="180">
        <v>109.68150990471256</v>
      </c>
      <c r="H122" s="181">
        <v>2.9209145549637969E-3</v>
      </c>
      <c r="I122" s="168">
        <v>47.225095827287674</v>
      </c>
      <c r="J122" s="168">
        <v>9.539469357112111</v>
      </c>
      <c r="K122" s="168">
        <v>0</v>
      </c>
      <c r="L122" s="168">
        <v>7.9125989278254547</v>
      </c>
      <c r="M122" s="168">
        <v>0.64111185204088605</v>
      </c>
      <c r="N122" s="168">
        <v>0</v>
      </c>
      <c r="O122" s="168">
        <v>0</v>
      </c>
      <c r="P122" s="168">
        <v>33.395082949975162</v>
      </c>
      <c r="Q122" s="168">
        <v>9.8713358914241294</v>
      </c>
      <c r="R122" s="168">
        <v>1.0968150990471224</v>
      </c>
      <c r="S122" s="169">
        <v>109.68150990471253</v>
      </c>
    </row>
    <row r="123" spans="1:19">
      <c r="A123" s="1912"/>
      <c r="B123" s="316" t="s">
        <v>144</v>
      </c>
      <c r="C123" s="1984"/>
      <c r="D123" s="77" t="s">
        <v>145</v>
      </c>
      <c r="E123" s="313">
        <v>4.2875164418998795</v>
      </c>
      <c r="F123" s="317">
        <v>28</v>
      </c>
      <c r="G123" s="189">
        <v>120.05046037319663</v>
      </c>
      <c r="H123" s="318">
        <v>3.1970487763964338E-3</v>
      </c>
      <c r="I123" s="176">
        <v>54.415748278356155</v>
      </c>
      <c r="J123" s="176">
        <v>10.991981152227943</v>
      </c>
      <c r="K123" s="176">
        <v>0</v>
      </c>
      <c r="L123" s="176">
        <v>3.4190242280727277</v>
      </c>
      <c r="M123" s="176">
        <v>0.73872970605534194</v>
      </c>
      <c r="N123" s="176">
        <v>0</v>
      </c>
      <c r="O123" s="176">
        <v>0</v>
      </c>
      <c r="P123" s="176">
        <v>38.479930971164784</v>
      </c>
      <c r="Q123" s="176">
        <v>10.804541433587696</v>
      </c>
      <c r="R123" s="176">
        <v>1.2005046037319629</v>
      </c>
      <c r="S123" s="177">
        <v>120.05046037319661</v>
      </c>
    </row>
    <row r="124" spans="1:19" ht="38.25">
      <c r="A124" s="319"/>
      <c r="B124" s="78" t="s">
        <v>279</v>
      </c>
      <c r="C124" s="79" t="s">
        <v>280</v>
      </c>
      <c r="D124" s="74" t="s">
        <v>136</v>
      </c>
      <c r="E124" s="320">
        <v>6.8046462640048935</v>
      </c>
      <c r="F124" s="321">
        <v>662.3</v>
      </c>
      <c r="G124" s="209">
        <v>4506.717220650441</v>
      </c>
      <c r="H124" s="166">
        <v>0.12001782193133605</v>
      </c>
      <c r="I124" s="168">
        <v>1716.1690516550134</v>
      </c>
      <c r="J124" s="168">
        <v>346.66614843431273</v>
      </c>
      <c r="K124" s="168">
        <v>0</v>
      </c>
      <c r="L124" s="168">
        <v>729.1607145633111</v>
      </c>
      <c r="M124" s="168">
        <v>50.465856208834126</v>
      </c>
      <c r="N124" s="168">
        <v>0</v>
      </c>
      <c r="O124" s="168">
        <v>0</v>
      </c>
      <c r="P124" s="168">
        <v>1213.5837277239254</v>
      </c>
      <c r="Q124" s="168">
        <v>405.60454985853966</v>
      </c>
      <c r="R124" s="168">
        <v>45.067172206504267</v>
      </c>
      <c r="S124" s="169">
        <v>4506.717220650441</v>
      </c>
    </row>
    <row r="125" spans="1:19">
      <c r="A125" s="1916"/>
      <c r="B125" s="69" t="s">
        <v>146</v>
      </c>
      <c r="C125" s="1908" t="s">
        <v>147</v>
      </c>
      <c r="D125" s="196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19">
      <c r="A126" s="1911"/>
      <c r="B126" s="46" t="s">
        <v>149</v>
      </c>
      <c r="C126" s="1885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>
      <c r="A127" s="1911"/>
      <c r="B127" s="70" t="s">
        <v>13</v>
      </c>
      <c r="C127" s="1885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50" t="s">
        <v>150</v>
      </c>
      <c r="C128" s="1885"/>
      <c r="D128" s="1969"/>
      <c r="E128" s="49">
        <v>1.6744097760441321</v>
      </c>
      <c r="F128" s="304">
        <v>839</v>
      </c>
      <c r="G128" s="165">
        <v>1404.8298021010269</v>
      </c>
      <c r="H128" s="166">
        <v>3.7411846534285302E-2</v>
      </c>
      <c r="I128" s="168">
        <v>652.21161150772605</v>
      </c>
      <c r="J128" s="169">
        <v>131.74674552456065</v>
      </c>
      <c r="K128" s="169">
        <v>0</v>
      </c>
      <c r="L128" s="169">
        <v>0</v>
      </c>
      <c r="M128" s="169">
        <v>19.17900650424815</v>
      </c>
      <c r="N128" s="169">
        <v>0</v>
      </c>
      <c r="O128" s="169">
        <v>0</v>
      </c>
      <c r="P128" s="169">
        <v>461.20945835438937</v>
      </c>
      <c r="Q128" s="169">
        <v>126.43468218909243</v>
      </c>
      <c r="R128" s="169">
        <v>14.048298021010364</v>
      </c>
      <c r="S128" s="169">
        <v>1404.8298021010271</v>
      </c>
    </row>
    <row r="129" spans="1:19">
      <c r="A129" s="1911"/>
      <c r="B129" s="50" t="s">
        <v>151</v>
      </c>
      <c r="C129" s="1885"/>
      <c r="D129" s="1969"/>
      <c r="E129" s="49">
        <v>1.6744097760441321</v>
      </c>
      <c r="F129" s="304"/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1"/>
      <c r="B130" s="46" t="s">
        <v>152</v>
      </c>
      <c r="C130" s="1885" t="s">
        <v>153</v>
      </c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70" t="s">
        <v>13</v>
      </c>
      <c r="C131" s="1885"/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50" t="s">
        <v>150</v>
      </c>
      <c r="C132" s="1885"/>
      <c r="D132" s="1969"/>
      <c r="E132" s="49">
        <v>7.4418212268628103</v>
      </c>
      <c r="F132" s="304">
        <v>839</v>
      </c>
      <c r="G132" s="165">
        <v>6243.6880093378977</v>
      </c>
      <c r="H132" s="166">
        <v>0.16627487348571249</v>
      </c>
      <c r="I132" s="168">
        <v>2898.7182733676714</v>
      </c>
      <c r="J132" s="169">
        <v>585.54109122026955</v>
      </c>
      <c r="K132" s="169">
        <v>0</v>
      </c>
      <c r="L132" s="169">
        <v>0</v>
      </c>
      <c r="M132" s="169">
        <v>85.240028907769556</v>
      </c>
      <c r="N132" s="169">
        <v>0</v>
      </c>
      <c r="O132" s="169">
        <v>0</v>
      </c>
      <c r="P132" s="169">
        <v>2049.8198149083978</v>
      </c>
      <c r="Q132" s="169">
        <v>561.93192084041084</v>
      </c>
      <c r="R132" s="169">
        <v>62.436880093378655</v>
      </c>
      <c r="S132" s="169">
        <v>6243.6880093378986</v>
      </c>
    </row>
    <row r="133" spans="1:19">
      <c r="A133" s="1917"/>
      <c r="B133" s="50" t="s">
        <v>151</v>
      </c>
      <c r="C133" s="1985"/>
      <c r="D133" s="1970"/>
      <c r="E133" s="91">
        <v>11.162731840294214</v>
      </c>
      <c r="F133" s="305">
        <v>0</v>
      </c>
      <c r="G133" s="173">
        <v>0</v>
      </c>
      <c r="H133" s="174">
        <v>0</v>
      </c>
      <c r="I133" s="176">
        <v>0</v>
      </c>
      <c r="J133" s="177">
        <v>0</v>
      </c>
      <c r="K133" s="177">
        <v>0</v>
      </c>
      <c r="L133" s="177">
        <v>0</v>
      </c>
      <c r="M133" s="177">
        <v>0</v>
      </c>
      <c r="N133" s="177">
        <v>0</v>
      </c>
      <c r="O133" s="177">
        <v>0</v>
      </c>
      <c r="P133" s="177">
        <v>0</v>
      </c>
      <c r="Q133" s="177">
        <v>0</v>
      </c>
      <c r="R133" s="177">
        <v>0</v>
      </c>
      <c r="S133" s="177">
        <v>0</v>
      </c>
    </row>
    <row r="134" spans="1:19">
      <c r="A134" s="324" t="s">
        <v>154</v>
      </c>
      <c r="B134" s="61" t="s">
        <v>155</v>
      </c>
      <c r="C134" s="80"/>
      <c r="D134" s="81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19">
      <c r="A135" s="82"/>
      <c r="B135" s="83" t="s">
        <v>156</v>
      </c>
      <c r="C135" s="84"/>
      <c r="D135" s="85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903"/>
      <c r="B136" s="326" t="s">
        <v>157</v>
      </c>
      <c r="C136" s="327"/>
      <c r="D136" s="1979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19">
      <c r="A137" s="1904"/>
      <c r="B137" s="330" t="s">
        <v>160</v>
      </c>
      <c r="C137" s="1975" t="s">
        <v>158</v>
      </c>
      <c r="D137" s="1980"/>
      <c r="E137" s="331">
        <v>52.273514466000215</v>
      </c>
      <c r="F137" s="304">
        <v>241</v>
      </c>
      <c r="G137" s="332">
        <v>12597.916986306052</v>
      </c>
      <c r="H137" s="166">
        <v>0.33549354963744871</v>
      </c>
      <c r="I137" s="167">
        <v>5848.3561962958911</v>
      </c>
      <c r="J137" s="167">
        <v>1181.36795165177</v>
      </c>
      <c r="K137" s="167">
        <v>0</v>
      </c>
      <c r="L137" s="167">
        <v>0</v>
      </c>
      <c r="M137" s="167">
        <v>172.75383451998141</v>
      </c>
      <c r="N137" s="167">
        <v>0</v>
      </c>
      <c r="O137" s="167">
        <v>0</v>
      </c>
      <c r="P137" s="167">
        <v>4135.6473052078027</v>
      </c>
      <c r="Q137" s="167">
        <v>1133.8125287675446</v>
      </c>
      <c r="R137" s="168">
        <v>125.97916986306012</v>
      </c>
      <c r="S137" s="169">
        <v>12597.916986306049</v>
      </c>
    </row>
    <row r="138" spans="1:19">
      <c r="A138" s="1904"/>
      <c r="B138" s="333" t="s">
        <v>161</v>
      </c>
      <c r="C138" s="1975"/>
      <c r="D138" s="1980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19">
      <c r="A139" s="1904"/>
      <c r="B139" s="334" t="s">
        <v>162</v>
      </c>
      <c r="C139" s="1975"/>
      <c r="D139" s="1980"/>
      <c r="E139" s="331">
        <v>84.944461007250325</v>
      </c>
      <c r="F139" s="304">
        <v>171</v>
      </c>
      <c r="G139" s="332">
        <v>14525.502832239805</v>
      </c>
      <c r="H139" s="166">
        <v>0.38682684691081337</v>
      </c>
      <c r="I139" s="167">
        <v>6743.2032284054803</v>
      </c>
      <c r="J139" s="167">
        <v>1362.127052137907</v>
      </c>
      <c r="K139" s="167">
        <v>0</v>
      </c>
      <c r="L139" s="167">
        <v>0</v>
      </c>
      <c r="M139" s="167">
        <v>199.18660484331878</v>
      </c>
      <c r="N139" s="167">
        <v>0</v>
      </c>
      <c r="O139" s="167">
        <v>0</v>
      </c>
      <c r="P139" s="167">
        <v>4768.4356636291204</v>
      </c>
      <c r="Q139" s="167">
        <v>1307.2952549015827</v>
      </c>
      <c r="R139" s="168">
        <v>145.25502832239687</v>
      </c>
      <c r="S139" s="169">
        <v>14525.502832239807</v>
      </c>
    </row>
    <row r="140" spans="1:19">
      <c r="A140" s="1904"/>
      <c r="B140" s="334" t="s">
        <v>163</v>
      </c>
      <c r="C140" s="335" t="s">
        <v>158</v>
      </c>
      <c r="D140" s="1980"/>
      <c r="E140" s="331">
        <v>25.156628836762597</v>
      </c>
      <c r="F140" s="304">
        <v>115</v>
      </c>
      <c r="G140" s="332">
        <v>2893.0123162276986</v>
      </c>
      <c r="H140" s="166">
        <v>7.7043448704346665E-2</v>
      </c>
      <c r="I140" s="167">
        <v>1343.0288931068494</v>
      </c>
      <c r="J140" s="167">
        <v>271.29183640758356</v>
      </c>
      <c r="K140" s="167">
        <v>0</v>
      </c>
      <c r="L140" s="167">
        <v>0</v>
      </c>
      <c r="M140" s="167">
        <v>39.671556137822492</v>
      </c>
      <c r="N140" s="167">
        <v>0</v>
      </c>
      <c r="O140" s="167">
        <v>0</v>
      </c>
      <c r="P140" s="167">
        <v>949.71879895267352</v>
      </c>
      <c r="Q140" s="167">
        <v>260.37110846049291</v>
      </c>
      <c r="R140" s="168">
        <v>28.930123162276985</v>
      </c>
      <c r="S140" s="169">
        <v>2893.0123162276991</v>
      </c>
    </row>
    <row r="141" spans="1:19" ht="22.5">
      <c r="A141" s="1904"/>
      <c r="B141" s="334" t="s">
        <v>164</v>
      </c>
      <c r="C141" s="335" t="s">
        <v>281</v>
      </c>
      <c r="D141" s="43" t="s">
        <v>165</v>
      </c>
      <c r="E141" s="331">
        <v>8.9204570443607221</v>
      </c>
      <c r="F141" s="304">
        <v>115</v>
      </c>
      <c r="G141" s="332">
        <v>1025.852560101483</v>
      </c>
      <c r="H141" s="166">
        <v>2.7319351061546163E-2</v>
      </c>
      <c r="I141" s="167">
        <v>325.92765895890403</v>
      </c>
      <c r="J141" s="167">
        <v>65.837387109698611</v>
      </c>
      <c r="K141" s="167">
        <v>291.39597000000003</v>
      </c>
      <c r="L141" s="167">
        <v>0</v>
      </c>
      <c r="M141" s="167">
        <v>9.6275348100262583</v>
      </c>
      <c r="N141" s="167">
        <v>0</v>
      </c>
      <c r="O141" s="167">
        <v>0</v>
      </c>
      <c r="P141" s="167">
        <v>230.47875321270573</v>
      </c>
      <c r="Q141" s="167">
        <v>92.326730409133475</v>
      </c>
      <c r="R141" s="168">
        <v>10.258525601014888</v>
      </c>
      <c r="S141" s="169">
        <v>1025.8525601014833</v>
      </c>
    </row>
    <row r="142" spans="1:19" ht="25.5">
      <c r="A142" s="1904"/>
      <c r="B142" s="334" t="s">
        <v>166</v>
      </c>
      <c r="C142" s="335" t="s">
        <v>167</v>
      </c>
      <c r="D142" s="88" t="s">
        <v>168</v>
      </c>
      <c r="E142" s="331">
        <v>5.0833777838758669</v>
      </c>
      <c r="F142" s="304">
        <v>115</v>
      </c>
      <c r="G142" s="332">
        <v>584.58844514572468</v>
      </c>
      <c r="H142" s="166">
        <v>1.5568101675234479E-2</v>
      </c>
      <c r="I142" s="167">
        <v>271.38466296986309</v>
      </c>
      <c r="J142" s="167">
        <v>54.819701919912326</v>
      </c>
      <c r="K142" s="167">
        <v>0</v>
      </c>
      <c r="L142" s="167">
        <v>0</v>
      </c>
      <c r="M142" s="167">
        <v>8.0163963316137021</v>
      </c>
      <c r="N142" s="167">
        <v>0</v>
      </c>
      <c r="O142" s="167">
        <v>0</v>
      </c>
      <c r="P142" s="167">
        <v>191.9088394097632</v>
      </c>
      <c r="Q142" s="167">
        <v>52.612960063115231</v>
      </c>
      <c r="R142" s="168">
        <v>5.8458844514572235</v>
      </c>
      <c r="S142" s="169">
        <v>584.58844514572479</v>
      </c>
    </row>
    <row r="143" spans="1:19">
      <c r="A143" s="1904"/>
      <c r="B143" s="336" t="s">
        <v>169</v>
      </c>
      <c r="C143" s="1966" t="s">
        <v>37</v>
      </c>
      <c r="D143" s="88" t="s">
        <v>170</v>
      </c>
      <c r="E143" s="331">
        <v>174.42962983887779</v>
      </c>
      <c r="F143" s="304">
        <v>15</v>
      </c>
      <c r="G143" s="332">
        <v>2616.4444475831669</v>
      </c>
      <c r="H143" s="166">
        <v>6.9678204428798809E-2</v>
      </c>
      <c r="I143" s="167">
        <v>1214.6372383561643</v>
      </c>
      <c r="J143" s="167">
        <v>245.35672214794519</v>
      </c>
      <c r="K143" s="167">
        <v>0</v>
      </c>
      <c r="L143" s="167">
        <v>0</v>
      </c>
      <c r="M143" s="167">
        <v>35.879011714383566</v>
      </c>
      <c r="N143" s="167">
        <v>0</v>
      </c>
      <c r="O143" s="167">
        <v>0</v>
      </c>
      <c r="P143" s="167">
        <v>858.92703060635699</v>
      </c>
      <c r="Q143" s="167">
        <v>235.48000028248501</v>
      </c>
      <c r="R143" s="168">
        <v>26.16444447583163</v>
      </c>
      <c r="S143" s="169">
        <v>2616.4444475831665</v>
      </c>
    </row>
    <row r="144" spans="1:19">
      <c r="A144" s="1904"/>
      <c r="B144" s="336" t="s">
        <v>171</v>
      </c>
      <c r="C144" s="1966"/>
      <c r="D144" s="88" t="s">
        <v>172</v>
      </c>
      <c r="E144" s="331">
        <v>41.863111161330671</v>
      </c>
      <c r="F144" s="304">
        <v>1.1000000000000001</v>
      </c>
      <c r="G144" s="332">
        <v>46.049422277463741</v>
      </c>
      <c r="H144" s="166">
        <v>1.2263363979468592E-3</v>
      </c>
      <c r="I144" s="167">
        <v>21.377615395068492</v>
      </c>
      <c r="J144" s="167">
        <v>4.3182783098038353</v>
      </c>
      <c r="K144" s="167">
        <v>0</v>
      </c>
      <c r="L144" s="167">
        <v>0</v>
      </c>
      <c r="M144" s="167">
        <v>0.63147060617315087</v>
      </c>
      <c r="N144" s="167">
        <v>0</v>
      </c>
      <c r="O144" s="167">
        <v>0</v>
      </c>
      <c r="P144" s="167">
        <v>15.117115738671883</v>
      </c>
      <c r="Q144" s="167">
        <v>4.1444480049717365</v>
      </c>
      <c r="R144" s="168">
        <v>0.46049422277463919</v>
      </c>
      <c r="S144" s="169">
        <v>46.049422277463734</v>
      </c>
    </row>
    <row r="145" spans="1:19">
      <c r="A145" s="1904"/>
      <c r="B145" s="336" t="s">
        <v>282</v>
      </c>
      <c r="C145" s="1966"/>
      <c r="D145" s="88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4" t="s">
        <v>173</v>
      </c>
      <c r="C146" s="335" t="s">
        <v>9</v>
      </c>
      <c r="D146" s="43" t="s">
        <v>174</v>
      </c>
      <c r="E146" s="331">
        <v>275.7512716512706</v>
      </c>
      <c r="F146" s="304">
        <v>2</v>
      </c>
      <c r="G146" s="332">
        <v>551.5025433025412</v>
      </c>
      <c r="H146" s="166">
        <v>1.4686995166563905E-2</v>
      </c>
      <c r="I146" s="167">
        <v>15.475378147945204</v>
      </c>
      <c r="J146" s="167">
        <v>3.1260263858849311</v>
      </c>
      <c r="K146" s="167">
        <v>0</v>
      </c>
      <c r="L146" s="167">
        <v>466.35039264</v>
      </c>
      <c r="M146" s="167">
        <v>0.45712518628696103</v>
      </c>
      <c r="N146" s="167">
        <v>0</v>
      </c>
      <c r="O146" s="167">
        <v>0</v>
      </c>
      <c r="P146" s="167">
        <v>10.94336661216988</v>
      </c>
      <c r="Q146" s="167">
        <v>49.6352288972287</v>
      </c>
      <c r="R146" s="168">
        <v>5.5150254330254711</v>
      </c>
      <c r="S146" s="169">
        <v>551.5025433025412</v>
      </c>
    </row>
    <row r="147" spans="1:19">
      <c r="A147" s="1905"/>
      <c r="B147" s="337" t="s">
        <v>175</v>
      </c>
      <c r="C147" s="338" t="s">
        <v>125</v>
      </c>
      <c r="D147" s="90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339"/>
      <c r="B148" s="340" t="s">
        <v>177</v>
      </c>
      <c r="C148" s="100"/>
      <c r="D148" s="101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19" ht="38.25">
      <c r="A149" s="1908"/>
      <c r="B149" s="1909" t="s">
        <v>178</v>
      </c>
      <c r="C149" s="343" t="s">
        <v>179</v>
      </c>
      <c r="D149" s="1979" t="s">
        <v>159</v>
      </c>
      <c r="E149" s="1897">
        <v>54.567402534595601</v>
      </c>
      <c r="F149" s="1890">
        <v>241</v>
      </c>
      <c r="G149" s="1892">
        <v>13150.744010837539</v>
      </c>
      <c r="H149" s="1894">
        <v>0.35021581689775716</v>
      </c>
      <c r="I149" s="1883">
        <v>6104.9961914564392</v>
      </c>
      <c r="J149" s="1883">
        <v>1233.2092306742004</v>
      </c>
      <c r="K149" s="1883">
        <v>0</v>
      </c>
      <c r="L149" s="1883">
        <v>0</v>
      </c>
      <c r="M149" s="1883">
        <v>180.33469002314897</v>
      </c>
      <c r="N149" s="1883">
        <v>0</v>
      </c>
      <c r="O149" s="1883">
        <v>0</v>
      </c>
      <c r="P149" s="1883">
        <v>4317.1294975999972</v>
      </c>
      <c r="Q149" s="1883">
        <v>1183.5669609753786</v>
      </c>
      <c r="R149" s="1883">
        <v>131.50744010837661</v>
      </c>
      <c r="S149" s="1883">
        <v>13150.744010837541</v>
      </c>
    </row>
    <row r="150" spans="1:19" ht="38.25">
      <c r="A150" s="1885"/>
      <c r="B150" s="1886"/>
      <c r="C150" s="28" t="s">
        <v>180</v>
      </c>
      <c r="D150" s="1980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19" ht="38.25">
      <c r="A151" s="1885"/>
      <c r="B151" s="1886"/>
      <c r="C151" s="28" t="s">
        <v>181</v>
      </c>
      <c r="D151" s="1980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</row>
    <row r="152" spans="1:19" ht="38.25">
      <c r="A152" s="1885"/>
      <c r="B152" s="1886" t="s">
        <v>182</v>
      </c>
      <c r="C152" s="28" t="s">
        <v>179</v>
      </c>
      <c r="D152" s="1980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19" ht="38.25">
      <c r="A153" s="1885"/>
      <c r="B153" s="1886"/>
      <c r="C153" s="28" t="s">
        <v>181</v>
      </c>
      <c r="D153" s="1980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19" ht="38.25">
      <c r="A154" s="1885"/>
      <c r="B154" s="1886" t="s">
        <v>183</v>
      </c>
      <c r="C154" s="28" t="s">
        <v>184</v>
      </c>
      <c r="D154" s="1980"/>
      <c r="E154" s="1888">
        <v>14.117171374959844</v>
      </c>
      <c r="F154" s="1890">
        <v>171</v>
      </c>
      <c r="G154" s="1892">
        <v>2414.0363051181334</v>
      </c>
      <c r="H154" s="1894">
        <v>6.4287898534186941E-2</v>
      </c>
      <c r="I154" s="1883">
        <v>1120.6729015969315</v>
      </c>
      <c r="J154" s="1883">
        <v>226.37592612258018</v>
      </c>
      <c r="K154" s="1883">
        <v>0</v>
      </c>
      <c r="L154" s="1883">
        <v>0</v>
      </c>
      <c r="M154" s="1883">
        <v>33.103411368158866</v>
      </c>
      <c r="N154" s="1883">
        <v>0</v>
      </c>
      <c r="O154" s="1883">
        <v>0</v>
      </c>
      <c r="P154" s="1883">
        <v>792.4804355186493</v>
      </c>
      <c r="Q154" s="1883">
        <v>217.26326746063197</v>
      </c>
      <c r="R154" s="1883">
        <v>24.140363051181566</v>
      </c>
      <c r="S154" s="1883">
        <v>2414.0363051181339</v>
      </c>
    </row>
    <row r="155" spans="1:19" ht="38.25">
      <c r="A155" s="1885"/>
      <c r="B155" s="1887"/>
      <c r="C155" s="28" t="s">
        <v>181</v>
      </c>
      <c r="D155" s="1980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19">
      <c r="A156" s="94"/>
      <c r="B156" s="73" t="s">
        <v>185</v>
      </c>
      <c r="C156" s="28" t="s">
        <v>37</v>
      </c>
      <c r="D156" s="1981"/>
      <c r="E156" s="72">
        <v>27.345040250096812</v>
      </c>
      <c r="F156" s="305">
        <v>241</v>
      </c>
      <c r="G156" s="350">
        <v>6590.1547002733314</v>
      </c>
      <c r="H156" s="351">
        <v>0.17550158454432793</v>
      </c>
      <c r="I156" s="352">
        <v>338.2629749128767</v>
      </c>
      <c r="J156" s="352">
        <v>68.329120932401096</v>
      </c>
      <c r="K156" s="352">
        <v>0</v>
      </c>
      <c r="L156" s="352">
        <v>5275.3535939037538</v>
      </c>
      <c r="M156" s="352">
        <v>9.9919061067701094</v>
      </c>
      <c r="N156" s="352">
        <v>0</v>
      </c>
      <c r="O156" s="352">
        <v>0</v>
      </c>
      <c r="P156" s="352">
        <v>239.201634390197</v>
      </c>
      <c r="Q156" s="352">
        <v>593.11392302460001</v>
      </c>
      <c r="R156" s="352">
        <v>65.901547002732926</v>
      </c>
      <c r="S156" s="352">
        <v>6590.1547002733314</v>
      </c>
    </row>
    <row r="157" spans="1:19">
      <c r="A157" s="339"/>
      <c r="B157" s="353" t="s">
        <v>186</v>
      </c>
      <c r="C157" s="55"/>
      <c r="D157" s="56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19">
      <c r="A158" s="95"/>
      <c r="B158" s="44" t="s">
        <v>283</v>
      </c>
      <c r="C158" s="44"/>
      <c r="D158" s="45"/>
      <c r="E158" s="1871">
        <v>33.239999999999995</v>
      </c>
      <c r="F158" s="1874">
        <v>3129.2</v>
      </c>
      <c r="G158" s="1877">
        <v>104014.60799999998</v>
      </c>
      <c r="H158" s="1880"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104014.60799999998</v>
      </c>
      <c r="O158" s="1865">
        <v>0</v>
      </c>
      <c r="P158" s="1865">
        <v>0</v>
      </c>
      <c r="Q158" s="1865">
        <v>0</v>
      </c>
      <c r="R158" s="1865">
        <v>0</v>
      </c>
      <c r="S158" s="1865">
        <v>104014.60799999998</v>
      </c>
    </row>
    <row r="159" spans="1:19">
      <c r="A159" s="95"/>
      <c r="B159" s="96" t="s">
        <v>187</v>
      </c>
      <c r="C159" s="87" t="s">
        <v>190</v>
      </c>
      <c r="D159" s="1980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19">
      <c r="A160" s="95"/>
      <c r="B160" s="96" t="s">
        <v>188</v>
      </c>
      <c r="C160" s="42" t="s">
        <v>37</v>
      </c>
      <c r="D160" s="1980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19" ht="56.25">
      <c r="A161" s="95"/>
      <c r="B161" s="96" t="s">
        <v>284</v>
      </c>
      <c r="C161" s="42" t="s">
        <v>37</v>
      </c>
      <c r="D161" s="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19" ht="33.75">
      <c r="A162" s="42"/>
      <c r="B162" s="44" t="s">
        <v>189</v>
      </c>
      <c r="C162" s="42" t="s">
        <v>190</v>
      </c>
      <c r="D162" s="43" t="s">
        <v>191</v>
      </c>
      <c r="E162" s="57">
        <v>866.68268745943726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19">
      <c r="A163" s="42"/>
      <c r="B163" s="44" t="s">
        <v>192</v>
      </c>
      <c r="C163" s="42" t="s">
        <v>193</v>
      </c>
      <c r="D163" s="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19" ht="25.5">
      <c r="A164" s="42"/>
      <c r="B164" s="44" t="s">
        <v>194</v>
      </c>
      <c r="C164" s="42" t="s">
        <v>158</v>
      </c>
      <c r="D164" s="43" t="s">
        <v>195</v>
      </c>
      <c r="E164" s="54">
        <v>264.72049743690388</v>
      </c>
      <c r="F164" s="155">
        <v>54.88</v>
      </c>
      <c r="G164" s="156">
        <v>14527.860899337285</v>
      </c>
      <c r="H164" s="200">
        <v>0.38688964430038791</v>
      </c>
      <c r="I164" s="212">
        <v>6744.2979186098846</v>
      </c>
      <c r="J164" s="212">
        <v>1362.3481795591968</v>
      </c>
      <c r="K164" s="212">
        <v>0</v>
      </c>
      <c r="L164" s="212">
        <v>0</v>
      </c>
      <c r="M164" s="212">
        <v>199.21894075516732</v>
      </c>
      <c r="N164" s="212">
        <v>0</v>
      </c>
      <c r="O164" s="212">
        <v>0</v>
      </c>
      <c r="P164" s="212">
        <v>4769.2097704793068</v>
      </c>
      <c r="Q164" s="212">
        <v>1307.5074809403557</v>
      </c>
      <c r="R164" s="212">
        <v>145.27860899337554</v>
      </c>
      <c r="S164" s="212">
        <v>14527.860899337287</v>
      </c>
    </row>
    <row r="165" spans="1:19" ht="25.5">
      <c r="A165" s="1868" t="s">
        <v>196</v>
      </c>
      <c r="B165" s="364" t="s">
        <v>286</v>
      </c>
      <c r="C165" s="1920" t="s">
        <v>197</v>
      </c>
      <c r="D165" s="1979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19" ht="25.5">
      <c r="A166" s="1869"/>
      <c r="B166" s="365" t="s">
        <v>287</v>
      </c>
      <c r="C166" s="1921"/>
      <c r="D166" s="1980"/>
      <c r="E166" s="47">
        <v>51.214076728248536</v>
      </c>
      <c r="F166" s="259">
        <v>3129.2</v>
      </c>
      <c r="G166" s="165">
        <v>160259.08889803532</v>
      </c>
      <c r="H166" s="200">
        <v>4.2678397273540449</v>
      </c>
      <c r="I166" s="210">
        <v>83622.957999684571</v>
      </c>
      <c r="J166" s="210">
        <v>16891.837515936288</v>
      </c>
      <c r="K166" s="210">
        <v>3967.0354612366718</v>
      </c>
      <c r="L166" s="210">
        <v>5858.2107707028526</v>
      </c>
      <c r="M166" s="211">
        <v>898.37772255174639</v>
      </c>
      <c r="N166" s="212">
        <v>0</v>
      </c>
      <c r="O166" s="212">
        <v>0</v>
      </c>
      <c r="P166" s="212">
        <v>33299.298033230691</v>
      </c>
      <c r="Q166" s="212">
        <v>14453.771750334283</v>
      </c>
      <c r="R166" s="212">
        <v>1267.5996443582042</v>
      </c>
      <c r="S166" s="212">
        <v>160259.08889803532</v>
      </c>
    </row>
    <row r="167" spans="1:19" ht="25.5">
      <c r="A167" s="1869"/>
      <c r="B167" s="365" t="s">
        <v>288</v>
      </c>
      <c r="C167" s="1921"/>
      <c r="D167" s="1980"/>
      <c r="E167" s="47">
        <v>40.872794514746552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19" ht="25.5">
      <c r="A168" s="1870"/>
      <c r="B168" s="366" t="s">
        <v>289</v>
      </c>
      <c r="C168" s="1922"/>
      <c r="D168" s="1981"/>
      <c r="E168" s="367">
        <v>30.624508718337822</v>
      </c>
      <c r="F168" s="262"/>
      <c r="G168" s="173">
        <v>0</v>
      </c>
      <c r="H168" s="203">
        <v>0</v>
      </c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19" ht="33.75">
      <c r="A169" s="324" t="s">
        <v>199</v>
      </c>
      <c r="B169" s="370" t="s">
        <v>200</v>
      </c>
      <c r="C169" s="42" t="s">
        <v>290</v>
      </c>
      <c r="D169" s="43" t="s">
        <v>291</v>
      </c>
      <c r="E169" s="51">
        <v>7.6047019999999996</v>
      </c>
      <c r="F169" s="190">
        <v>1324.6</v>
      </c>
      <c r="G169" s="189">
        <v>10073.188269199998</v>
      </c>
      <c r="H169" s="189">
        <v>0.26825781534151433</v>
      </c>
      <c r="I169" s="189"/>
      <c r="J169" s="189"/>
      <c r="K169" s="189"/>
      <c r="L169" s="189"/>
      <c r="M169" s="189"/>
      <c r="N169" s="189">
        <v>10073.188269199998</v>
      </c>
      <c r="O169" s="189"/>
      <c r="P169" s="189"/>
      <c r="Q169" s="189"/>
      <c r="R169" s="189"/>
      <c r="S169" s="362">
        <v>10073.188269199998</v>
      </c>
    </row>
    <row r="170" spans="1:19" ht="33.75">
      <c r="A170" s="289" t="s">
        <v>201</v>
      </c>
      <c r="B170" s="371" t="s">
        <v>202</v>
      </c>
      <c r="C170" s="52" t="s">
        <v>203</v>
      </c>
      <c r="D170" s="53" t="s">
        <v>291</v>
      </c>
      <c r="E170" s="54">
        <v>9.7774739999999998</v>
      </c>
      <c r="F170" s="155">
        <v>662.3</v>
      </c>
      <c r="G170" s="156">
        <v>6475.621030199999</v>
      </c>
      <c r="H170" s="156">
        <v>0.1724514527195449</v>
      </c>
      <c r="I170" s="156"/>
      <c r="J170" s="156"/>
      <c r="K170" s="156"/>
      <c r="L170" s="156"/>
      <c r="M170" s="156"/>
      <c r="N170" s="156">
        <v>6475.621030199999</v>
      </c>
      <c r="O170" s="156"/>
      <c r="P170" s="156"/>
      <c r="Q170" s="156"/>
      <c r="R170" s="156"/>
      <c r="S170" s="212">
        <v>6475.621030199999</v>
      </c>
    </row>
    <row r="171" spans="1:19" ht="22.5">
      <c r="A171" s="1851" t="s">
        <v>204</v>
      </c>
      <c r="B171" s="15" t="s">
        <v>205</v>
      </c>
      <c r="C171" s="1920" t="s">
        <v>206</v>
      </c>
      <c r="D171" s="271" t="s">
        <v>198</v>
      </c>
      <c r="E171" s="297">
        <v>2.4081210762893859</v>
      </c>
      <c r="F171" s="257">
        <v>3129.2</v>
      </c>
      <c r="G171" s="160">
        <v>7535.4924719247456</v>
      </c>
      <c r="H171" s="194">
        <v>0.20067675635744883</v>
      </c>
      <c r="I171" s="195">
        <v>2746.3095371665327</v>
      </c>
      <c r="J171" s="195">
        <v>554.75452650763953</v>
      </c>
      <c r="K171" s="195">
        <v>0</v>
      </c>
      <c r="L171" s="195">
        <v>768.10199410521761</v>
      </c>
      <c r="M171" s="195">
        <v>53.956368498964181</v>
      </c>
      <c r="N171" s="196">
        <v>1281.4345056308814</v>
      </c>
      <c r="O171" s="197">
        <v>0</v>
      </c>
      <c r="P171" s="197">
        <v>1493.8803387894775</v>
      </c>
      <c r="Q171" s="197">
        <v>561.70027650678321</v>
      </c>
      <c r="R171" s="197">
        <v>75.354924719248046</v>
      </c>
      <c r="S171" s="197">
        <v>7535.4924719247447</v>
      </c>
    </row>
    <row r="172" spans="1:19" ht="45">
      <c r="A172" s="1852"/>
      <c r="B172" s="19" t="s">
        <v>292</v>
      </c>
      <c r="C172" s="1921"/>
      <c r="D172" s="372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19" ht="45">
      <c r="A173" s="1852"/>
      <c r="B173" s="19" t="s">
        <v>294</v>
      </c>
      <c r="C173" s="1921"/>
      <c r="D173" s="372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19" ht="22.5">
      <c r="A174" s="1852"/>
      <c r="B174" s="19" t="s">
        <v>296</v>
      </c>
      <c r="C174" s="1921"/>
      <c r="D174" s="372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19" ht="33.75">
      <c r="A175" s="1852"/>
      <c r="B175" s="19" t="s">
        <v>298</v>
      </c>
      <c r="C175" s="1921"/>
      <c r="D175" s="372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19" ht="25.5">
      <c r="A176" s="1853"/>
      <c r="B176" s="373" t="s">
        <v>300</v>
      </c>
      <c r="C176" s="1922"/>
      <c r="D176" s="374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19" ht="33.75">
      <c r="A177" s="289" t="s">
        <v>302</v>
      </c>
      <c r="B177" s="99" t="s">
        <v>303</v>
      </c>
      <c r="C177" s="55" t="s">
        <v>272</v>
      </c>
      <c r="D177" s="129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19">
      <c r="A178" s="1857" t="s">
        <v>207</v>
      </c>
      <c r="B178" s="376" t="s">
        <v>208</v>
      </c>
      <c r="C178" s="1987" t="s">
        <v>305</v>
      </c>
      <c r="D178" s="1988"/>
      <c r="E178" s="1989"/>
      <c r="F178" s="149"/>
      <c r="G178" s="341"/>
      <c r="H178" s="295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</row>
    <row r="179" spans="1:19">
      <c r="A179" s="1858"/>
      <c r="B179" s="377" t="s">
        <v>306</v>
      </c>
      <c r="C179" s="1990" t="s">
        <v>307</v>
      </c>
      <c r="D179" s="1993" t="s">
        <v>308</v>
      </c>
      <c r="E179" s="1994"/>
      <c r="F179" s="155"/>
      <c r="G179" s="156">
        <v>134184.84848484851</v>
      </c>
      <c r="H179" s="157">
        <v>3.5734598961621846</v>
      </c>
      <c r="I179" s="153">
        <v>23699</v>
      </c>
      <c r="J179" s="153">
        <v>4787.1980000000003</v>
      </c>
      <c r="K179" s="153">
        <v>3239</v>
      </c>
      <c r="L179" s="153">
        <v>73279</v>
      </c>
      <c r="M179" s="153">
        <v>0</v>
      </c>
      <c r="N179" s="153">
        <v>0</v>
      </c>
      <c r="O179" s="153">
        <v>2385</v>
      </c>
      <c r="P179" s="153">
        <v>14768.802</v>
      </c>
      <c r="Q179" s="153">
        <v>10685</v>
      </c>
      <c r="R179" s="153">
        <v>1341.8484848484941</v>
      </c>
      <c r="S179" s="153">
        <v>134184.84848484851</v>
      </c>
    </row>
    <row r="180" spans="1:19">
      <c r="A180" s="1858"/>
      <c r="B180" s="378" t="s">
        <v>309</v>
      </c>
      <c r="C180" s="1991"/>
      <c r="D180" s="1995"/>
      <c r="E180" s="1996"/>
      <c r="F180" s="159"/>
      <c r="G180" s="379"/>
      <c r="H180" s="183"/>
      <c r="I180" s="161"/>
      <c r="J180" s="161"/>
      <c r="K180" s="161"/>
      <c r="L180" s="153"/>
      <c r="M180" s="162"/>
      <c r="N180" s="162"/>
      <c r="O180" s="162"/>
      <c r="P180" s="162"/>
      <c r="Q180" s="162"/>
      <c r="R180" s="162"/>
      <c r="S180" s="162"/>
    </row>
    <row r="181" spans="1:19">
      <c r="A181" s="1858"/>
      <c r="B181" s="380" t="s">
        <v>322</v>
      </c>
      <c r="C181" s="1991"/>
      <c r="D181" s="1995"/>
      <c r="E181" s="1996"/>
      <c r="F181" s="164"/>
      <c r="G181" s="165">
        <v>3685.8585858585857</v>
      </c>
      <c r="H181" s="166">
        <v>9.8157638423521085E-2</v>
      </c>
      <c r="I181" s="167">
        <v>953</v>
      </c>
      <c r="J181" s="167">
        <v>192.50599999999997</v>
      </c>
      <c r="K181" s="167">
        <v>12</v>
      </c>
      <c r="L181" s="168">
        <v>1487</v>
      </c>
      <c r="M181" s="169"/>
      <c r="N181" s="169"/>
      <c r="O181" s="169">
        <v>67</v>
      </c>
      <c r="P181" s="169">
        <v>524.49400000000003</v>
      </c>
      <c r="Q181" s="169">
        <v>413</v>
      </c>
      <c r="R181" s="169">
        <v>36.858585858585684</v>
      </c>
      <c r="S181" s="169">
        <v>3685.8585858585857</v>
      </c>
    </row>
    <row r="182" spans="1:19">
      <c r="A182" s="1858"/>
      <c r="B182" s="380" t="s">
        <v>311</v>
      </c>
      <c r="C182" s="1991"/>
      <c r="D182" s="1995"/>
      <c r="E182" s="1996"/>
      <c r="F182" s="164"/>
      <c r="G182" s="165">
        <v>26303.030303030304</v>
      </c>
      <c r="H182" s="166">
        <v>0.70047270609714696</v>
      </c>
      <c r="I182" s="167">
        <v>6756</v>
      </c>
      <c r="J182" s="167">
        <v>1364.712</v>
      </c>
      <c r="K182" s="167">
        <v>1151</v>
      </c>
      <c r="L182" s="168">
        <v>8396</v>
      </c>
      <c r="M182" s="169"/>
      <c r="N182" s="169"/>
      <c r="O182" s="169">
        <v>485</v>
      </c>
      <c r="P182" s="169">
        <v>4561.2880000000005</v>
      </c>
      <c r="Q182" s="169">
        <v>3326</v>
      </c>
      <c r="R182" s="169">
        <v>263.03030303030391</v>
      </c>
      <c r="S182" s="169">
        <v>26303.030303030304</v>
      </c>
    </row>
    <row r="183" spans="1:19">
      <c r="A183" s="1858"/>
      <c r="B183" s="380" t="s">
        <v>312</v>
      </c>
      <c r="C183" s="1991"/>
      <c r="D183" s="1995"/>
      <c r="E183" s="1996"/>
      <c r="F183" s="164"/>
      <c r="G183" s="165">
        <v>22068.686868686869</v>
      </c>
      <c r="H183" s="166">
        <v>0.58770843635984893</v>
      </c>
      <c r="I183" s="167">
        <v>5839</v>
      </c>
      <c r="J183" s="167">
        <v>1179.4779999999998</v>
      </c>
      <c r="K183" s="167">
        <v>424</v>
      </c>
      <c r="L183" s="168">
        <v>8016</v>
      </c>
      <c r="M183" s="169"/>
      <c r="N183" s="169"/>
      <c r="O183" s="169">
        <v>404</v>
      </c>
      <c r="P183" s="169">
        <v>3252.5219999999999</v>
      </c>
      <c r="Q183" s="169">
        <v>2733</v>
      </c>
      <c r="R183" s="169">
        <v>220.68686868686927</v>
      </c>
      <c r="S183" s="169">
        <v>22068.686868686869</v>
      </c>
    </row>
    <row r="184" spans="1:19">
      <c r="A184" s="1858"/>
      <c r="B184" s="380" t="s">
        <v>313</v>
      </c>
      <c r="C184" s="1991"/>
      <c r="D184" s="1995"/>
      <c r="E184" s="1996"/>
      <c r="F184" s="164"/>
      <c r="G184" s="165">
        <v>82127.272727272735</v>
      </c>
      <c r="H184" s="166">
        <v>2.1871211152816676</v>
      </c>
      <c r="I184" s="167">
        <v>10151</v>
      </c>
      <c r="J184" s="167">
        <v>2050.502</v>
      </c>
      <c r="K184" s="167">
        <v>1652</v>
      </c>
      <c r="L184" s="168">
        <v>55380</v>
      </c>
      <c r="M184" s="169"/>
      <c r="N184" s="169"/>
      <c r="O184" s="169">
        <v>1429</v>
      </c>
      <c r="P184" s="169">
        <v>6430.4979999999996</v>
      </c>
      <c r="Q184" s="169">
        <v>4213</v>
      </c>
      <c r="R184" s="169">
        <v>821.27272727273521</v>
      </c>
      <c r="S184" s="169">
        <v>82127.272727272735</v>
      </c>
    </row>
    <row r="185" spans="1:19">
      <c r="A185" s="1858"/>
      <c r="B185" s="381"/>
      <c r="C185" s="1991"/>
      <c r="D185" s="1995"/>
      <c r="E185" s="1996"/>
      <c r="F185" s="164"/>
      <c r="G185" s="382"/>
      <c r="H185" s="166">
        <v>0</v>
      </c>
      <c r="I185" s="167"/>
      <c r="J185" s="167"/>
      <c r="K185" s="167"/>
      <c r="L185" s="168"/>
      <c r="M185" s="169"/>
      <c r="N185" s="169"/>
      <c r="O185" s="169"/>
      <c r="P185" s="169"/>
      <c r="Q185" s="169"/>
      <c r="R185" s="169"/>
      <c r="S185" s="169">
        <v>0</v>
      </c>
    </row>
    <row r="186" spans="1:19">
      <c r="A186" s="1986"/>
      <c r="B186" s="383"/>
      <c r="C186" s="1992"/>
      <c r="D186" s="1997"/>
      <c r="E186" s="1998"/>
      <c r="F186" s="172"/>
      <c r="G186" s="384"/>
      <c r="H186" s="174">
        <v>0</v>
      </c>
      <c r="I186" s="175"/>
      <c r="J186" s="175"/>
      <c r="K186" s="175"/>
      <c r="L186" s="176"/>
      <c r="M186" s="177"/>
      <c r="N186" s="177"/>
      <c r="O186" s="177"/>
      <c r="P186" s="177"/>
      <c r="Q186" s="177"/>
      <c r="R186" s="177"/>
      <c r="S186" s="177">
        <v>0</v>
      </c>
    </row>
    <row r="187" spans="1:19">
      <c r="A187" s="385" t="s">
        <v>209</v>
      </c>
      <c r="B187" s="386" t="s">
        <v>210</v>
      </c>
      <c r="C187" s="387"/>
      <c r="D187" s="388"/>
      <c r="E187" s="389"/>
      <c r="F187" s="190"/>
      <c r="G187" s="222"/>
      <c r="H187" s="390"/>
      <c r="I187" s="176"/>
      <c r="J187" s="176"/>
      <c r="K187" s="176"/>
      <c r="L187" s="176"/>
      <c r="M187" s="176"/>
      <c r="N187" s="176"/>
      <c r="O187" s="176"/>
      <c r="P187" s="176"/>
      <c r="Q187" s="176"/>
      <c r="R187" s="176"/>
      <c r="S187" s="176"/>
    </row>
    <row r="188" spans="1:19" ht="22.5">
      <c r="A188" s="391" t="s">
        <v>211</v>
      </c>
      <c r="B188" s="392" t="s">
        <v>212</v>
      </c>
      <c r="C188" s="393" t="s">
        <v>213</v>
      </c>
      <c r="D188" s="393" t="s">
        <v>314</v>
      </c>
      <c r="E188" s="394">
        <v>32.616941051868459</v>
      </c>
      <c r="F188" s="395">
        <v>3129.2</v>
      </c>
      <c r="G188" s="150">
        <v>102064.93193950677</v>
      </c>
      <c r="H188" s="151">
        <v>2.7180784209890381</v>
      </c>
      <c r="I188" s="152">
        <v>46401.056081189861</v>
      </c>
      <c r="J188" s="152">
        <v>9373.0133284003514</v>
      </c>
      <c r="K188" s="152">
        <v>0</v>
      </c>
      <c r="L188" s="152">
        <v>0</v>
      </c>
      <c r="M188" s="152">
        <v>0</v>
      </c>
      <c r="N188" s="152">
        <v>0</v>
      </c>
      <c r="O188" s="152">
        <v>24204.721551442894</v>
      </c>
      <c r="P188" s="152">
        <v>0</v>
      </c>
      <c r="Q188" s="152">
        <v>19877.526880626316</v>
      </c>
      <c r="R188" s="152">
        <v>2208.6140978473663</v>
      </c>
      <c r="S188" s="152">
        <v>102064.9319395068</v>
      </c>
    </row>
    <row r="189" spans="1:19" ht="25.5">
      <c r="A189" s="396" t="s">
        <v>214</v>
      </c>
      <c r="B189" s="392" t="s">
        <v>215</v>
      </c>
      <c r="C189" s="393" t="s">
        <v>213</v>
      </c>
      <c r="D189" s="397" t="s">
        <v>314</v>
      </c>
      <c r="E189" s="394">
        <v>13.132196524100035</v>
      </c>
      <c r="F189" s="395">
        <v>3129.2</v>
      </c>
      <c r="G189" s="150">
        <v>41093.269363213825</v>
      </c>
      <c r="H189" s="151">
        <v>1.0943497103416695</v>
      </c>
      <c r="I189" s="152">
        <v>14878.522530658782</v>
      </c>
      <c r="J189" s="152">
        <v>3005.4615511930738</v>
      </c>
      <c r="K189" s="152">
        <v>0</v>
      </c>
      <c r="L189" s="152">
        <v>0</v>
      </c>
      <c r="M189" s="152">
        <v>0</v>
      </c>
      <c r="N189" s="152">
        <v>12576.299280222767</v>
      </c>
      <c r="O189" s="152">
        <v>6523.6590648178162</v>
      </c>
      <c r="P189" s="152">
        <v>0</v>
      </c>
      <c r="Q189" s="152">
        <v>3698.3942426892445</v>
      </c>
      <c r="R189" s="152">
        <v>410.93269363213597</v>
      </c>
      <c r="S189" s="152">
        <v>41093.269363213825</v>
      </c>
    </row>
    <row r="190" spans="1:19" ht="63.75">
      <c r="G190" s="398"/>
      <c r="H190" s="399"/>
      <c r="I190" s="1" t="s">
        <v>236</v>
      </c>
      <c r="J190" s="1" t="s">
        <v>237</v>
      </c>
      <c r="K190" s="1" t="s">
        <v>238</v>
      </c>
      <c r="L190" s="1" t="s">
        <v>239</v>
      </c>
      <c r="M190" s="1" t="s">
        <v>240</v>
      </c>
      <c r="N190" s="1" t="s">
        <v>3</v>
      </c>
      <c r="O190" s="1" t="s">
        <v>241</v>
      </c>
      <c r="P190" s="1" t="s">
        <v>242</v>
      </c>
      <c r="Q190" s="1" t="s">
        <v>243</v>
      </c>
      <c r="R190" s="1" t="s">
        <v>244</v>
      </c>
      <c r="S190" s="1" t="s">
        <v>245</v>
      </c>
    </row>
    <row r="191" spans="1:19">
      <c r="A191" s="107"/>
      <c r="B191" s="400" t="s">
        <v>315</v>
      </c>
      <c r="C191" s="401" t="s">
        <v>227</v>
      </c>
      <c r="D191" s="402" t="s">
        <v>228</v>
      </c>
      <c r="E191" s="401"/>
      <c r="F191" s="401"/>
      <c r="G191" s="403"/>
      <c r="H191" s="398"/>
      <c r="I191" s="404">
        <v>394294.31253847538</v>
      </c>
      <c r="J191" s="404">
        <v>79580.905144841439</v>
      </c>
      <c r="K191" s="404">
        <v>12521.227439598144</v>
      </c>
      <c r="L191" s="404">
        <v>123057.50874482273</v>
      </c>
      <c r="M191" s="404">
        <v>5357.0771367487532</v>
      </c>
      <c r="N191" s="404">
        <v>146260.79220525365</v>
      </c>
      <c r="O191" s="404">
        <v>33113.380616260707</v>
      </c>
      <c r="P191" s="404">
        <v>176940.08237900736</v>
      </c>
      <c r="Q191" s="404">
        <v>94083.890689140142</v>
      </c>
      <c r="R191" s="404">
        <v>10283.873471703206</v>
      </c>
      <c r="S191" s="404">
        <v>1075493.0503658517</v>
      </c>
    </row>
    <row r="192" spans="1:19">
      <c r="A192" s="108"/>
      <c r="B192" s="1844" t="s">
        <v>216</v>
      </c>
      <c r="C192" s="1844"/>
      <c r="D192" s="1844"/>
      <c r="E192" s="1844"/>
      <c r="F192" s="405">
        <v>3129.2</v>
      </c>
      <c r="G192" s="406"/>
    </row>
    <row r="193" spans="1:19">
      <c r="A193" s="108"/>
      <c r="B193" s="1845" t="s">
        <v>217</v>
      </c>
      <c r="C193" s="1845"/>
      <c r="D193" s="1845"/>
      <c r="E193" s="1845"/>
      <c r="F193" s="407">
        <v>3129.2</v>
      </c>
      <c r="G193" s="408"/>
      <c r="P193" s="409"/>
      <c r="Q193" s="409"/>
      <c r="R193" s="409"/>
      <c r="S193" s="410"/>
    </row>
    <row r="194" spans="1:19" ht="78.75">
      <c r="A194" s="411" t="s">
        <v>0</v>
      </c>
      <c r="B194" s="1846" t="s">
        <v>218</v>
      </c>
      <c r="C194" s="1847"/>
      <c r="D194" s="1847"/>
      <c r="E194" s="1848"/>
      <c r="F194" s="109" t="s">
        <v>219</v>
      </c>
      <c r="G194" s="109" t="s">
        <v>220</v>
      </c>
      <c r="S194" s="412"/>
    </row>
    <row r="195" spans="1:19">
      <c r="A195" s="110">
        <v>1</v>
      </c>
      <c r="B195" s="1834" t="s">
        <v>221</v>
      </c>
      <c r="C195" s="1835"/>
      <c r="D195" s="1835"/>
      <c r="E195" s="1836"/>
      <c r="F195" s="413">
        <v>798150.00241913553</v>
      </c>
      <c r="G195" s="414">
        <v>21.255432762876975</v>
      </c>
    </row>
    <row r="196" spans="1:19">
      <c r="A196" s="110"/>
      <c r="B196" s="1999" t="s">
        <v>316</v>
      </c>
      <c r="C196" s="2000"/>
      <c r="D196" s="2000"/>
      <c r="E196" s="2001"/>
      <c r="F196" s="415">
        <v>47156.840961662827</v>
      </c>
      <c r="G196" s="416">
        <v>1.2558279262448024</v>
      </c>
    </row>
    <row r="197" spans="1:19">
      <c r="A197" s="110">
        <v>2</v>
      </c>
      <c r="B197" s="1834" t="s">
        <v>222</v>
      </c>
      <c r="C197" s="1835"/>
      <c r="D197" s="1835"/>
      <c r="E197" s="1836"/>
      <c r="F197" s="413">
        <v>134184.84848484851</v>
      </c>
      <c r="G197" s="414">
        <v>3.5734598961621855</v>
      </c>
      <c r="I197" s="398"/>
    </row>
    <row r="198" spans="1:19">
      <c r="A198" s="110">
        <v>3</v>
      </c>
      <c r="B198" s="1834" t="s">
        <v>223</v>
      </c>
      <c r="C198" s="1835"/>
      <c r="D198" s="1835"/>
      <c r="E198" s="1836"/>
      <c r="F198" s="413">
        <v>143158.20130272058</v>
      </c>
      <c r="G198" s="414">
        <v>3.8124281313307073</v>
      </c>
    </row>
    <row r="199" spans="1:19">
      <c r="A199" s="110"/>
      <c r="B199" s="1839" t="s">
        <v>224</v>
      </c>
      <c r="C199" s="1840"/>
      <c r="D199" s="1840"/>
      <c r="E199" s="1841"/>
      <c r="F199" s="413">
        <v>1075493.0522067046</v>
      </c>
      <c r="G199" s="417"/>
    </row>
    <row r="200" spans="1:19">
      <c r="A200" s="110">
        <v>5</v>
      </c>
      <c r="B200" s="1829" t="s">
        <v>317</v>
      </c>
      <c r="C200" s="1830"/>
      <c r="D200" s="1830"/>
      <c r="E200" s="1831"/>
      <c r="F200" s="413">
        <v>941308.20372185612</v>
      </c>
      <c r="G200" s="417">
        <v>25.067860894207683</v>
      </c>
    </row>
    <row r="201" spans="1:19">
      <c r="A201" s="110">
        <v>6</v>
      </c>
      <c r="B201" s="1834" t="s">
        <v>318</v>
      </c>
      <c r="C201" s="1835"/>
      <c r="D201" s="1835"/>
      <c r="E201" s="1836"/>
      <c r="F201" s="413">
        <v>1075493.0522067046</v>
      </c>
      <c r="G201" s="414">
        <v>28.641320790369871</v>
      </c>
      <c r="I201" s="398"/>
    </row>
  </sheetData>
  <mergeCells count="195">
    <mergeCell ref="B198:E198"/>
    <mergeCell ref="B199:E199"/>
    <mergeCell ref="B200:E200"/>
    <mergeCell ref="B201:E201"/>
    <mergeCell ref="B192:E192"/>
    <mergeCell ref="B193:E193"/>
    <mergeCell ref="B194:E194"/>
    <mergeCell ref="B195:E195"/>
    <mergeCell ref="B196:E196"/>
    <mergeCell ref="B197:E197"/>
    <mergeCell ref="F154:F155"/>
    <mergeCell ref="G154:G155"/>
    <mergeCell ref="H154:H155"/>
    <mergeCell ref="A171:A176"/>
    <mergeCell ref="C171:C176"/>
    <mergeCell ref="A178:A186"/>
    <mergeCell ref="C178:E178"/>
    <mergeCell ref="C179:C186"/>
    <mergeCell ref="D179:E186"/>
    <mergeCell ref="S158:S160"/>
    <mergeCell ref="D159:D160"/>
    <mergeCell ref="A165:A168"/>
    <mergeCell ref="C165:C168"/>
    <mergeCell ref="D165:D168"/>
    <mergeCell ref="J158:J160"/>
    <mergeCell ref="K158:K160"/>
    <mergeCell ref="L158:L160"/>
    <mergeCell ref="M158:M160"/>
    <mergeCell ref="N158:N160"/>
    <mergeCell ref="O158:O160"/>
    <mergeCell ref="E158:E160"/>
    <mergeCell ref="F158:F160"/>
    <mergeCell ref="G158:G160"/>
    <mergeCell ref="H158:H160"/>
    <mergeCell ref="I158:I160"/>
    <mergeCell ref="P158:P160"/>
    <mergeCell ref="Q158:Q160"/>
    <mergeCell ref="R158:R160"/>
    <mergeCell ref="M152:M153"/>
    <mergeCell ref="N152:N153"/>
    <mergeCell ref="O152:O153"/>
    <mergeCell ref="O154:O155"/>
    <mergeCell ref="R149:R151"/>
    <mergeCell ref="S149:S151"/>
    <mergeCell ref="M149:M151"/>
    <mergeCell ref="N149:N151"/>
    <mergeCell ref="O149:O151"/>
    <mergeCell ref="P149:P151"/>
    <mergeCell ref="P152:P153"/>
    <mergeCell ref="R152:R153"/>
    <mergeCell ref="S152:S153"/>
    <mergeCell ref="Q152:Q153"/>
    <mergeCell ref="N154:N155"/>
    <mergeCell ref="Q149:Q151"/>
    <mergeCell ref="P154:P155"/>
    <mergeCell ref="Q154:Q155"/>
    <mergeCell ref="R154:R155"/>
    <mergeCell ref="S154:S155"/>
    <mergeCell ref="M154:M155"/>
    <mergeCell ref="I152:I153"/>
    <mergeCell ref="K149:K151"/>
    <mergeCell ref="L149:L151"/>
    <mergeCell ref="E149:E151"/>
    <mergeCell ref="F149:F151"/>
    <mergeCell ref="G149:G151"/>
    <mergeCell ref="H149:H151"/>
    <mergeCell ref="I149:I151"/>
    <mergeCell ref="J149:J151"/>
    <mergeCell ref="J152:J153"/>
    <mergeCell ref="K152:K153"/>
    <mergeCell ref="L152:L153"/>
    <mergeCell ref="C125:C129"/>
    <mergeCell ref="D125:D133"/>
    <mergeCell ref="C130:C133"/>
    <mergeCell ref="A152:A153"/>
    <mergeCell ref="B152:B153"/>
    <mergeCell ref="E152:E153"/>
    <mergeCell ref="F152:F153"/>
    <mergeCell ref="G152:G153"/>
    <mergeCell ref="H152:H153"/>
    <mergeCell ref="I154:I155"/>
    <mergeCell ref="J154:J155"/>
    <mergeCell ref="K154:K155"/>
    <mergeCell ref="L154:L155"/>
    <mergeCell ref="A154:A155"/>
    <mergeCell ref="B154:B155"/>
    <mergeCell ref="E154:E155"/>
    <mergeCell ref="A105:A108"/>
    <mergeCell ref="C105:C108"/>
    <mergeCell ref="D105:D108"/>
    <mergeCell ref="A110:A113"/>
    <mergeCell ref="C110:C113"/>
    <mergeCell ref="D110:D113"/>
    <mergeCell ref="A136:A147"/>
    <mergeCell ref="D136:D140"/>
    <mergeCell ref="C137:C139"/>
    <mergeCell ref="C143:C145"/>
    <mergeCell ref="A149:A151"/>
    <mergeCell ref="B149:B151"/>
    <mergeCell ref="D149:D156"/>
    <mergeCell ref="A114:A123"/>
    <mergeCell ref="C114:C123"/>
    <mergeCell ref="D115:D122"/>
    <mergeCell ref="A125:A133"/>
    <mergeCell ref="R89:R96"/>
    <mergeCell ref="S89:S96"/>
    <mergeCell ref="C90:C95"/>
    <mergeCell ref="A101:A104"/>
    <mergeCell ref="C101:C104"/>
    <mergeCell ref="D101:D104"/>
    <mergeCell ref="L89:L96"/>
    <mergeCell ref="M89:M96"/>
    <mergeCell ref="N89:N96"/>
    <mergeCell ref="O89:O96"/>
    <mergeCell ref="P89:P96"/>
    <mergeCell ref="Q89:Q96"/>
    <mergeCell ref="F89:F96"/>
    <mergeCell ref="G89:G96"/>
    <mergeCell ref="H89:H96"/>
    <mergeCell ref="I89:I96"/>
    <mergeCell ref="J89:J96"/>
    <mergeCell ref="K89:K96"/>
    <mergeCell ref="A76:A78"/>
    <mergeCell ref="C76:C78"/>
    <mergeCell ref="D76:D78"/>
    <mergeCell ref="C82:C86"/>
    <mergeCell ref="D88:D96"/>
    <mergeCell ref="E89:E96"/>
    <mergeCell ref="O70:O74"/>
    <mergeCell ref="P70:P74"/>
    <mergeCell ref="Q70:Q74"/>
    <mergeCell ref="A70:A74"/>
    <mergeCell ref="R70:R74"/>
    <mergeCell ref="S70:S74"/>
    <mergeCell ref="C72:C73"/>
    <mergeCell ref="I70:I74"/>
    <mergeCell ref="J70:J74"/>
    <mergeCell ref="K70:K74"/>
    <mergeCell ref="L70:L74"/>
    <mergeCell ref="M70:M74"/>
    <mergeCell ref="N70:N74"/>
    <mergeCell ref="D70:D74"/>
    <mergeCell ref="E70:E74"/>
    <mergeCell ref="F70:F74"/>
    <mergeCell ref="G70:G74"/>
    <mergeCell ref="H70:H74"/>
    <mergeCell ref="R62:R68"/>
    <mergeCell ref="S62:S68"/>
    <mergeCell ref="C64:C68"/>
    <mergeCell ref="I62:I68"/>
    <mergeCell ref="J62:J68"/>
    <mergeCell ref="K62:K68"/>
    <mergeCell ref="L62:L68"/>
    <mergeCell ref="M62:M68"/>
    <mergeCell ref="N62:N68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K48:K59"/>
    <mergeCell ref="L48:L59"/>
    <mergeCell ref="M48:M59"/>
    <mergeCell ref="N48:N59"/>
    <mergeCell ref="O48:O59"/>
    <mergeCell ref="P48:P59"/>
    <mergeCell ref="E48:E59"/>
    <mergeCell ref="F48:F59"/>
    <mergeCell ref="G48:G59"/>
    <mergeCell ref="H48:H59"/>
    <mergeCell ref="I48:I59"/>
    <mergeCell ref="J48:J59"/>
    <mergeCell ref="O62:O68"/>
    <mergeCell ref="P62:P68"/>
    <mergeCell ref="Q62:Q68"/>
    <mergeCell ref="A23:A28"/>
    <mergeCell ref="C23:C28"/>
    <mergeCell ref="A29:A40"/>
    <mergeCell ref="C29:C40"/>
    <mergeCell ref="A42:A46"/>
    <mergeCell ref="D48:D59"/>
    <mergeCell ref="A1:H1"/>
    <mergeCell ref="K3:Q3"/>
    <mergeCell ref="A4:H4"/>
    <mergeCell ref="A8:A22"/>
    <mergeCell ref="C11:C15"/>
    <mergeCell ref="D11:D15"/>
    <mergeCell ref="C17:C20"/>
    <mergeCell ref="D17:D20"/>
    <mergeCell ref="Q48:Q59"/>
    <mergeCell ref="A3:H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W195"/>
  <sheetViews>
    <sheetView topLeftCell="A183" workbookViewId="0">
      <selection activeCell="H10" sqref="H10:H179"/>
    </sheetView>
  </sheetViews>
  <sheetFormatPr defaultRowHeight="15" outlineLevelCol="1"/>
  <cols>
    <col min="1" max="1" width="4.5703125" customWidth="1"/>
    <col min="2" max="2" width="55" customWidth="1"/>
    <col min="3" max="3" width="15.5703125" customWidth="1"/>
    <col min="4" max="4" width="17.7109375" customWidth="1"/>
    <col min="5" max="5" width="12.7109375" customWidth="1"/>
    <col min="6" max="6" width="10.5703125" customWidth="1"/>
    <col min="7" max="7" width="10.85546875" customWidth="1"/>
    <col min="8" max="8" width="13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3" width="9.140625" style="536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10"/>
      <c r="B2" s="810"/>
      <c r="C2" s="810"/>
      <c r="D2" s="810"/>
      <c r="E2" s="810"/>
      <c r="F2" s="810"/>
      <c r="G2" s="810"/>
      <c r="H2" s="810"/>
    </row>
    <row r="3" spans="1:19" customFormat="1" ht="18.75">
      <c r="A3" s="493"/>
      <c r="B3" s="496" t="s">
        <v>226</v>
      </c>
      <c r="C3" s="497" t="s">
        <v>227</v>
      </c>
      <c r="D3" s="497">
        <v>111</v>
      </c>
      <c r="E3" s="495"/>
      <c r="F3" s="495"/>
      <c r="G3" s="495"/>
      <c r="H3" s="493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73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908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42" customHeight="1">
      <c r="A8" s="4" t="s">
        <v>4</v>
      </c>
      <c r="B8" s="907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3.25" customHeight="1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40" t="s">
        <v>9</v>
      </c>
      <c r="D10" s="7" t="s">
        <v>10</v>
      </c>
      <c r="E10" s="11">
        <v>317.58</v>
      </c>
      <c r="F10" s="149">
        <v>3.4952999999999999</v>
      </c>
      <c r="G10" s="150">
        <f>F10*E10</f>
        <v>1110.037374</v>
      </c>
      <c r="H10" s="151">
        <f>G10/12/F36</f>
        <v>2.6464999999999999E-2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769">
        <v>1108.7264901382771</v>
      </c>
    </row>
    <row r="11" spans="1:19" customFormat="1" ht="23.25">
      <c r="A11" s="1945"/>
      <c r="B11" s="154" t="s">
        <v>11</v>
      </c>
      <c r="C11" s="105" t="s">
        <v>9</v>
      </c>
      <c r="D11" s="7" t="s">
        <v>10</v>
      </c>
      <c r="E11" s="11">
        <v>1180.74</v>
      </c>
      <c r="F11" s="155">
        <v>3.4952999999999999</v>
      </c>
      <c r="G11" s="150">
        <f>F11*E11</f>
        <v>4127.0405220000002</v>
      </c>
      <c r="H11" s="151">
        <f>G11/12/F36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769">
        <v>4122.1882325653896</v>
      </c>
    </row>
    <row r="12" spans="1:19" customFormat="1">
      <c r="A12" s="1945"/>
      <c r="B12" s="147" t="s">
        <v>12</v>
      </c>
      <c r="C12" s="2053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2007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</row>
    <row r="14" spans="1:19" customFormat="1">
      <c r="A14" s="1945"/>
      <c r="B14" s="170" t="s">
        <v>14</v>
      </c>
      <c r="C14" s="2007"/>
      <c r="D14" s="1969"/>
      <c r="E14" s="13">
        <v>1505.5158081760476</v>
      </c>
      <c r="F14" s="164"/>
      <c r="G14" s="165">
        <v>0</v>
      </c>
      <c r="H14" s="805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803">
        <v>0</v>
      </c>
      <c r="S14" s="169">
        <v>0</v>
      </c>
    </row>
    <row r="15" spans="1:19" customFormat="1">
      <c r="A15" s="1945"/>
      <c r="B15" s="170" t="s">
        <v>15</v>
      </c>
      <c r="C15" s="2007"/>
      <c r="D15" s="1969"/>
      <c r="E15" s="13">
        <v>1231.79</v>
      </c>
      <c r="F15" s="164">
        <v>0.85899999999999999</v>
      </c>
      <c r="G15" s="165">
        <f>F15*E15</f>
        <v>1058.10761</v>
      </c>
      <c r="H15" s="805">
        <f>G15/12/F36</f>
        <v>2.5226914475629178E-2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803">
        <v>12.402849822974698</v>
      </c>
      <c r="S15" s="169">
        <v>1240.2849822974688</v>
      </c>
    </row>
    <row r="16" spans="1:19" customFormat="1">
      <c r="A16" s="1945"/>
      <c r="B16" s="171" t="s">
        <v>16</v>
      </c>
      <c r="C16" s="2054"/>
      <c r="D16" s="1970"/>
      <c r="E16" s="13">
        <v>1441.108714778142</v>
      </c>
      <c r="F16" s="172"/>
      <c r="G16" s="173">
        <v>0</v>
      </c>
      <c r="H16" s="798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770">
        <v>0</v>
      </c>
      <c r="S16" s="177">
        <v>0</v>
      </c>
    </row>
    <row r="17" spans="1:22" customFormat="1" ht="48.75" customHeight="1">
      <c r="A17" s="1945"/>
      <c r="B17" s="178" t="s">
        <v>17</v>
      </c>
      <c r="C17" s="105" t="s">
        <v>9</v>
      </c>
      <c r="D17" s="14" t="s">
        <v>18</v>
      </c>
      <c r="E17" s="799">
        <v>1203.0267225146711</v>
      </c>
      <c r="F17" s="508">
        <v>0.121</v>
      </c>
      <c r="G17" s="804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  <c r="V17" s="536"/>
    </row>
    <row r="18" spans="1:22" customFormat="1">
      <c r="A18" s="1945"/>
      <c r="B18" s="178" t="s">
        <v>19</v>
      </c>
      <c r="C18" s="2055" t="s">
        <v>9</v>
      </c>
      <c r="D18" s="1963" t="s">
        <v>20</v>
      </c>
      <c r="E18" s="799"/>
      <c r="F18" s="182"/>
      <c r="G18" s="183"/>
      <c r="H18" s="183"/>
      <c r="I18" s="769"/>
      <c r="J18" s="184"/>
      <c r="K18" s="161"/>
      <c r="L18" s="161"/>
      <c r="M18" s="161"/>
      <c r="N18" s="161"/>
      <c r="O18" s="769"/>
      <c r="P18" s="162"/>
      <c r="Q18" s="162"/>
      <c r="R18" s="162"/>
      <c r="S18" s="162"/>
      <c r="V18" s="536"/>
    </row>
    <row r="19" spans="1:22" customFormat="1">
      <c r="A19" s="1945"/>
      <c r="B19" s="185" t="s">
        <v>21</v>
      </c>
      <c r="C19" s="2056"/>
      <c r="D19" s="1964"/>
      <c r="E19" s="800">
        <v>601.51336125733553</v>
      </c>
      <c r="F19" s="186">
        <v>2.5169999999999999</v>
      </c>
      <c r="G19" s="804">
        <v>1514.1595086250277</v>
      </c>
      <c r="H19" s="805">
        <v>3.6142288912719304E-2</v>
      </c>
      <c r="I19" s="803">
        <v>767.38399077698637</v>
      </c>
      <c r="J19" s="803">
        <v>155.01156613695125</v>
      </c>
      <c r="K19" s="803">
        <v>0</v>
      </c>
      <c r="L19" s="803">
        <v>0</v>
      </c>
      <c r="M19" s="803">
        <v>12.486779589834143</v>
      </c>
      <c r="N19" s="803">
        <v>0</v>
      </c>
      <c r="O19" s="803">
        <v>0</v>
      </c>
      <c r="P19" s="803">
        <v>427.86122125875329</v>
      </c>
      <c r="Q19" s="803">
        <v>136.27435577625249</v>
      </c>
      <c r="R19" s="803">
        <v>15.141595086250195</v>
      </c>
      <c r="S19" s="169">
        <v>1514.1595086250277</v>
      </c>
      <c r="V19" s="536"/>
    </row>
    <row r="20" spans="1:22" customFormat="1">
      <c r="A20" s="1945"/>
      <c r="B20" s="185" t="s">
        <v>22</v>
      </c>
      <c r="C20" s="2056"/>
      <c r="D20" s="1964"/>
      <c r="E20" s="800">
        <v>200.50445375244516</v>
      </c>
      <c r="F20" s="186">
        <v>13.288</v>
      </c>
      <c r="G20" s="804">
        <v>2664.3031814624915</v>
      </c>
      <c r="H20" s="805">
        <v>6.3595687764056566E-2</v>
      </c>
      <c r="I20" s="803">
        <v>1350.2828443002741</v>
      </c>
      <c r="J20" s="803">
        <v>272.75713454865536</v>
      </c>
      <c r="K20" s="803">
        <v>0</v>
      </c>
      <c r="L20" s="803">
        <v>0</v>
      </c>
      <c r="M20" s="803">
        <v>21.971639314028682</v>
      </c>
      <c r="N20" s="803">
        <v>0</v>
      </c>
      <c r="O20" s="803">
        <v>0</v>
      </c>
      <c r="P20" s="803">
        <v>752.86124515328424</v>
      </c>
      <c r="Q20" s="803">
        <v>239.78728633162424</v>
      </c>
      <c r="R20" s="803">
        <v>26.64303181462477</v>
      </c>
      <c r="S20" s="169">
        <v>2664.3031814624915</v>
      </c>
      <c r="V20" s="536"/>
    </row>
    <row r="21" spans="1:22" customFormat="1">
      <c r="A21" s="1945"/>
      <c r="B21" s="187" t="s">
        <v>23</v>
      </c>
      <c r="C21" s="2057"/>
      <c r="D21" s="1974"/>
      <c r="E21" s="801">
        <v>376.94837305459691</v>
      </c>
      <c r="F21" s="188">
        <v>3.34</v>
      </c>
      <c r="G21" s="796">
        <v>1259.0075660023535</v>
      </c>
      <c r="H21" s="798">
        <v>3.005192975677784E-2</v>
      </c>
      <c r="I21" s="803">
        <v>638.07164629216436</v>
      </c>
      <c r="J21" s="803">
        <v>128.89047255101718</v>
      </c>
      <c r="K21" s="803">
        <v>0</v>
      </c>
      <c r="L21" s="803">
        <v>0</v>
      </c>
      <c r="M21" s="803">
        <v>10.382624742673757</v>
      </c>
      <c r="N21" s="803">
        <v>0</v>
      </c>
      <c r="O21" s="803">
        <v>0</v>
      </c>
      <c r="P21" s="803">
        <v>355.76206581626292</v>
      </c>
      <c r="Q21" s="803">
        <v>113.31068094021182</v>
      </c>
      <c r="R21" s="803">
        <v>12.590075660023544</v>
      </c>
      <c r="S21" s="177">
        <v>1259.0075660023535</v>
      </c>
      <c r="V21" s="562">
        <f>H10+H11+H15+H17+H19+H20+H21</f>
        <v>0.28335141974397404</v>
      </c>
    </row>
    <row r="22" spans="1:22" customFormat="1" ht="35.25" customHeight="1">
      <c r="A22" s="1945"/>
      <c r="B22" s="154" t="s">
        <v>24</v>
      </c>
      <c r="C22" s="105" t="s">
        <v>9</v>
      </c>
      <c r="D22" s="14" t="s">
        <v>25</v>
      </c>
      <c r="E22" s="35">
        <v>1465.7422047587042</v>
      </c>
      <c r="F22" s="190">
        <v>0.19800000000000001</v>
      </c>
      <c r="G22" s="796">
        <v>289.48408543984408</v>
      </c>
      <c r="H22" s="798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  <c r="V22" s="536"/>
    </row>
    <row r="23" spans="1:22" customFormat="1" ht="33.75" customHeight="1">
      <c r="A23" s="1946"/>
      <c r="B23" s="154" t="s">
        <v>26</v>
      </c>
      <c r="C23" s="105" t="s">
        <v>9</v>
      </c>
      <c r="D23" s="14" t="s">
        <v>25</v>
      </c>
      <c r="E23" s="35">
        <v>1273.4017761307164</v>
      </c>
      <c r="F23" s="155">
        <v>0.19800000000000001</v>
      </c>
      <c r="G23" s="795">
        <v>251.49685078581649</v>
      </c>
      <c r="H23" s="797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  <c r="V23" s="536"/>
    </row>
    <row r="24" spans="1:22" customFormat="1" ht="33.75" customHeight="1">
      <c r="A24" s="1851" t="s">
        <v>27</v>
      </c>
      <c r="B24" s="15" t="s">
        <v>30</v>
      </c>
      <c r="C24" s="1963" t="s">
        <v>28</v>
      </c>
      <c r="D24" s="25"/>
      <c r="E24" s="26"/>
      <c r="F24" s="192"/>
      <c r="G24" s="193"/>
      <c r="H24" s="786"/>
      <c r="I24" s="161"/>
      <c r="J24" s="195"/>
      <c r="K24" s="195"/>
      <c r="L24" s="195"/>
      <c r="M24" s="195"/>
      <c r="N24" s="774"/>
      <c r="O24" s="197"/>
      <c r="P24" s="197"/>
      <c r="Q24" s="197"/>
      <c r="R24" s="197"/>
      <c r="S24" s="769"/>
      <c r="V24" s="536"/>
    </row>
    <row r="25" spans="1:22" customFormat="1" ht="26.25" customHeight="1">
      <c r="A25" s="1852"/>
      <c r="B25" s="19" t="s">
        <v>31</v>
      </c>
      <c r="C25" s="1964"/>
      <c r="D25" s="824" t="s">
        <v>246</v>
      </c>
      <c r="E25" s="30">
        <v>1126.2954418847103</v>
      </c>
      <c r="F25" s="781">
        <v>1.7149999999999999</v>
      </c>
      <c r="G25" s="199">
        <v>1931.596682832278</v>
      </c>
      <c r="H25" s="787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803">
        <v>1931.596682832278</v>
      </c>
      <c r="V25" s="536"/>
    </row>
    <row r="26" spans="1:22" customFormat="1" ht="28.5" customHeight="1">
      <c r="A26" s="1852"/>
      <c r="B26" s="19" t="s">
        <v>32</v>
      </c>
      <c r="C26" s="1964"/>
      <c r="D26" s="824" t="s">
        <v>247</v>
      </c>
      <c r="E26" s="30">
        <v>4805.0471364364521</v>
      </c>
      <c r="F26" s="781">
        <v>0.4</v>
      </c>
      <c r="G26" s="199">
        <v>1922.0188545745809</v>
      </c>
      <c r="H26" s="787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803">
        <v>1922.0188545745807</v>
      </c>
      <c r="V26" s="536"/>
    </row>
    <row r="27" spans="1:22" customFormat="1" ht="31.5" customHeight="1">
      <c r="A27" s="1852"/>
      <c r="B27" s="19" t="s">
        <v>33</v>
      </c>
      <c r="C27" s="1964"/>
      <c r="D27" s="824" t="s">
        <v>248</v>
      </c>
      <c r="E27" s="30">
        <v>2762.731430345988</v>
      </c>
      <c r="F27" s="781">
        <v>0.8</v>
      </c>
      <c r="G27" s="199">
        <v>2210.1851442767907</v>
      </c>
      <c r="H27" s="787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803">
        <v>2210.1851442767902</v>
      </c>
      <c r="V27" s="536"/>
    </row>
    <row r="28" spans="1:22" customFormat="1" ht="25.5">
      <c r="A28" s="1852"/>
      <c r="B28" s="19" t="s">
        <v>34</v>
      </c>
      <c r="C28" s="1964"/>
      <c r="D28" s="824" t="s">
        <v>249</v>
      </c>
      <c r="E28" s="30">
        <v>681.19928507448594</v>
      </c>
      <c r="F28" s="201">
        <v>0.2</v>
      </c>
      <c r="G28" s="199">
        <v>136.23985701489718</v>
      </c>
      <c r="H28" s="787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803">
        <v>136.23985701489721</v>
      </c>
      <c r="V28" s="536"/>
    </row>
    <row r="29" spans="1:22" customFormat="1" ht="41.25" customHeight="1">
      <c r="A29" s="1853"/>
      <c r="B29" s="19" t="s">
        <v>35</v>
      </c>
      <c r="C29" s="1974"/>
      <c r="D29" s="824" t="s">
        <v>250</v>
      </c>
      <c r="E29" s="30">
        <v>601.34704488767522</v>
      </c>
      <c r="F29" s="201">
        <v>6.9349999999999996</v>
      </c>
      <c r="G29" s="202">
        <v>4170.3417562960276</v>
      </c>
      <c r="H29" s="788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803">
        <v>4170.3417562960267</v>
      </c>
      <c r="V29" s="536"/>
    </row>
    <row r="30" spans="1:22" customFormat="1" ht="57.75" customHeight="1">
      <c r="A30" s="1944" t="s">
        <v>29</v>
      </c>
      <c r="B30" s="15" t="s">
        <v>36</v>
      </c>
      <c r="C30" s="1963" t="s">
        <v>37</v>
      </c>
      <c r="D30" s="823"/>
      <c r="E30" s="204"/>
      <c r="F30" s="205"/>
      <c r="G30" s="783"/>
      <c r="H30" s="786"/>
      <c r="I30" s="161"/>
      <c r="J30" s="195"/>
      <c r="K30" s="195"/>
      <c r="L30" s="195"/>
      <c r="M30" s="195"/>
      <c r="N30" s="774"/>
      <c r="O30" s="197"/>
      <c r="P30" s="197"/>
      <c r="Q30" s="197"/>
      <c r="R30" s="774"/>
      <c r="S30" s="197"/>
      <c r="V30" s="536"/>
    </row>
    <row r="31" spans="1:22" customFormat="1" ht="31.5" customHeight="1">
      <c r="A31" s="1945"/>
      <c r="B31" s="20" t="s">
        <v>39</v>
      </c>
      <c r="C31" s="1964"/>
      <c r="D31" s="206"/>
      <c r="E31" s="207"/>
      <c r="F31" s="208"/>
      <c r="G31" s="784"/>
      <c r="H31" s="787"/>
      <c r="I31" s="167"/>
      <c r="J31" s="210"/>
      <c r="K31" s="210"/>
      <c r="L31" s="210"/>
      <c r="M31" s="210"/>
      <c r="N31" s="775"/>
      <c r="O31" s="212"/>
      <c r="P31" s="212"/>
      <c r="Q31" s="212"/>
      <c r="R31" s="775"/>
      <c r="S31" s="212"/>
      <c r="V31" s="536"/>
    </row>
    <row r="32" spans="1:22" customFormat="1">
      <c r="A32" s="1945"/>
      <c r="B32" s="213" t="s">
        <v>13</v>
      </c>
      <c r="C32" s="1964"/>
      <c r="D32" s="206"/>
      <c r="E32" s="207"/>
      <c r="F32" s="208"/>
      <c r="G32" s="784"/>
      <c r="H32" s="787"/>
      <c r="I32" s="167"/>
      <c r="J32" s="210"/>
      <c r="K32" s="210"/>
      <c r="L32" s="210"/>
      <c r="M32" s="210"/>
      <c r="N32" s="775"/>
      <c r="O32" s="212"/>
      <c r="P32" s="212"/>
      <c r="Q32" s="212"/>
      <c r="R32" s="775"/>
      <c r="S32" s="212"/>
      <c r="V32" s="536"/>
    </row>
    <row r="33" spans="1:22" customFormat="1">
      <c r="A33" s="1945"/>
      <c r="B33" s="214" t="s">
        <v>14</v>
      </c>
      <c r="C33" s="1964"/>
      <c r="D33" s="824" t="s">
        <v>251</v>
      </c>
      <c r="E33" s="16">
        <v>977.20461054117141</v>
      </c>
      <c r="F33" s="201"/>
      <c r="G33" s="784">
        <v>0</v>
      </c>
      <c r="H33" s="78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803">
        <v>0</v>
      </c>
      <c r="S33" s="212">
        <v>0</v>
      </c>
      <c r="V33" s="536"/>
    </row>
    <row r="34" spans="1:22" customFormat="1">
      <c r="A34" s="1945"/>
      <c r="B34" s="214" t="s">
        <v>15</v>
      </c>
      <c r="C34" s="1964"/>
      <c r="D34" s="824" t="s">
        <v>252</v>
      </c>
      <c r="E34" s="16">
        <v>422.96781417391372</v>
      </c>
      <c r="F34" s="201">
        <v>20.138000000000002</v>
      </c>
      <c r="G34" s="784">
        <v>8517.7258418342753</v>
      </c>
      <c r="H34" s="787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803">
        <v>85.177258418343158</v>
      </c>
      <c r="S34" s="212">
        <v>8517.7258418342753</v>
      </c>
      <c r="V34" s="536"/>
    </row>
    <row r="35" spans="1:22" customFormat="1">
      <c r="A35" s="1945"/>
      <c r="B35" s="214" t="s">
        <v>16</v>
      </c>
      <c r="C35" s="1964"/>
      <c r="D35" s="824" t="s">
        <v>252</v>
      </c>
      <c r="E35" s="16">
        <v>457.39808578148273</v>
      </c>
      <c r="F35" s="201"/>
      <c r="G35" s="784">
        <v>0</v>
      </c>
      <c r="H35" s="787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803">
        <v>0</v>
      </c>
      <c r="S35" s="212">
        <v>0</v>
      </c>
      <c r="V35" s="536"/>
    </row>
    <row r="36" spans="1:22" customFormat="1" ht="74.25" customHeight="1">
      <c r="A36" s="1945"/>
      <c r="B36" s="20" t="s">
        <v>40</v>
      </c>
      <c r="C36" s="1964"/>
      <c r="D36" s="824" t="s">
        <v>38</v>
      </c>
      <c r="E36" s="16">
        <v>1.2</v>
      </c>
      <c r="F36" s="201">
        <v>3495.3</v>
      </c>
      <c r="G36" s="784">
        <f>F36*E36</f>
        <v>4194.3599999999997</v>
      </c>
      <c r="H36" s="787">
        <f>G36/12/F36</f>
        <v>9.9999999999999992E-2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803">
        <v>41.798352416785491</v>
      </c>
      <c r="S36" s="212">
        <v>4179.8352416785428</v>
      </c>
      <c r="V36" s="536"/>
    </row>
    <row r="37" spans="1:22" customFormat="1" ht="48.75" customHeight="1">
      <c r="A37" s="1945"/>
      <c r="B37" s="20" t="s">
        <v>41</v>
      </c>
      <c r="C37" s="1964"/>
      <c r="D37" s="824" t="s">
        <v>253</v>
      </c>
      <c r="E37" s="16">
        <v>4080.0586663749868</v>
      </c>
      <c r="F37" s="201">
        <v>1.2000000000000002</v>
      </c>
      <c r="G37" s="784">
        <v>4896.0703996499851</v>
      </c>
      <c r="H37" s="787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803">
        <v>48.960703996499987</v>
      </c>
      <c r="S37" s="212">
        <v>4896.0703996499842</v>
      </c>
      <c r="V37" s="536"/>
    </row>
    <row r="38" spans="1:22" customFormat="1" ht="57" customHeight="1">
      <c r="A38" s="1945"/>
      <c r="B38" s="20" t="s">
        <v>42</v>
      </c>
      <c r="C38" s="1964"/>
      <c r="D38" s="824" t="s">
        <v>254</v>
      </c>
      <c r="E38" s="16">
        <v>542.63400340229032</v>
      </c>
      <c r="F38" s="201">
        <v>4.5600000000000005</v>
      </c>
      <c r="G38" s="784">
        <v>2474.4110555144443</v>
      </c>
      <c r="H38" s="787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803">
        <v>24.744110555144616</v>
      </c>
      <c r="S38" s="212">
        <v>2474.4110555144443</v>
      </c>
      <c r="V38" s="538">
        <f>H22+H23+H25+H26+H27+H29+H34+H36+H37+H38</f>
        <v>0.73644140198222297</v>
      </c>
    </row>
    <row r="39" spans="1:22" customFormat="1" ht="31.5" customHeight="1">
      <c r="A39" s="1945"/>
      <c r="B39" s="20" t="s">
        <v>43</v>
      </c>
      <c r="C39" s="1964"/>
      <c r="D39" s="824" t="s">
        <v>255</v>
      </c>
      <c r="E39" s="16">
        <v>306.58840066870818</v>
      </c>
      <c r="F39" s="201">
        <v>76.5</v>
      </c>
      <c r="G39" s="784">
        <v>23454.012651156176</v>
      </c>
      <c r="H39" s="787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803">
        <v>234.54012651156188</v>
      </c>
      <c r="S39" s="212">
        <v>23454.012651156176</v>
      </c>
      <c r="V39" s="536"/>
    </row>
    <row r="40" spans="1:22" customFormat="1" ht="38.25" customHeight="1">
      <c r="A40" s="1945"/>
      <c r="B40" s="20" t="s">
        <v>256</v>
      </c>
      <c r="C40" s="1964"/>
      <c r="D40" s="824" t="s">
        <v>257</v>
      </c>
      <c r="E40" s="16">
        <v>156.95420578206742</v>
      </c>
      <c r="F40" s="201">
        <v>334</v>
      </c>
      <c r="G40" s="784">
        <v>52422.704731210521</v>
      </c>
      <c r="H40" s="787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803">
        <v>524.22704731210456</v>
      </c>
      <c r="S40" s="212">
        <v>52422.704731210506</v>
      </c>
      <c r="V40" s="536"/>
    </row>
    <row r="41" spans="1:22" customFormat="1" ht="33.75" customHeight="1">
      <c r="A41" s="1946"/>
      <c r="B41" s="41" t="s">
        <v>44</v>
      </c>
      <c r="C41" s="1974"/>
      <c r="D41" s="825" t="s">
        <v>247</v>
      </c>
      <c r="E41" s="16">
        <v>7155.5468887154684</v>
      </c>
      <c r="F41" s="190"/>
      <c r="G41" s="784">
        <v>0</v>
      </c>
      <c r="H41" s="787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803">
        <v>0</v>
      </c>
      <c r="S41" s="212">
        <v>0</v>
      </c>
      <c r="V41" s="536"/>
    </row>
    <row r="42" spans="1:22" customFormat="1" ht="61.5" customHeight="1">
      <c r="A42" s="21" t="s">
        <v>45</v>
      </c>
      <c r="B42" s="22" t="s">
        <v>46</v>
      </c>
      <c r="C42" s="3"/>
      <c r="D42" s="3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  <c r="V42" s="536"/>
    </row>
    <row r="43" spans="1:22" customFormat="1">
      <c r="A43" s="1944" t="s">
        <v>47</v>
      </c>
      <c r="B43" s="23" t="s">
        <v>48</v>
      </c>
      <c r="C43" s="118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  <c r="V43" s="536"/>
    </row>
    <row r="44" spans="1:22" customFormat="1">
      <c r="A44" s="1945"/>
      <c r="B44" s="27" t="s">
        <v>49</v>
      </c>
      <c r="C44" s="818" t="s">
        <v>52</v>
      </c>
      <c r="D44" s="824" t="s">
        <v>50</v>
      </c>
      <c r="E44" s="30">
        <v>93.576840809582535</v>
      </c>
      <c r="F44" s="220">
        <v>64</v>
      </c>
      <c r="G44" s="804">
        <v>5988.9178118132822</v>
      </c>
      <c r="H44" s="805">
        <v>0.14295270517809736</v>
      </c>
      <c r="I44" s="167">
        <v>3121.66533540822</v>
      </c>
      <c r="J44" s="803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803">
        <v>59.889178118132804</v>
      </c>
      <c r="S44" s="212">
        <v>5988.9178118132822</v>
      </c>
      <c r="V44" s="536"/>
    </row>
    <row r="45" spans="1:22" customFormat="1">
      <c r="A45" s="1945"/>
      <c r="B45" s="27" t="s">
        <v>51</v>
      </c>
      <c r="C45" s="818" t="s">
        <v>52</v>
      </c>
      <c r="D45" s="824" t="s">
        <v>53</v>
      </c>
      <c r="E45" s="30">
        <v>93.576840809582535</v>
      </c>
      <c r="F45" s="220">
        <v>128</v>
      </c>
      <c r="G45" s="804">
        <v>11977.835623626564</v>
      </c>
      <c r="H45" s="805">
        <v>0.28590541035619471</v>
      </c>
      <c r="I45" s="167">
        <v>6243.33067081644</v>
      </c>
      <c r="J45" s="803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803">
        <v>119.77835623626561</v>
      </c>
      <c r="S45" s="212">
        <v>11977.835623626564</v>
      </c>
      <c r="V45" s="536"/>
    </row>
    <row r="46" spans="1:22" customFormat="1" ht="22.5">
      <c r="A46" s="1945"/>
      <c r="B46" s="27" t="s">
        <v>54</v>
      </c>
      <c r="C46" s="818" t="s">
        <v>55</v>
      </c>
      <c r="D46" s="824" t="s">
        <v>56</v>
      </c>
      <c r="E46" s="30">
        <v>64.983917228876734</v>
      </c>
      <c r="F46" s="221">
        <v>12</v>
      </c>
      <c r="G46" s="804">
        <v>779.80700674652076</v>
      </c>
      <c r="H46" s="805">
        <v>1.861363348673142E-2</v>
      </c>
      <c r="I46" s="167">
        <v>406.46684054794514</v>
      </c>
      <c r="J46" s="803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803">
        <v>7.7980700674651757</v>
      </c>
      <c r="S46" s="212">
        <v>779.80700674652076</v>
      </c>
      <c r="V46" s="536"/>
    </row>
    <row r="47" spans="1:22" customFormat="1" ht="33.75" customHeight="1">
      <c r="A47" s="1946"/>
      <c r="B47" s="32" t="s">
        <v>57</v>
      </c>
      <c r="C47" s="819" t="s">
        <v>37</v>
      </c>
      <c r="D47" s="825" t="s">
        <v>58</v>
      </c>
      <c r="E47" s="35">
        <v>74.374665417378125</v>
      </c>
      <c r="F47" s="172">
        <v>89.600000000000009</v>
      </c>
      <c r="G47" s="796">
        <v>6663.9700213970809</v>
      </c>
      <c r="H47" s="798">
        <v>0.15906588998522669</v>
      </c>
      <c r="I47" s="167">
        <v>3405.2166033744666</v>
      </c>
      <c r="J47" s="803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803">
        <v>66.639700213970968</v>
      </c>
      <c r="S47" s="212">
        <v>6663.97002139708</v>
      </c>
      <c r="V47" s="536"/>
    </row>
    <row r="48" spans="1:22" customFormat="1" ht="33" customHeight="1">
      <c r="A48" s="222" t="s">
        <v>59</v>
      </c>
      <c r="B48" s="223" t="s">
        <v>60</v>
      </c>
      <c r="C48" s="522"/>
      <c r="D48" s="825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V48" s="536"/>
    </row>
    <row r="49" spans="1:22" customFormat="1" ht="39.75" customHeight="1">
      <c r="A49" s="226" t="s">
        <v>61</v>
      </c>
      <c r="B49" s="126" t="s">
        <v>62</v>
      </c>
      <c r="C49" s="513"/>
      <c r="D49" s="1963" t="s">
        <v>38</v>
      </c>
      <c r="E49" s="1942">
        <v>12.24</v>
      </c>
      <c r="F49" s="1874">
        <v>3495.3</v>
      </c>
      <c r="G49" s="1892">
        <f>F49*E49</f>
        <v>42782.472000000002</v>
      </c>
      <c r="H49" s="1894">
        <f>G49/12/F49</f>
        <v>1.02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  <c r="V49" s="536"/>
    </row>
    <row r="50" spans="1:22" customFormat="1" ht="51" customHeight="1">
      <c r="A50" s="231"/>
      <c r="B50" s="909" t="s">
        <v>63</v>
      </c>
      <c r="C50" s="51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V50" s="536"/>
    </row>
    <row r="51" spans="1:22" customFormat="1" ht="60" customHeight="1">
      <c r="A51" s="238"/>
      <c r="B51" s="909" t="s">
        <v>65</v>
      </c>
      <c r="C51" s="51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V51" s="536"/>
    </row>
    <row r="52" spans="1:22" customFormat="1" ht="22.5">
      <c r="A52" s="238"/>
      <c r="B52" s="909" t="s">
        <v>67</v>
      </c>
      <c r="C52" s="2005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V52" s="536"/>
    </row>
    <row r="53" spans="1:22" customFormat="1" ht="33.75">
      <c r="A53" s="238"/>
      <c r="B53" s="909" t="s">
        <v>68</v>
      </c>
      <c r="C53" s="2005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V53" s="536"/>
    </row>
    <row r="54" spans="1:22" customFormat="1">
      <c r="A54" s="238"/>
      <c r="B54" s="909" t="s">
        <v>69</v>
      </c>
      <c r="C54" s="2005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V54" s="536"/>
    </row>
    <row r="55" spans="1:22" customFormat="1">
      <c r="A55" s="238"/>
      <c r="B55" s="909" t="s">
        <v>70</v>
      </c>
      <c r="C55" s="2005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V55" s="536"/>
    </row>
    <row r="56" spans="1:22" customFormat="1">
      <c r="A56" s="238"/>
      <c r="B56" s="909" t="s">
        <v>71</v>
      </c>
      <c r="C56" s="2005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H39+H40+H44+H45+H46+H47+H49</f>
        <v>3.4376798771661643</v>
      </c>
    </row>
    <row r="57" spans="1:22" customFormat="1">
      <c r="A57" s="238"/>
      <c r="B57" s="909" t="s">
        <v>72</v>
      </c>
      <c r="C57" s="2005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6"/>
    </row>
    <row r="58" spans="1:22" customFormat="1" ht="33.75">
      <c r="A58" s="238"/>
      <c r="B58" s="909" t="s">
        <v>73</v>
      </c>
      <c r="C58" s="2005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V58" s="536"/>
    </row>
    <row r="59" spans="1:22" customFormat="1">
      <c r="A59" s="238"/>
      <c r="B59" s="909" t="s">
        <v>74</v>
      </c>
      <c r="C59" s="2005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  <c r="V59" s="536"/>
    </row>
    <row r="60" spans="1:22" customFormat="1">
      <c r="A60" s="238"/>
      <c r="B60" s="909" t="s">
        <v>75</v>
      </c>
      <c r="C60" s="2005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  <c r="V60" s="536"/>
    </row>
    <row r="61" spans="1:22" customFormat="1" ht="67.5">
      <c r="A61" s="239"/>
      <c r="B61" s="911" t="s">
        <v>76</v>
      </c>
      <c r="C61" s="515" t="s">
        <v>77</v>
      </c>
      <c r="D61" s="825" t="s">
        <v>259</v>
      </c>
      <c r="E61" s="35">
        <v>2099.0528703355221</v>
      </c>
      <c r="F61" s="242">
        <v>0</v>
      </c>
      <c r="G61" s="796">
        <v>0</v>
      </c>
      <c r="H61" s="798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  <c r="V61" s="536"/>
    </row>
    <row r="62" spans="1:22" customFormat="1" ht="33.75">
      <c r="A62" s="226" t="s">
        <v>61</v>
      </c>
      <c r="B62" s="126" t="s">
        <v>78</v>
      </c>
      <c r="C62" s="827"/>
      <c r="D62" s="25"/>
      <c r="E62" s="25"/>
      <c r="F62" s="164"/>
      <c r="G62" s="804"/>
      <c r="H62" s="805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V62" s="536"/>
    </row>
    <row r="63" spans="1:22" customFormat="1">
      <c r="A63" s="1940"/>
      <c r="B63" s="912" t="s">
        <v>79</v>
      </c>
      <c r="C63" s="516"/>
      <c r="D63" s="1964" t="s">
        <v>38</v>
      </c>
      <c r="E63" s="1938">
        <v>8.1199999999999992</v>
      </c>
      <c r="F63" s="1875">
        <v>3495.3</v>
      </c>
      <c r="G63" s="1901">
        <f>F63*E63</f>
        <v>28381.835999999999</v>
      </c>
      <c r="H63" s="1902">
        <f>G63/12/F63</f>
        <v>0.67666666666666653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  <c r="V63" s="536"/>
    </row>
    <row r="64" spans="1:22" customFormat="1" ht="45">
      <c r="A64" s="1940"/>
      <c r="B64" s="913" t="s">
        <v>80</v>
      </c>
      <c r="C64" s="827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V64" s="536"/>
    </row>
    <row r="65" spans="1:22" customFormat="1">
      <c r="A65" s="1940"/>
      <c r="B65" s="913" t="s">
        <v>81</v>
      </c>
      <c r="C65" s="200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V65" s="536"/>
    </row>
    <row r="66" spans="1:22" customFormat="1" ht="33.75">
      <c r="A66" s="1940"/>
      <c r="B66" s="913" t="s">
        <v>82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V66" s="536"/>
    </row>
    <row r="67" spans="1:22" customFormat="1">
      <c r="A67" s="1940"/>
      <c r="B67" s="913" t="s">
        <v>83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V67" s="536"/>
    </row>
    <row r="68" spans="1:22" customFormat="1">
      <c r="A68" s="1940"/>
      <c r="B68" s="913" t="s">
        <v>84</v>
      </c>
      <c r="C68" s="200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  <c r="V68" s="536"/>
    </row>
    <row r="69" spans="1:22" customFormat="1" ht="22.5">
      <c r="A69" s="1940"/>
      <c r="B69" s="913" t="s">
        <v>85</v>
      </c>
      <c r="C69" s="200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  <c r="V69" s="536"/>
    </row>
    <row r="70" spans="1:22" customFormat="1" ht="67.5">
      <c r="A70" s="1941"/>
      <c r="B70" s="914" t="s">
        <v>76</v>
      </c>
      <c r="C70" s="830" t="s">
        <v>77</v>
      </c>
      <c r="D70" s="825" t="s">
        <v>259</v>
      </c>
      <c r="E70" s="246">
        <v>2099.0528703355221</v>
      </c>
      <c r="F70" s="242">
        <v>1</v>
      </c>
      <c r="G70" s="796">
        <v>2099.0528703355221</v>
      </c>
      <c r="H70" s="798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  <c r="V70" s="536"/>
    </row>
    <row r="71" spans="1:22" customFormat="1">
      <c r="A71" s="1934"/>
      <c r="B71" s="247" t="s">
        <v>86</v>
      </c>
      <c r="C71" s="126"/>
      <c r="D71" s="1963" t="s">
        <v>38</v>
      </c>
      <c r="E71" s="1937">
        <v>11.58</v>
      </c>
      <c r="F71" s="1874">
        <v>3495.3</v>
      </c>
      <c r="G71" s="1892">
        <f>11.58*3175.2</f>
        <v>36768.815999999999</v>
      </c>
      <c r="H71" s="1894">
        <f>G71/12/F71</f>
        <v>0.87662518238777776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  <c r="V71" s="536"/>
    </row>
    <row r="72" spans="1:22" customFormat="1" ht="33.75">
      <c r="A72" s="1935"/>
      <c r="B72" s="913" t="s">
        <v>87</v>
      </c>
      <c r="C72" s="827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V72" s="536"/>
    </row>
    <row r="73" spans="1:22" customFormat="1">
      <c r="A73" s="1935"/>
      <c r="B73" s="913" t="s">
        <v>81</v>
      </c>
      <c r="C73" s="200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  <c r="V73" s="536"/>
    </row>
    <row r="74" spans="1:22" customFormat="1">
      <c r="A74" s="1935"/>
      <c r="B74" s="915"/>
      <c r="C74" s="200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  <c r="V74" s="536"/>
    </row>
    <row r="75" spans="1:22" customFormat="1" ht="22.5">
      <c r="A75" s="1936"/>
      <c r="B75" s="916" t="s">
        <v>88</v>
      </c>
      <c r="C75" s="830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  <c r="V75" s="538">
        <f>H63+H70+H71</f>
        <v>1.6033952726703815</v>
      </c>
    </row>
    <row r="76" spans="1:22" customFormat="1" ht="90">
      <c r="A76" s="253" t="s">
        <v>89</v>
      </c>
      <c r="B76" s="917" t="s">
        <v>90</v>
      </c>
      <c r="C76" s="814" t="s">
        <v>91</v>
      </c>
      <c r="D76" s="814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  <c r="V76" s="536"/>
    </row>
    <row r="77" spans="1:22" customFormat="1" ht="56.25">
      <c r="A77" s="1927" t="s">
        <v>95</v>
      </c>
      <c r="B77" s="918" t="s">
        <v>93</v>
      </c>
      <c r="C77" s="2004" t="s">
        <v>94</v>
      </c>
      <c r="D77" s="1963" t="s">
        <v>38</v>
      </c>
      <c r="E77" s="204"/>
      <c r="F77" s="257"/>
      <c r="G77" s="160"/>
      <c r="H77" s="797"/>
      <c r="I77" s="161"/>
      <c r="J77" s="161"/>
      <c r="K77" s="161"/>
      <c r="L77" s="161"/>
      <c r="M77" s="769"/>
      <c r="N77" s="162"/>
      <c r="O77" s="162"/>
      <c r="P77" s="162"/>
      <c r="Q77" s="162"/>
      <c r="R77" s="162"/>
      <c r="S77" s="162"/>
      <c r="V77" s="536"/>
    </row>
    <row r="78" spans="1:22" customFormat="1">
      <c r="A78" s="1928"/>
      <c r="B78" s="258" t="s">
        <v>260</v>
      </c>
      <c r="C78" s="2005"/>
      <c r="D78" s="1964"/>
      <c r="E78" s="16">
        <v>27.733314329288419</v>
      </c>
      <c r="F78" s="259"/>
      <c r="G78" s="165">
        <v>0</v>
      </c>
      <c r="H78" s="805">
        <v>0</v>
      </c>
      <c r="I78" s="167">
        <v>0</v>
      </c>
      <c r="J78" s="167">
        <v>0</v>
      </c>
      <c r="K78" s="167">
        <v>0</v>
      </c>
      <c r="L78" s="167">
        <v>0</v>
      </c>
      <c r="M78" s="803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  <c r="V78" s="536"/>
    </row>
    <row r="79" spans="1:22" customFormat="1">
      <c r="A79" s="1929"/>
      <c r="B79" s="260" t="s">
        <v>261</v>
      </c>
      <c r="C79" s="2006"/>
      <c r="D79" s="1974"/>
      <c r="E79" s="17">
        <v>29.09</v>
      </c>
      <c r="F79" s="262">
        <v>3495.3</v>
      </c>
      <c r="G79" s="173">
        <f>F79*E79</f>
        <v>101678.277</v>
      </c>
      <c r="H79" s="798">
        <f>G79/12/F79</f>
        <v>2.4241666666666664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770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  <c r="V79" s="536"/>
    </row>
    <row r="80" spans="1:22" customFormat="1" ht="67.5">
      <c r="A80" s="263" t="s">
        <v>98</v>
      </c>
      <c r="B80" s="919" t="s">
        <v>96</v>
      </c>
      <c r="C80" s="517" t="s">
        <v>262</v>
      </c>
      <c r="D80" s="59" t="s">
        <v>97</v>
      </c>
      <c r="E80" s="60">
        <v>281.1898880555068</v>
      </c>
      <c r="F80" s="265">
        <v>0</v>
      </c>
      <c r="G80" s="796">
        <v>0</v>
      </c>
      <c r="H80" s="798">
        <v>0</v>
      </c>
      <c r="I80" s="770">
        <v>0</v>
      </c>
      <c r="J80" s="770">
        <v>0</v>
      </c>
      <c r="K80" s="770">
        <v>0</v>
      </c>
      <c r="L80" s="770">
        <v>0</v>
      </c>
      <c r="M80" s="770">
        <v>0</v>
      </c>
      <c r="N80" s="770">
        <v>0</v>
      </c>
      <c r="O80" s="770">
        <v>0</v>
      </c>
      <c r="P80" s="770">
        <v>0</v>
      </c>
      <c r="Q80" s="770">
        <v>0</v>
      </c>
      <c r="R80" s="770">
        <v>0</v>
      </c>
      <c r="S80" s="177">
        <v>0</v>
      </c>
      <c r="V80" s="536"/>
    </row>
    <row r="81" spans="1:22" customFormat="1">
      <c r="A81" s="266" t="s">
        <v>263</v>
      </c>
      <c r="B81" s="920" t="s">
        <v>264</v>
      </c>
      <c r="C81" s="269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V81" s="536"/>
    </row>
    <row r="82" spans="1:22" customFormat="1" ht="22.5">
      <c r="A82" s="270" t="s">
        <v>61</v>
      </c>
      <c r="B82" s="921" t="s">
        <v>99</v>
      </c>
      <c r="C82" s="122"/>
      <c r="D82" s="271"/>
      <c r="E82" s="272"/>
      <c r="F82" s="273"/>
      <c r="G82" s="160"/>
      <c r="H82" s="797"/>
      <c r="I82" s="769"/>
      <c r="J82" s="769"/>
      <c r="K82" s="769"/>
      <c r="L82" s="769"/>
      <c r="M82" s="769"/>
      <c r="N82" s="769"/>
      <c r="O82" s="769"/>
      <c r="P82" s="769"/>
      <c r="Q82" s="769"/>
      <c r="R82" s="769"/>
      <c r="S82" s="769"/>
      <c r="V82" s="536"/>
    </row>
    <row r="83" spans="1:22" customFormat="1" ht="22.5">
      <c r="A83" s="274"/>
      <c r="B83" s="922" t="s">
        <v>265</v>
      </c>
      <c r="C83" s="2058" t="s">
        <v>28</v>
      </c>
      <c r="D83" s="523" t="s">
        <v>266</v>
      </c>
      <c r="E83" s="277">
        <v>874.59738802622167</v>
      </c>
      <c r="F83" s="186">
        <v>2</v>
      </c>
      <c r="G83" s="165">
        <v>1749.1947760524433</v>
      </c>
      <c r="H83" s="805">
        <v>4.1752472312586969E-2</v>
      </c>
      <c r="I83" s="803">
        <v>948.12019726027393</v>
      </c>
      <c r="J83" s="803">
        <v>191.52027984657531</v>
      </c>
      <c r="K83" s="803">
        <v>0</v>
      </c>
      <c r="L83" s="803">
        <v>0</v>
      </c>
      <c r="M83" s="803">
        <v>15.597124335848175</v>
      </c>
      <c r="N83" s="803">
        <v>0</v>
      </c>
      <c r="O83" s="803">
        <v>0</v>
      </c>
      <c r="P83" s="803">
        <v>419.03769700450181</v>
      </c>
      <c r="Q83" s="803">
        <v>157.42752984471991</v>
      </c>
      <c r="R83" s="167">
        <v>17.491947760524454</v>
      </c>
      <c r="S83" s="803">
        <v>1749.1947760524433</v>
      </c>
      <c r="V83" s="536"/>
    </row>
    <row r="84" spans="1:22" customFormat="1">
      <c r="A84" s="274"/>
      <c r="B84" s="922" t="s">
        <v>267</v>
      </c>
      <c r="C84" s="2058"/>
      <c r="D84" s="523" t="s">
        <v>266</v>
      </c>
      <c r="E84" s="277">
        <v>655.94804101966645</v>
      </c>
      <c r="F84" s="186">
        <v>2</v>
      </c>
      <c r="G84" s="165">
        <v>1311.8960820393329</v>
      </c>
      <c r="H84" s="805">
        <v>3.1314354234440234E-2</v>
      </c>
      <c r="I84" s="803">
        <v>711.09014794520544</v>
      </c>
      <c r="J84" s="803">
        <v>143.64020988493149</v>
      </c>
      <c r="K84" s="803">
        <v>0</v>
      </c>
      <c r="L84" s="803">
        <v>0</v>
      </c>
      <c r="M84" s="803">
        <v>11.69784325188613</v>
      </c>
      <c r="N84" s="803">
        <v>0</v>
      </c>
      <c r="O84" s="803">
        <v>0</v>
      </c>
      <c r="P84" s="803">
        <v>314.27827275337643</v>
      </c>
      <c r="Q84" s="803">
        <v>118.07064738353995</v>
      </c>
      <c r="R84" s="167">
        <v>13.11896082039334</v>
      </c>
      <c r="S84" s="803">
        <v>1311.8960820393329</v>
      </c>
      <c r="V84" s="536"/>
    </row>
    <row r="85" spans="1:22" customFormat="1" ht="22.5">
      <c r="A85" s="274"/>
      <c r="B85" s="922" t="s">
        <v>268</v>
      </c>
      <c r="C85" s="2058"/>
      <c r="D85" s="523" t="s">
        <v>100</v>
      </c>
      <c r="E85" s="277">
        <v>7836.39</v>
      </c>
      <c r="F85" s="186">
        <v>0.02</v>
      </c>
      <c r="G85" s="165">
        <v>156.72785193429903</v>
      </c>
      <c r="H85" s="805">
        <v>3.741021519207795E-3</v>
      </c>
      <c r="I85" s="803">
        <v>84.951569674520556</v>
      </c>
      <c r="J85" s="803">
        <v>17.160217074253154</v>
      </c>
      <c r="K85" s="803">
        <v>0</v>
      </c>
      <c r="L85" s="803">
        <v>0</v>
      </c>
      <c r="M85" s="803">
        <v>1.3975023404919966</v>
      </c>
      <c r="N85" s="803">
        <v>0</v>
      </c>
      <c r="O85" s="803">
        <v>0</v>
      </c>
      <c r="P85" s="803">
        <v>37.54577765160338</v>
      </c>
      <c r="Q85" s="803">
        <v>14.105506674086911</v>
      </c>
      <c r="R85" s="167">
        <v>1.567278519342999</v>
      </c>
      <c r="S85" s="803">
        <v>156.727851934299</v>
      </c>
      <c r="V85" s="536"/>
    </row>
    <row r="86" spans="1:22" customFormat="1" ht="45">
      <c r="A86" s="274"/>
      <c r="B86" s="922" t="s">
        <v>269</v>
      </c>
      <c r="C86" s="2058"/>
      <c r="D86" s="523" t="s">
        <v>103</v>
      </c>
      <c r="E86" s="277">
        <v>195.90981491787375</v>
      </c>
      <c r="F86" s="186">
        <v>2</v>
      </c>
      <c r="G86" s="165">
        <v>391.81962983574749</v>
      </c>
      <c r="H86" s="805">
        <v>9.3525537980194851E-3</v>
      </c>
      <c r="I86" s="803">
        <v>212.37892418630139</v>
      </c>
      <c r="J86" s="803">
        <v>42.900542685632878</v>
      </c>
      <c r="K86" s="803">
        <v>0</v>
      </c>
      <c r="L86" s="803">
        <v>0</v>
      </c>
      <c r="M86" s="803">
        <v>3.4937558512299915</v>
      </c>
      <c r="N86" s="803">
        <v>0</v>
      </c>
      <c r="O86" s="803">
        <v>0</v>
      </c>
      <c r="P86" s="803">
        <v>93.864444129008433</v>
      </c>
      <c r="Q86" s="803">
        <v>35.263766685217277</v>
      </c>
      <c r="R86" s="167">
        <v>3.9181962983574863</v>
      </c>
      <c r="S86" s="803">
        <v>391.81962983574749</v>
      </c>
      <c r="V86" s="536"/>
    </row>
    <row r="87" spans="1:22" customFormat="1">
      <c r="A87" s="274"/>
      <c r="B87" s="922" t="s">
        <v>270</v>
      </c>
      <c r="C87" s="2058"/>
      <c r="D87" s="523" t="s">
        <v>101</v>
      </c>
      <c r="E87" s="277">
        <v>655.94804101966645</v>
      </c>
      <c r="F87" s="278">
        <v>24</v>
      </c>
      <c r="G87" s="165">
        <v>15742.752984471994</v>
      </c>
      <c r="H87" s="805">
        <v>0.3757722508132828</v>
      </c>
      <c r="I87" s="803">
        <v>8533.0817753424653</v>
      </c>
      <c r="J87" s="803">
        <v>1723.6825186191779</v>
      </c>
      <c r="K87" s="803">
        <v>0</v>
      </c>
      <c r="L87" s="803">
        <v>0</v>
      </c>
      <c r="M87" s="803">
        <v>140.37411902263358</v>
      </c>
      <c r="N87" s="803">
        <v>0</v>
      </c>
      <c r="O87" s="803">
        <v>0</v>
      </c>
      <c r="P87" s="803">
        <v>3771.3392730405171</v>
      </c>
      <c r="Q87" s="803">
        <v>1416.8477686024794</v>
      </c>
      <c r="R87" s="167">
        <v>157.42752984472008</v>
      </c>
      <c r="S87" s="803">
        <v>15742.752984471994</v>
      </c>
      <c r="V87" s="536"/>
    </row>
    <row r="88" spans="1:22" customFormat="1">
      <c r="A88" s="279"/>
      <c r="B88" s="923" t="s">
        <v>271</v>
      </c>
      <c r="C88" s="524" t="s">
        <v>272</v>
      </c>
      <c r="D88" s="525" t="s">
        <v>102</v>
      </c>
      <c r="E88" s="283">
        <v>244.88726864734221</v>
      </c>
      <c r="F88" s="186">
        <v>20</v>
      </c>
      <c r="G88" s="173">
        <v>4897.7453729468443</v>
      </c>
      <c r="H88" s="798">
        <v>0.11690692247524358</v>
      </c>
      <c r="I88" s="770">
        <v>2654.7365523287676</v>
      </c>
      <c r="J88" s="770">
        <v>536.25678357041102</v>
      </c>
      <c r="K88" s="770">
        <v>0</v>
      </c>
      <c r="L88" s="770">
        <v>0</v>
      </c>
      <c r="M88" s="770">
        <v>43.671948140374894</v>
      </c>
      <c r="N88" s="770">
        <v>0</v>
      </c>
      <c r="O88" s="770">
        <v>0</v>
      </c>
      <c r="P88" s="770">
        <v>1173.3055516126055</v>
      </c>
      <c r="Q88" s="770">
        <v>440.79708356521593</v>
      </c>
      <c r="R88" s="175">
        <v>48.977453729468721</v>
      </c>
      <c r="S88" s="770">
        <v>4897.7453729468434</v>
      </c>
      <c r="V88" s="536"/>
    </row>
    <row r="89" spans="1:22" customFormat="1" ht="33.75">
      <c r="A89" s="270" t="s">
        <v>61</v>
      </c>
      <c r="B89" s="38" t="s">
        <v>104</v>
      </c>
      <c r="C89" s="815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  <c r="V89" s="538">
        <f>H79+H83+H84+H86+H87+H88</f>
        <v>2.9992652203002392</v>
      </c>
    </row>
    <row r="90" spans="1:22" customFormat="1" ht="56.25">
      <c r="A90" s="771"/>
      <c r="B90" s="924" t="s">
        <v>105</v>
      </c>
      <c r="C90" s="814" t="s">
        <v>66</v>
      </c>
      <c r="D90" s="1980"/>
      <c r="E90" s="1872">
        <v>1.79</v>
      </c>
      <c r="F90" s="1875">
        <v>3495.3</v>
      </c>
      <c r="G90" s="1901">
        <f>F90*E90</f>
        <v>6256.5870000000004</v>
      </c>
      <c r="H90" s="1902">
        <f>G90/12/F90</f>
        <v>0.14916666666666667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  <c r="V90" s="536"/>
    </row>
    <row r="91" spans="1:22" customFormat="1" ht="22.5">
      <c r="A91" s="771"/>
      <c r="B91" s="924" t="s">
        <v>106</v>
      </c>
      <c r="C91" s="1980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V91" s="536"/>
    </row>
    <row r="92" spans="1:22" customFormat="1">
      <c r="A92" s="771"/>
      <c r="B92" s="924" t="s">
        <v>108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V92" s="536"/>
    </row>
    <row r="93" spans="1:22" customFormat="1">
      <c r="A93" s="771"/>
      <c r="B93" s="924" t="s">
        <v>109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6"/>
    </row>
    <row r="94" spans="1:22" customFormat="1">
      <c r="A94" s="771"/>
      <c r="B94" s="924" t="s">
        <v>110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V94" s="536"/>
    </row>
    <row r="95" spans="1:22" customFormat="1">
      <c r="A95" s="771"/>
      <c r="B95" s="20" t="s">
        <v>111</v>
      </c>
      <c r="C95" s="1980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V95" s="536"/>
    </row>
    <row r="96" spans="1:22" customFormat="1" ht="24">
      <c r="A96" s="771"/>
      <c r="B96" s="20" t="s">
        <v>112</v>
      </c>
      <c r="C96" s="1980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  <c r="V96" s="536"/>
    </row>
    <row r="97" spans="1:22" customFormat="1" ht="24">
      <c r="A97" s="771"/>
      <c r="B97" s="20" t="s">
        <v>113</v>
      </c>
      <c r="C97" s="814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  <c r="V97" s="536"/>
    </row>
    <row r="98" spans="1:22" customFormat="1" ht="30" customHeight="1">
      <c r="A98" s="772"/>
      <c r="B98" s="287" t="s">
        <v>76</v>
      </c>
      <c r="C98" s="816" t="s">
        <v>77</v>
      </c>
      <c r="D98" s="816" t="s">
        <v>259</v>
      </c>
      <c r="E98" s="288">
        <v>2099.0528703355221</v>
      </c>
      <c r="F98" s="242">
        <v>1</v>
      </c>
      <c r="G98" s="796">
        <v>2099.0528703355221</v>
      </c>
      <c r="H98" s="798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  <c r="V98" s="536"/>
    </row>
    <row r="99" spans="1:22" customFormat="1" ht="139.5" customHeight="1">
      <c r="A99" s="289" t="s">
        <v>114</v>
      </c>
      <c r="B99" s="290" t="s">
        <v>115</v>
      </c>
      <c r="C99" s="547" t="s">
        <v>275</v>
      </c>
      <c r="D99" s="291" t="s">
        <v>116</v>
      </c>
      <c r="E99" s="292">
        <v>3.78</v>
      </c>
      <c r="F99" s="782">
        <v>3495.3</v>
      </c>
      <c r="G99" s="796">
        <f>F99*E99</f>
        <v>13212.234</v>
      </c>
      <c r="H99" s="798">
        <f>G99/12/F99</f>
        <v>0.315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770">
        <v>13209.304319999999</v>
      </c>
      <c r="V99" s="536"/>
    </row>
    <row r="100" spans="1:22" customFormat="1" ht="22.5">
      <c r="A100" s="294" t="s">
        <v>117</v>
      </c>
      <c r="B100" s="925" t="s">
        <v>118</v>
      </c>
      <c r="C100" s="120"/>
      <c r="D100" s="120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V100" s="536"/>
    </row>
    <row r="101" spans="1:22" customFormat="1">
      <c r="A101" s="266" t="s">
        <v>119</v>
      </c>
      <c r="B101" s="66" t="s">
        <v>120</v>
      </c>
      <c r="C101" s="121"/>
      <c r="D101" s="121"/>
      <c r="E101" s="67"/>
      <c r="F101" s="155"/>
      <c r="G101" s="183"/>
      <c r="H101" s="79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V101" s="536"/>
    </row>
    <row r="102" spans="1:22" customFormat="1">
      <c r="A102" s="1920"/>
      <c r="B102" s="23" t="s">
        <v>121</v>
      </c>
      <c r="C102" s="2004" t="s">
        <v>276</v>
      </c>
      <c r="D102" s="1979" t="s">
        <v>122</v>
      </c>
      <c r="E102" s="297"/>
      <c r="F102" s="298"/>
      <c r="G102" s="795"/>
      <c r="H102" s="797"/>
      <c r="I102" s="769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  <c r="V102" s="536"/>
    </row>
    <row r="103" spans="1:22" customFormat="1">
      <c r="A103" s="1921"/>
      <c r="B103" s="299" t="s">
        <v>277</v>
      </c>
      <c r="C103" s="2005"/>
      <c r="D103" s="1980"/>
      <c r="E103" s="300"/>
      <c r="F103" s="301"/>
      <c r="G103" s="804"/>
      <c r="H103" s="805"/>
      <c r="I103" s="803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V103" s="536"/>
    </row>
    <row r="104" spans="1:22" customFormat="1">
      <c r="A104" s="1921"/>
      <c r="B104" s="254" t="s">
        <v>278</v>
      </c>
      <c r="C104" s="2005"/>
      <c r="D104" s="1980"/>
      <c r="E104" s="300">
        <v>591.33527309869328</v>
      </c>
      <c r="F104" s="301"/>
      <c r="G104" s="804">
        <v>0</v>
      </c>
      <c r="H104" s="805">
        <v>0</v>
      </c>
      <c r="I104" s="803">
        <v>0</v>
      </c>
      <c r="J104" s="803">
        <v>0</v>
      </c>
      <c r="K104" s="803">
        <v>0</v>
      </c>
      <c r="L104" s="803">
        <v>0</v>
      </c>
      <c r="M104" s="803">
        <v>0</v>
      </c>
      <c r="N104" s="803">
        <v>0</v>
      </c>
      <c r="O104" s="803">
        <v>0</v>
      </c>
      <c r="P104" s="803">
        <v>0</v>
      </c>
      <c r="Q104" s="803">
        <v>0</v>
      </c>
      <c r="R104" s="803">
        <v>0</v>
      </c>
      <c r="S104" s="169">
        <v>0</v>
      </c>
      <c r="V104" s="536"/>
    </row>
    <row r="105" spans="1:22" customFormat="1">
      <c r="A105" s="1922"/>
      <c r="B105" s="254" t="s">
        <v>123</v>
      </c>
      <c r="C105" s="2006"/>
      <c r="D105" s="1981"/>
      <c r="E105" s="300">
        <v>356.0038796689081</v>
      </c>
      <c r="F105" s="302">
        <v>100.2</v>
      </c>
      <c r="G105" s="796">
        <v>35671.588742824591</v>
      </c>
      <c r="H105" s="798">
        <v>0.85146436618795329</v>
      </c>
      <c r="I105" s="803">
        <v>16697.379815423996</v>
      </c>
      <c r="J105" s="803">
        <v>3372.8707227156474</v>
      </c>
      <c r="K105" s="803">
        <v>0</v>
      </c>
      <c r="L105" s="803">
        <v>0</v>
      </c>
      <c r="M105" s="803">
        <v>226.67795396004416</v>
      </c>
      <c r="N105" s="803">
        <v>0</v>
      </c>
      <c r="O105" s="803">
        <v>0</v>
      </c>
      <c r="P105" s="803">
        <v>11807.50137644244</v>
      </c>
      <c r="Q105" s="803">
        <v>3210.4429868542134</v>
      </c>
      <c r="R105" s="803">
        <v>356.71588742824923</v>
      </c>
      <c r="S105" s="169">
        <v>35671.588742824584</v>
      </c>
      <c r="V105" s="536"/>
    </row>
    <row r="106" spans="1:22" customFormat="1">
      <c r="A106" s="1920"/>
      <c r="B106" s="15" t="s">
        <v>124</v>
      </c>
      <c r="C106" s="1979" t="s">
        <v>125</v>
      </c>
      <c r="D106" s="1979" t="s">
        <v>122</v>
      </c>
      <c r="E106" s="777"/>
      <c r="F106" s="793"/>
      <c r="G106" s="795"/>
      <c r="H106" s="797"/>
      <c r="I106" s="769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  <c r="V106" s="536"/>
    </row>
    <row r="107" spans="1:22" customFormat="1">
      <c r="A107" s="1921"/>
      <c r="B107" s="70" t="s">
        <v>277</v>
      </c>
      <c r="C107" s="1980"/>
      <c r="D107" s="1980"/>
      <c r="E107" s="778"/>
      <c r="F107" s="802"/>
      <c r="G107" s="804"/>
      <c r="H107" s="805"/>
      <c r="I107" s="803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V107" s="538">
        <f>H90+H98+H99+H105</f>
        <v>1.3657344564705571</v>
      </c>
    </row>
    <row r="108" spans="1:22" customFormat="1">
      <c r="A108" s="1921"/>
      <c r="B108" s="44" t="s">
        <v>278</v>
      </c>
      <c r="C108" s="1980"/>
      <c r="D108" s="1980"/>
      <c r="E108" s="778">
        <v>69.974803896861843</v>
      </c>
      <c r="F108" s="802">
        <v>0</v>
      </c>
      <c r="G108" s="804">
        <v>0</v>
      </c>
      <c r="H108" s="805">
        <v>0</v>
      </c>
      <c r="I108" s="803">
        <v>0</v>
      </c>
      <c r="J108" s="803">
        <v>0</v>
      </c>
      <c r="K108" s="803">
        <v>0</v>
      </c>
      <c r="L108" s="803">
        <v>0</v>
      </c>
      <c r="M108" s="803">
        <v>0</v>
      </c>
      <c r="N108" s="803">
        <v>0</v>
      </c>
      <c r="O108" s="803">
        <v>0</v>
      </c>
      <c r="P108" s="803">
        <v>0</v>
      </c>
      <c r="Q108" s="803">
        <v>0</v>
      </c>
      <c r="R108" s="803">
        <v>0</v>
      </c>
      <c r="S108" s="169">
        <v>0</v>
      </c>
      <c r="V108" s="536"/>
    </row>
    <row r="109" spans="1:22" customFormat="1">
      <c r="A109" s="1922"/>
      <c r="B109" s="36" t="s">
        <v>123</v>
      </c>
      <c r="C109" s="1981"/>
      <c r="D109" s="1981"/>
      <c r="E109" s="779">
        <v>65.177121105322314</v>
      </c>
      <c r="F109" s="794">
        <v>100.2</v>
      </c>
      <c r="G109" s="796">
        <v>6530.7475347532963</v>
      </c>
      <c r="H109" s="798">
        <v>0.15588593069129278</v>
      </c>
      <c r="I109" s="770">
        <v>2695.937555537359</v>
      </c>
      <c r="J109" s="770">
        <v>544.57938621854646</v>
      </c>
      <c r="K109" s="770">
        <v>0</v>
      </c>
      <c r="L109" s="770">
        <v>694.13266070365091</v>
      </c>
      <c r="M109" s="770">
        <v>36.599132070335166</v>
      </c>
      <c r="N109" s="770">
        <v>0</v>
      </c>
      <c r="O109" s="770">
        <v>0</v>
      </c>
      <c r="P109" s="770">
        <v>1906.4240467480745</v>
      </c>
      <c r="Q109" s="770">
        <v>587.76727812779666</v>
      </c>
      <c r="R109" s="770">
        <v>65.307475347532574</v>
      </c>
      <c r="S109" s="177">
        <v>6530.7475347532963</v>
      </c>
      <c r="V109" s="536"/>
    </row>
    <row r="110" spans="1:22" customFormat="1" ht="16.5">
      <c r="A110" s="98"/>
      <c r="B110" s="791" t="s">
        <v>126</v>
      </c>
      <c r="C110" s="819" t="s">
        <v>127</v>
      </c>
      <c r="D110" s="809" t="s">
        <v>128</v>
      </c>
      <c r="E110" s="792">
        <v>5.4361961750246062</v>
      </c>
      <c r="F110" s="307">
        <v>288</v>
      </c>
      <c r="G110" s="796">
        <v>1565.6244984070865</v>
      </c>
      <c r="H110" s="805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  <c r="V110" s="536"/>
    </row>
    <row r="111" spans="1:22" customFormat="1">
      <c r="A111" s="1920"/>
      <c r="B111" s="75" t="s">
        <v>129</v>
      </c>
      <c r="C111" s="1979" t="s">
        <v>28</v>
      </c>
      <c r="D111" s="1979" t="s">
        <v>130</v>
      </c>
      <c r="E111" s="308"/>
      <c r="F111" s="159"/>
      <c r="G111" s="795"/>
      <c r="H111" s="797"/>
      <c r="I111" s="769"/>
      <c r="J111" s="769"/>
      <c r="K111" s="769"/>
      <c r="L111" s="769"/>
      <c r="M111" s="769"/>
      <c r="N111" s="769"/>
      <c r="O111" s="769"/>
      <c r="P111" s="769"/>
      <c r="Q111" s="769"/>
      <c r="R111" s="769"/>
      <c r="S111" s="162"/>
      <c r="V111" s="536"/>
    </row>
    <row r="112" spans="1:22" customFormat="1">
      <c r="A112" s="1921"/>
      <c r="B112" s="70" t="s">
        <v>131</v>
      </c>
      <c r="C112" s="1980"/>
      <c r="D112" s="1980"/>
      <c r="E112" s="309"/>
      <c r="F112" s="164"/>
      <c r="G112" s="804"/>
      <c r="H112" s="285"/>
      <c r="I112" s="803"/>
      <c r="J112" s="803"/>
      <c r="K112" s="803"/>
      <c r="L112" s="803"/>
      <c r="M112" s="803"/>
      <c r="N112" s="803"/>
      <c r="O112" s="803"/>
      <c r="P112" s="803"/>
      <c r="Q112" s="803"/>
      <c r="R112" s="803"/>
      <c r="S112" s="169"/>
      <c r="V112" s="536"/>
    </row>
    <row r="113" spans="1:19" customFormat="1">
      <c r="A113" s="1921"/>
      <c r="B113" s="771" t="s">
        <v>132</v>
      </c>
      <c r="C113" s="1980"/>
      <c r="D113" s="1980"/>
      <c r="E113" s="300">
        <v>46.248656309306142</v>
      </c>
      <c r="F113" s="164">
        <v>16</v>
      </c>
      <c r="G113" s="804">
        <v>739.97850094889827</v>
      </c>
      <c r="H113" s="181">
        <v>1.7662945428240966E-2</v>
      </c>
      <c r="I113" s="803">
        <v>333.98025398356162</v>
      </c>
      <c r="J113" s="803">
        <v>67.464011304679445</v>
      </c>
      <c r="K113" s="803">
        <v>0</v>
      </c>
      <c r="L113" s="803">
        <v>23.829261832564367</v>
      </c>
      <c r="M113" s="803">
        <v>4.5340024286994529</v>
      </c>
      <c r="N113" s="803">
        <v>0</v>
      </c>
      <c r="O113" s="803">
        <v>0</v>
      </c>
      <c r="P113" s="803">
        <v>236.17312130450347</v>
      </c>
      <c r="Q113" s="803">
        <v>66.598065085400847</v>
      </c>
      <c r="R113" s="803">
        <v>7.399785009488987</v>
      </c>
      <c r="S113" s="169">
        <v>739.97850094889827</v>
      </c>
    </row>
    <row r="114" spans="1:19" customFormat="1">
      <c r="A114" s="1923"/>
      <c r="B114" s="771" t="s">
        <v>133</v>
      </c>
      <c r="C114" s="1982"/>
      <c r="D114" s="1982"/>
      <c r="E114" s="300">
        <v>60.08812590028554</v>
      </c>
      <c r="F114" s="172"/>
      <c r="G114" s="796">
        <v>0</v>
      </c>
      <c r="H114" s="798">
        <v>0</v>
      </c>
      <c r="I114" s="770">
        <v>0</v>
      </c>
      <c r="J114" s="770">
        <v>0</v>
      </c>
      <c r="K114" s="770">
        <v>0</v>
      </c>
      <c r="L114" s="770">
        <v>0</v>
      </c>
      <c r="M114" s="770">
        <v>0</v>
      </c>
      <c r="N114" s="770">
        <v>0</v>
      </c>
      <c r="O114" s="770">
        <v>0</v>
      </c>
      <c r="P114" s="770">
        <v>0</v>
      </c>
      <c r="Q114" s="770">
        <v>0</v>
      </c>
      <c r="R114" s="770">
        <v>0</v>
      </c>
      <c r="S114" s="177">
        <v>0</v>
      </c>
    </row>
    <row r="115" spans="1:19" customFormat="1" ht="26.25">
      <c r="A115" s="1910"/>
      <c r="B115" s="310" t="s">
        <v>134</v>
      </c>
      <c r="C115" s="2008" t="s">
        <v>127</v>
      </c>
      <c r="D115" s="76"/>
      <c r="E115" s="311"/>
      <c r="F115" s="164"/>
      <c r="G115" s="795"/>
      <c r="H115" s="805"/>
      <c r="I115" s="769"/>
      <c r="J115" s="769"/>
      <c r="K115" s="769"/>
      <c r="L115" s="769"/>
      <c r="M115" s="769"/>
      <c r="N115" s="769"/>
      <c r="O115" s="769"/>
      <c r="P115" s="769"/>
      <c r="Q115" s="769"/>
      <c r="R115" s="769"/>
      <c r="S115" s="769"/>
    </row>
    <row r="116" spans="1:19" customFormat="1">
      <c r="A116" s="1911"/>
      <c r="B116" s="312" t="s">
        <v>135</v>
      </c>
      <c r="C116" s="1969"/>
      <c r="D116" s="1969" t="s">
        <v>136</v>
      </c>
      <c r="E116" s="313">
        <v>7.5393229960860495</v>
      </c>
      <c r="F116" s="220">
        <v>456</v>
      </c>
      <c r="G116" s="804">
        <v>3437.9312862152387</v>
      </c>
      <c r="H116" s="805">
        <v>8.2061833710835794E-2</v>
      </c>
      <c r="I116" s="803">
        <v>1493.4099805282192</v>
      </c>
      <c r="J116" s="803">
        <v>301.66881606670023</v>
      </c>
      <c r="K116" s="803">
        <v>0</v>
      </c>
      <c r="L116" s="803">
        <v>222.7250068573091</v>
      </c>
      <c r="M116" s="803">
        <v>20.274026377296607</v>
      </c>
      <c r="N116" s="803">
        <v>0</v>
      </c>
      <c r="O116" s="803">
        <v>0</v>
      </c>
      <c r="P116" s="803">
        <v>1056.0603277641894</v>
      </c>
      <c r="Q116" s="803">
        <v>309.41381575937152</v>
      </c>
      <c r="R116" s="803">
        <v>34.379312862152482</v>
      </c>
      <c r="S116" s="169">
        <v>3437.9312862152387</v>
      </c>
    </row>
    <row r="117" spans="1:19" customFormat="1">
      <c r="A117" s="1911"/>
      <c r="B117" s="312" t="s">
        <v>137</v>
      </c>
      <c r="C117" s="1969"/>
      <c r="D117" s="1969"/>
      <c r="E117" s="313">
        <v>11.076076336003007</v>
      </c>
      <c r="F117" s="164">
        <v>14.1</v>
      </c>
      <c r="G117" s="804">
        <v>156.1726763376424</v>
      </c>
      <c r="H117" s="181">
        <v>3.7277697338461081E-3</v>
      </c>
      <c r="I117" s="803">
        <v>69.520437135780824</v>
      </c>
      <c r="J117" s="803">
        <v>14.043128301427725</v>
      </c>
      <c r="K117" s="803">
        <v>0</v>
      </c>
      <c r="L117" s="803">
        <v>6.8868916594036369</v>
      </c>
      <c r="M117" s="803">
        <v>0.94378582882744988</v>
      </c>
      <c r="N117" s="803">
        <v>0</v>
      </c>
      <c r="O117" s="803">
        <v>0</v>
      </c>
      <c r="P117" s="803">
        <v>49.161165778438509</v>
      </c>
      <c r="Q117" s="803">
        <v>14.055540870387818</v>
      </c>
      <c r="R117" s="803">
        <v>1.5617267633764367</v>
      </c>
      <c r="S117" s="169">
        <v>156.1726763376424</v>
      </c>
    </row>
    <row r="118" spans="1:19" customFormat="1">
      <c r="A118" s="1911"/>
      <c r="B118" s="312" t="s">
        <v>138</v>
      </c>
      <c r="C118" s="1969"/>
      <c r="D118" s="1969"/>
      <c r="E118" s="313">
        <v>10.999190393830897</v>
      </c>
      <c r="F118" s="314">
        <v>6.24</v>
      </c>
      <c r="G118" s="804">
        <v>68.634948057504801</v>
      </c>
      <c r="H118" s="181">
        <v>1.6382845453689467E-3</v>
      </c>
      <c r="I118" s="803">
        <v>30.541918398772602</v>
      </c>
      <c r="J118" s="803">
        <v>6.1694675165520652</v>
      </c>
      <c r="K118" s="803">
        <v>0</v>
      </c>
      <c r="L118" s="803">
        <v>3.047815883310546</v>
      </c>
      <c r="M118" s="803">
        <v>0.41462670485899839</v>
      </c>
      <c r="N118" s="803">
        <v>0</v>
      </c>
      <c r="O118" s="803">
        <v>0</v>
      </c>
      <c r="P118" s="803">
        <v>21.597624748260113</v>
      </c>
      <c r="Q118" s="803">
        <v>6.1771453251754327</v>
      </c>
      <c r="R118" s="803">
        <v>0.68634948057505352</v>
      </c>
      <c r="S118" s="169">
        <v>68.634948057504815</v>
      </c>
    </row>
    <row r="119" spans="1:19" customFormat="1">
      <c r="A119" s="1911"/>
      <c r="B119" s="312" t="s">
        <v>139</v>
      </c>
      <c r="C119" s="1969"/>
      <c r="D119" s="1969"/>
      <c r="E119" s="313">
        <v>10.61476068297036</v>
      </c>
      <c r="F119" s="314"/>
      <c r="G119" s="804">
        <v>0</v>
      </c>
      <c r="H119" s="805">
        <v>0</v>
      </c>
      <c r="I119" s="803">
        <v>0</v>
      </c>
      <c r="J119" s="803">
        <v>0</v>
      </c>
      <c r="K119" s="803">
        <v>0</v>
      </c>
      <c r="L119" s="803">
        <v>0</v>
      </c>
      <c r="M119" s="803">
        <v>0</v>
      </c>
      <c r="N119" s="803">
        <v>0</v>
      </c>
      <c r="O119" s="803">
        <v>0</v>
      </c>
      <c r="P119" s="803">
        <v>0</v>
      </c>
      <c r="Q119" s="803">
        <v>0</v>
      </c>
      <c r="R119" s="803">
        <v>0</v>
      </c>
      <c r="S119" s="169">
        <v>0</v>
      </c>
    </row>
    <row r="120" spans="1:19" customFormat="1">
      <c r="A120" s="1911"/>
      <c r="B120" s="312" t="s">
        <v>140</v>
      </c>
      <c r="C120" s="1969"/>
      <c r="D120" s="1969"/>
      <c r="E120" s="313">
        <v>7.0780073430534012</v>
      </c>
      <c r="F120" s="314">
        <v>3.6</v>
      </c>
      <c r="G120" s="804">
        <v>25.480826434992245</v>
      </c>
      <c r="H120" s="315">
        <v>6.0821557141270063E-4</v>
      </c>
      <c r="I120" s="803">
        <v>11.012710961095889</v>
      </c>
      <c r="J120" s="803">
        <v>2.2245676141413697</v>
      </c>
      <c r="K120" s="803">
        <v>0</v>
      </c>
      <c r="L120" s="803">
        <v>1.7583553172945456</v>
      </c>
      <c r="M120" s="803">
        <v>0.14950482146358113</v>
      </c>
      <c r="N120" s="803">
        <v>0</v>
      </c>
      <c r="O120" s="803">
        <v>0</v>
      </c>
      <c r="P120" s="803">
        <v>7.7876050774976369</v>
      </c>
      <c r="Q120" s="803">
        <v>2.293274379149302</v>
      </c>
      <c r="R120" s="803">
        <v>0.25480826434992238</v>
      </c>
      <c r="S120" s="169">
        <v>25.480826434992249</v>
      </c>
    </row>
    <row r="121" spans="1:19" customFormat="1">
      <c r="A121" s="1911"/>
      <c r="B121" s="312" t="s">
        <v>141</v>
      </c>
      <c r="C121" s="1969"/>
      <c r="D121" s="1969"/>
      <c r="E121" s="313">
        <v>13.69019836985467</v>
      </c>
      <c r="F121" s="314">
        <v>7.1</v>
      </c>
      <c r="G121" s="804">
        <v>97.200408425968149</v>
      </c>
      <c r="H121" s="181">
        <v>2.320128905676371E-3</v>
      </c>
      <c r="I121" s="803">
        <v>43.694550254465753</v>
      </c>
      <c r="J121" s="803">
        <v>8.8262991514020808</v>
      </c>
      <c r="K121" s="803">
        <v>0</v>
      </c>
      <c r="L121" s="803">
        <v>3.4678674313309092</v>
      </c>
      <c r="M121" s="803">
        <v>0.5931823651599144</v>
      </c>
      <c r="N121" s="803">
        <v>0</v>
      </c>
      <c r="O121" s="803">
        <v>0</v>
      </c>
      <c r="P121" s="803">
        <v>30.89846838101268</v>
      </c>
      <c r="Q121" s="803">
        <v>8.7480367583371343</v>
      </c>
      <c r="R121" s="803">
        <v>0.97200408425968154</v>
      </c>
      <c r="S121" s="169">
        <v>97.200408425968149</v>
      </c>
    </row>
    <row r="122" spans="1:19" customFormat="1">
      <c r="A122" s="1911"/>
      <c r="B122" s="312" t="s">
        <v>142</v>
      </c>
      <c r="C122" s="1969"/>
      <c r="D122" s="1969"/>
      <c r="E122" s="313">
        <v>5.4634025574391396</v>
      </c>
      <c r="F122" s="314">
        <v>9.6</v>
      </c>
      <c r="G122" s="804">
        <v>52.448664551415739</v>
      </c>
      <c r="H122" s="315">
        <v>1.2519254256276671E-3</v>
      </c>
      <c r="I122" s="803">
        <v>22.111796125808215</v>
      </c>
      <c r="J122" s="803">
        <v>4.4665828174132596</v>
      </c>
      <c r="K122" s="803">
        <v>0</v>
      </c>
      <c r="L122" s="803">
        <v>4.6889475127854547</v>
      </c>
      <c r="M122" s="803">
        <v>0.30018222976217074</v>
      </c>
      <c r="N122" s="803">
        <v>0</v>
      </c>
      <c r="O122" s="803">
        <v>0</v>
      </c>
      <c r="P122" s="803">
        <v>15.636289410505059</v>
      </c>
      <c r="Q122" s="803">
        <v>4.7203798096274161</v>
      </c>
      <c r="R122" s="803">
        <v>0.52448664551416002</v>
      </c>
      <c r="S122" s="169">
        <v>52.448664551415732</v>
      </c>
    </row>
    <row r="123" spans="1:19" customFormat="1">
      <c r="A123" s="1911"/>
      <c r="B123" s="312" t="s">
        <v>143</v>
      </c>
      <c r="C123" s="1969"/>
      <c r="D123" s="1969"/>
      <c r="E123" s="313">
        <v>6.7704635743649728</v>
      </c>
      <c r="F123" s="314">
        <v>16.2</v>
      </c>
      <c r="G123" s="804">
        <v>109.68150990471256</v>
      </c>
      <c r="H123" s="181">
        <v>2.6180470398123033E-3</v>
      </c>
      <c r="I123" s="803">
        <v>47.225095827287674</v>
      </c>
      <c r="J123" s="803">
        <v>9.539469357112111</v>
      </c>
      <c r="K123" s="803">
        <v>0</v>
      </c>
      <c r="L123" s="803">
        <v>7.9125989278254547</v>
      </c>
      <c r="M123" s="803">
        <v>0.64111185204088605</v>
      </c>
      <c r="N123" s="803">
        <v>0</v>
      </c>
      <c r="O123" s="803">
        <v>0</v>
      </c>
      <c r="P123" s="803">
        <v>33.395082949975162</v>
      </c>
      <c r="Q123" s="803">
        <v>9.8713358914241294</v>
      </c>
      <c r="R123" s="803">
        <v>1.0968150990471224</v>
      </c>
      <c r="S123" s="169">
        <v>109.68150990471253</v>
      </c>
    </row>
    <row r="124" spans="1:19" customFormat="1">
      <c r="A124" s="1912"/>
      <c r="B124" s="316" t="s">
        <v>144</v>
      </c>
      <c r="C124" s="2009"/>
      <c r="D124" s="829" t="s">
        <v>145</v>
      </c>
      <c r="E124" s="313">
        <v>4.2875164418998795</v>
      </c>
      <c r="F124" s="317">
        <v>20</v>
      </c>
      <c r="G124" s="796">
        <v>85.750328837997586</v>
      </c>
      <c r="H124" s="318">
        <v>2.0468207884108041E-3</v>
      </c>
      <c r="I124" s="770">
        <v>38.868391627397251</v>
      </c>
      <c r="J124" s="770">
        <v>7.8514151087342459</v>
      </c>
      <c r="K124" s="770">
        <v>0</v>
      </c>
      <c r="L124" s="770">
        <v>2.442160162909091</v>
      </c>
      <c r="M124" s="770">
        <v>0.52766407575381569</v>
      </c>
      <c r="N124" s="770">
        <v>0</v>
      </c>
      <c r="O124" s="770">
        <v>0</v>
      </c>
      <c r="P124" s="770">
        <v>27.485664979403417</v>
      </c>
      <c r="Q124" s="770">
        <v>7.7175295954197836</v>
      </c>
      <c r="R124" s="770">
        <v>0.85750328837997358</v>
      </c>
      <c r="S124" s="177">
        <v>85.750328837997586</v>
      </c>
    </row>
    <row r="125" spans="1:19" customFormat="1" ht="35.25" customHeight="1">
      <c r="A125" s="319"/>
      <c r="B125" s="78" t="s">
        <v>279</v>
      </c>
      <c r="C125" s="461" t="s">
        <v>280</v>
      </c>
      <c r="D125" s="74" t="s">
        <v>136</v>
      </c>
      <c r="E125" s="320">
        <v>6.8</v>
      </c>
      <c r="F125" s="321">
        <v>663.7</v>
      </c>
      <c r="G125" s="784">
        <f>F125*E125</f>
        <v>4513.16</v>
      </c>
      <c r="H125" s="805">
        <f>G125/12/F99</f>
        <v>0.10760068282169388</v>
      </c>
      <c r="I125" s="803">
        <v>1654.238747662027</v>
      </c>
      <c r="J125" s="803">
        <v>334.15622702772947</v>
      </c>
      <c r="K125" s="803">
        <v>0</v>
      </c>
      <c r="L125" s="803">
        <v>702.84795436693014</v>
      </c>
      <c r="M125" s="803">
        <v>48.644726866555501</v>
      </c>
      <c r="N125" s="803">
        <v>0</v>
      </c>
      <c r="O125" s="803">
        <v>0</v>
      </c>
      <c r="P125" s="803">
        <v>1169.7899015234095</v>
      </c>
      <c r="Q125" s="803">
        <v>390.96775574466517</v>
      </c>
      <c r="R125" s="803">
        <v>43.440861749407105</v>
      </c>
      <c r="S125" s="169">
        <v>4344.086174940724</v>
      </c>
    </row>
    <row r="126" spans="1:19" customFormat="1" ht="33" customHeight="1">
      <c r="A126" s="1916"/>
      <c r="B126" s="807" t="s">
        <v>146</v>
      </c>
      <c r="C126" s="1968" t="s">
        <v>147</v>
      </c>
      <c r="D126" s="1968" t="s">
        <v>148</v>
      </c>
      <c r="E126" s="322"/>
      <c r="F126" s="155"/>
      <c r="G126" s="323"/>
      <c r="H126" s="183"/>
      <c r="I126" s="769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 customFormat="1">
      <c r="A127" s="1911"/>
      <c r="B127" s="790" t="s">
        <v>149</v>
      </c>
      <c r="C127" s="1969"/>
      <c r="D127" s="1969"/>
      <c r="E127" s="49"/>
      <c r="F127" s="802"/>
      <c r="G127" s="165"/>
      <c r="H127" s="805"/>
      <c r="I127" s="803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 customFormat="1">
      <c r="A128" s="1911"/>
      <c r="B128" s="70" t="s">
        <v>13</v>
      </c>
      <c r="C128" s="1969"/>
      <c r="D128" s="1969"/>
      <c r="E128" s="49"/>
      <c r="F128" s="802"/>
      <c r="G128" s="165"/>
      <c r="H128" s="805"/>
      <c r="I128" s="803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 customFormat="1">
      <c r="A129" s="1911"/>
      <c r="B129" s="50" t="s">
        <v>150</v>
      </c>
      <c r="C129" s="1969"/>
      <c r="D129" s="1969"/>
      <c r="E129" s="49">
        <v>1.67</v>
      </c>
      <c r="F129" s="802">
        <v>859</v>
      </c>
      <c r="G129" s="165">
        <f>F129*E129</f>
        <v>1434.53</v>
      </c>
      <c r="H129" s="805">
        <f>G129/12/F159</f>
        <v>3.4201403789851134E-2</v>
      </c>
      <c r="I129" s="803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  <c r="V129" s="536"/>
    </row>
    <row r="130" spans="1:22" customFormat="1">
      <c r="A130" s="1911"/>
      <c r="B130" s="50" t="s">
        <v>151</v>
      </c>
      <c r="C130" s="1969"/>
      <c r="D130" s="1969"/>
      <c r="E130" s="49">
        <v>1.6744097760441321</v>
      </c>
      <c r="F130" s="802"/>
      <c r="G130" s="165">
        <f t="shared" ref="G130:G133" si="0">F130*E130</f>
        <v>0</v>
      </c>
      <c r="H130" s="805"/>
      <c r="I130" s="803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  <c r="V130" s="536"/>
    </row>
    <row r="131" spans="1:22" customFormat="1">
      <c r="A131" s="1911"/>
      <c r="B131" s="790" t="s">
        <v>152</v>
      </c>
      <c r="C131" s="1969" t="s">
        <v>153</v>
      </c>
      <c r="D131" s="1969"/>
      <c r="E131" s="49"/>
      <c r="F131" s="802"/>
      <c r="G131" s="165">
        <f t="shared" si="0"/>
        <v>0</v>
      </c>
      <c r="H131" s="805"/>
      <c r="I131" s="803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V131" s="536"/>
    </row>
    <row r="132" spans="1:22" customFormat="1">
      <c r="A132" s="1911"/>
      <c r="B132" s="70" t="s">
        <v>13</v>
      </c>
      <c r="C132" s="1969"/>
      <c r="D132" s="1969"/>
      <c r="E132" s="49"/>
      <c r="F132" s="802"/>
      <c r="G132" s="165">
        <f t="shared" si="0"/>
        <v>0</v>
      </c>
      <c r="H132" s="805"/>
      <c r="I132" s="803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V132" s="536"/>
    </row>
    <row r="133" spans="1:22" customFormat="1">
      <c r="A133" s="1911"/>
      <c r="B133" s="50" t="s">
        <v>150</v>
      </c>
      <c r="C133" s="1969"/>
      <c r="D133" s="1969"/>
      <c r="E133" s="49">
        <v>7.44</v>
      </c>
      <c r="F133" s="802">
        <v>859</v>
      </c>
      <c r="G133" s="165">
        <f t="shared" si="0"/>
        <v>6390.96</v>
      </c>
      <c r="H133" s="805">
        <f>G133/12/F159</f>
        <v>0.15237032586616314</v>
      </c>
      <c r="I133" s="803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  <c r="V133" s="536"/>
    </row>
    <row r="134" spans="1:22" customFormat="1">
      <c r="A134" s="1917"/>
      <c r="B134" s="50" t="s">
        <v>151</v>
      </c>
      <c r="C134" s="1970"/>
      <c r="D134" s="1970"/>
      <c r="E134" s="792">
        <v>11.162731840294214</v>
      </c>
      <c r="F134" s="794">
        <v>0</v>
      </c>
      <c r="G134" s="173">
        <v>0</v>
      </c>
      <c r="H134" s="798">
        <v>0</v>
      </c>
      <c r="I134" s="770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  <c r="V134" s="536"/>
    </row>
    <row r="135" spans="1:22" customFormat="1" ht="35.25" customHeight="1">
      <c r="A135" s="324" t="s">
        <v>154</v>
      </c>
      <c r="B135" s="61" t="s">
        <v>155</v>
      </c>
      <c r="C135" s="817"/>
      <c r="D135" s="817"/>
      <c r="E135" s="50"/>
      <c r="F135" s="201"/>
      <c r="G135" s="285"/>
      <c r="H135" s="285"/>
      <c r="I135" s="770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V135" s="536"/>
    </row>
    <row r="136" spans="1:22" customFormat="1">
      <c r="A136" s="82"/>
      <c r="B136" s="83" t="s">
        <v>156</v>
      </c>
      <c r="C136" s="126"/>
      <c r="D136" s="38"/>
      <c r="E136" s="325"/>
      <c r="F136" s="155"/>
      <c r="G136" s="295"/>
      <c r="H136" s="295"/>
      <c r="I136" s="803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V136" s="536"/>
    </row>
    <row r="137" spans="1:22" customFormat="1">
      <c r="A137" s="1903"/>
      <c r="B137" s="926" t="s">
        <v>157</v>
      </c>
      <c r="C137" s="519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769"/>
      <c r="P137" s="162"/>
      <c r="Q137" s="162"/>
      <c r="R137" s="769"/>
      <c r="S137" s="162"/>
      <c r="V137" s="536"/>
    </row>
    <row r="138" spans="1:22" customFormat="1" ht="22.5">
      <c r="A138" s="1904"/>
      <c r="B138" s="927" t="s">
        <v>160</v>
      </c>
      <c r="C138" s="2005" t="s">
        <v>158</v>
      </c>
      <c r="D138" s="1980"/>
      <c r="E138" s="331">
        <v>52.27</v>
      </c>
      <c r="F138" s="802">
        <v>242.1</v>
      </c>
      <c r="G138" s="332">
        <f>F138*E138</f>
        <v>12654.567000000001</v>
      </c>
      <c r="H138" s="805">
        <f>G138/12/F159</f>
        <v>0.30170436014076046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803">
        <v>127.1291871813121</v>
      </c>
      <c r="S138" s="169">
        <v>12712.91871813125</v>
      </c>
      <c r="V138" s="563">
        <f>H109+H110+H113+H116+H117+H118+H120+H121+H122+H123+H124+H129+H133+H138+H125</f>
        <v>0.90306940893441434</v>
      </c>
    </row>
    <row r="139" spans="1:22" customFormat="1">
      <c r="A139" s="1904"/>
      <c r="B139" s="927" t="s">
        <v>161</v>
      </c>
      <c r="C139" s="2005"/>
      <c r="D139" s="1980"/>
      <c r="E139" s="331">
        <v>71.876082390750284</v>
      </c>
      <c r="F139" s="802">
        <v>0</v>
      </c>
      <c r="G139" s="332">
        <v>0</v>
      </c>
      <c r="H139" s="805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803">
        <v>0</v>
      </c>
      <c r="S139" s="169">
        <v>0</v>
      </c>
      <c r="V139" s="536"/>
    </row>
    <row r="140" spans="1:22" customFormat="1">
      <c r="A140" s="1904"/>
      <c r="B140" s="928" t="s">
        <v>162</v>
      </c>
      <c r="C140" s="2005"/>
      <c r="D140" s="1980"/>
      <c r="E140" s="331">
        <v>84.944461007250325</v>
      </c>
      <c r="F140" s="802">
        <v>69</v>
      </c>
      <c r="G140" s="332">
        <v>5861.1678095002726</v>
      </c>
      <c r="H140" s="805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803">
        <v>58.61167809500224</v>
      </c>
      <c r="S140" s="169">
        <v>5861.1678095002726</v>
      </c>
      <c r="V140" s="536"/>
    </row>
    <row r="141" spans="1:22" customFormat="1">
      <c r="A141" s="1904"/>
      <c r="B141" s="928" t="s">
        <v>163</v>
      </c>
      <c r="C141" s="520" t="s">
        <v>158</v>
      </c>
      <c r="D141" s="1980"/>
      <c r="E141" s="331">
        <v>25.156628836762597</v>
      </c>
      <c r="F141" s="802">
        <v>86</v>
      </c>
      <c r="G141" s="332">
        <v>2163.4700799615835</v>
      </c>
      <c r="H141" s="805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803">
        <v>21.634700799615832</v>
      </c>
      <c r="S141" s="169">
        <v>2163.4700799615835</v>
      </c>
      <c r="V141" s="536"/>
    </row>
    <row r="142" spans="1:22" customFormat="1" ht="22.5">
      <c r="A142" s="1904"/>
      <c r="B142" s="928" t="s">
        <v>164</v>
      </c>
      <c r="C142" s="520" t="s">
        <v>281</v>
      </c>
      <c r="D142" s="814" t="s">
        <v>165</v>
      </c>
      <c r="E142" s="331">
        <v>8.9204570443607221</v>
      </c>
      <c r="F142" s="802">
        <v>86</v>
      </c>
      <c r="G142" s="332">
        <v>767.15930581502209</v>
      </c>
      <c r="H142" s="805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803">
        <v>7.6715930581502647</v>
      </c>
      <c r="S142" s="169">
        <v>767.15930581502209</v>
      </c>
      <c r="V142" s="536"/>
    </row>
    <row r="143" spans="1:22" customFormat="1" ht="45">
      <c r="A143" s="1904"/>
      <c r="B143" s="928" t="s">
        <v>166</v>
      </c>
      <c r="C143" s="520" t="s">
        <v>167</v>
      </c>
      <c r="D143" s="818" t="s">
        <v>168</v>
      </c>
      <c r="E143" s="331">
        <v>5.0833777838758669</v>
      </c>
      <c r="F143" s="802">
        <v>86</v>
      </c>
      <c r="G143" s="332">
        <v>437.17048941332456</v>
      </c>
      <c r="H143" s="805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803">
        <v>4.3717048941332282</v>
      </c>
      <c r="S143" s="169">
        <v>437.17048941332462</v>
      </c>
      <c r="V143" s="536"/>
    </row>
    <row r="144" spans="1:22" customFormat="1">
      <c r="A144" s="1904"/>
      <c r="B144" s="929" t="s">
        <v>169</v>
      </c>
      <c r="C144" s="2007" t="s">
        <v>37</v>
      </c>
      <c r="D144" s="818" t="s">
        <v>170</v>
      </c>
      <c r="E144" s="331">
        <v>174.42962983887779</v>
      </c>
      <c r="F144" s="802">
        <v>0</v>
      </c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  <c r="V144" s="536"/>
    </row>
    <row r="145" spans="1:22" customFormat="1">
      <c r="A145" s="1904"/>
      <c r="B145" s="929" t="s">
        <v>171</v>
      </c>
      <c r="C145" s="2007"/>
      <c r="D145" s="818" t="s">
        <v>172</v>
      </c>
      <c r="E145" s="331">
        <v>41.863111161330671</v>
      </c>
      <c r="F145" s="802">
        <v>0.1</v>
      </c>
      <c r="G145" s="332">
        <v>4.1863111161330675</v>
      </c>
      <c r="H145" s="805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803">
        <v>4.1863111161330839E-2</v>
      </c>
      <c r="S145" s="169">
        <v>4.1863111161330675</v>
      </c>
      <c r="V145" s="536"/>
    </row>
    <row r="146" spans="1:22" customFormat="1">
      <c r="A146" s="1904"/>
      <c r="B146" s="929" t="s">
        <v>282</v>
      </c>
      <c r="C146" s="2007"/>
      <c r="D146" s="818" t="s">
        <v>170</v>
      </c>
      <c r="E146" s="331">
        <v>7484.6018673159369</v>
      </c>
      <c r="F146" s="802"/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  <c r="V146" s="536"/>
    </row>
    <row r="147" spans="1:22" customFormat="1">
      <c r="A147" s="1904"/>
      <c r="B147" s="928" t="s">
        <v>173</v>
      </c>
      <c r="C147" s="520" t="s">
        <v>9</v>
      </c>
      <c r="D147" s="814" t="s">
        <v>174</v>
      </c>
      <c r="E147" s="331">
        <v>275.7512716512706</v>
      </c>
      <c r="F147" s="802">
        <v>2</v>
      </c>
      <c r="G147" s="332">
        <v>551.5025433025412</v>
      </c>
      <c r="H147" s="805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803">
        <v>5.5150254330254711</v>
      </c>
      <c r="S147" s="169">
        <v>551.5025433025412</v>
      </c>
      <c r="V147" s="536"/>
    </row>
    <row r="148" spans="1:22" customFormat="1">
      <c r="A148" s="1905"/>
      <c r="B148" s="930" t="s">
        <v>175</v>
      </c>
      <c r="C148" s="521" t="s">
        <v>125</v>
      </c>
      <c r="D148" s="819" t="s">
        <v>176</v>
      </c>
      <c r="E148" s="331">
        <v>277.75200811317757</v>
      </c>
      <c r="F148" s="794">
        <v>0</v>
      </c>
      <c r="G148" s="332">
        <v>0</v>
      </c>
      <c r="H148" s="805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803">
        <v>0</v>
      </c>
      <c r="S148" s="169">
        <v>0</v>
      </c>
      <c r="V148" s="536"/>
    </row>
    <row r="149" spans="1:22" customFormat="1">
      <c r="A149" s="339"/>
      <c r="B149" s="340" t="s">
        <v>177</v>
      </c>
      <c r="C149" s="816"/>
      <c r="D149" s="816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V149" s="536"/>
    </row>
    <row r="150" spans="1:22" customFormat="1" ht="24.75">
      <c r="A150" s="1908"/>
      <c r="B150" s="1909" t="s">
        <v>178</v>
      </c>
      <c r="C150" s="765" t="s">
        <v>179</v>
      </c>
      <c r="D150" s="1979" t="s">
        <v>159</v>
      </c>
      <c r="E150" s="1897">
        <v>54.57</v>
      </c>
      <c r="F150" s="1890">
        <v>242.1</v>
      </c>
      <c r="G150" s="1892">
        <f>F150*E150</f>
        <v>13211.396999999999</v>
      </c>
      <c r="H150" s="1894">
        <f>G150/12/F159</f>
        <v>0.31498004463136209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  <c r="V150" s="536"/>
    </row>
    <row r="151" spans="1:22" customFormat="1" ht="24.75">
      <c r="A151" s="1885"/>
      <c r="B151" s="1886"/>
      <c r="C151" s="80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  <c r="V151" s="536"/>
    </row>
    <row r="152" spans="1:22" customFormat="1" ht="24.75">
      <c r="A152" s="1885"/>
      <c r="B152" s="1886"/>
      <c r="C152" s="80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V152" s="536"/>
    </row>
    <row r="153" spans="1:22" customFormat="1" ht="24.75">
      <c r="A153" s="1885"/>
      <c r="B153" s="1886" t="s">
        <v>182</v>
      </c>
      <c r="C153" s="80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  <c r="V153" s="536"/>
    </row>
    <row r="154" spans="1:22" customFormat="1" ht="24.75">
      <c r="A154" s="1885"/>
      <c r="B154" s="1886"/>
      <c r="C154" s="80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V154" s="536"/>
    </row>
    <row r="155" spans="1:22" customFormat="1" ht="24.75">
      <c r="A155" s="1885"/>
      <c r="B155" s="1886" t="s">
        <v>183</v>
      </c>
      <c r="C155" s="808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  <c r="V155" s="538">
        <f>H140+H141+H142+H143+H147+H150+H155</f>
        <v>0.57168631212451082</v>
      </c>
    </row>
    <row r="156" spans="1:22" customFormat="1" ht="24.75">
      <c r="A156" s="1885"/>
      <c r="B156" s="1887"/>
      <c r="C156" s="80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  <c r="V156" s="536"/>
    </row>
    <row r="157" spans="1:22" customFormat="1">
      <c r="A157" s="94"/>
      <c r="B157" s="73" t="s">
        <v>185</v>
      </c>
      <c r="C157" s="808" t="s">
        <v>37</v>
      </c>
      <c r="D157" s="1981"/>
      <c r="E157" s="801">
        <v>27.345040250096812</v>
      </c>
      <c r="F157" s="794">
        <v>243.2</v>
      </c>
      <c r="G157" s="785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  <c r="V157" s="536"/>
    </row>
    <row r="158" spans="1:22" customFormat="1">
      <c r="A158" s="339"/>
      <c r="B158" s="353" t="s">
        <v>186</v>
      </c>
      <c r="C158" s="56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V158" s="536"/>
    </row>
    <row r="159" spans="1:22" customFormat="1">
      <c r="A159" s="95"/>
      <c r="B159" s="44" t="s">
        <v>283</v>
      </c>
      <c r="C159" s="45"/>
      <c r="D159" s="45"/>
      <c r="E159" s="1871">
        <v>33.239999999999995</v>
      </c>
      <c r="F159" s="1874">
        <v>3495.3</v>
      </c>
      <c r="G159" s="1877">
        <f>F159*E159</f>
        <v>116183.77199999998</v>
      </c>
      <c r="H159" s="1880">
        <f>G159/12/F159</f>
        <v>2.7699999999999991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  <c r="V159" s="536"/>
    </row>
    <row r="160" spans="1:22" customFormat="1">
      <c r="A160" s="95"/>
      <c r="B160" s="96" t="s">
        <v>187</v>
      </c>
      <c r="C160" s="768" t="s">
        <v>190</v>
      </c>
      <c r="D160" s="1855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  <c r="V160" s="536"/>
    </row>
    <row r="161" spans="1:22" customFormat="1">
      <c r="A161" s="95"/>
      <c r="B161" s="96" t="s">
        <v>188</v>
      </c>
      <c r="C161" s="767" t="s">
        <v>37</v>
      </c>
      <c r="D161" s="1855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  <c r="V161" s="536"/>
    </row>
    <row r="162" spans="1:22" customFormat="1" ht="24.75">
      <c r="A162" s="95"/>
      <c r="B162" s="96" t="s">
        <v>284</v>
      </c>
      <c r="C162" s="767" t="s">
        <v>37</v>
      </c>
      <c r="D162" s="767" t="s">
        <v>285</v>
      </c>
      <c r="E162" s="288">
        <v>8.3100851585473876</v>
      </c>
      <c r="F162" s="172"/>
      <c r="G162" s="785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V162" s="536"/>
    </row>
    <row r="163" spans="1:22" customFormat="1" ht="16.5">
      <c r="A163" s="812"/>
      <c r="B163" s="44" t="s">
        <v>189</v>
      </c>
      <c r="C163" s="767" t="s">
        <v>190</v>
      </c>
      <c r="D163" s="767" t="s">
        <v>191</v>
      </c>
      <c r="E163" s="57">
        <v>866.68268745943726</v>
      </c>
      <c r="F163" s="363">
        <v>3.3</v>
      </c>
      <c r="G163" s="150">
        <v>2860.0528686161429</v>
      </c>
      <c r="H163" s="788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  <c r="V163" s="536"/>
    </row>
    <row r="164" spans="1:22" customFormat="1">
      <c r="A164" s="812"/>
      <c r="B164" s="44" t="s">
        <v>192</v>
      </c>
      <c r="C164" s="767" t="s">
        <v>193</v>
      </c>
      <c r="D164" s="767" t="s">
        <v>176</v>
      </c>
      <c r="E164" s="57">
        <v>1103.5581247806338</v>
      </c>
      <c r="F164" s="363">
        <v>0</v>
      </c>
      <c r="G164" s="150">
        <v>0</v>
      </c>
      <c r="H164" s="788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  <c r="V164" s="536"/>
    </row>
    <row r="165" spans="1:22" customFormat="1" ht="38.25">
      <c r="A165" s="812"/>
      <c r="B165" s="44" t="s">
        <v>194</v>
      </c>
      <c r="C165" s="767" t="s">
        <v>158</v>
      </c>
      <c r="D165" s="767" t="s">
        <v>195</v>
      </c>
      <c r="E165" s="777">
        <v>264.72049743690388</v>
      </c>
      <c r="F165" s="155">
        <v>76.5</v>
      </c>
      <c r="G165" s="795">
        <v>20251.118053923146</v>
      </c>
      <c r="H165" s="787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  <c r="V165" s="536"/>
    </row>
    <row r="166" spans="1:22" customFormat="1" ht="54" customHeight="1">
      <c r="A166" s="1868" t="s">
        <v>196</v>
      </c>
      <c r="B166" s="364" t="s">
        <v>286</v>
      </c>
      <c r="C166" s="1979" t="s">
        <v>197</v>
      </c>
      <c r="D166" s="1979" t="s">
        <v>198</v>
      </c>
      <c r="E166" s="39"/>
      <c r="F166" s="257"/>
      <c r="G166" s="160"/>
      <c r="H166" s="786"/>
      <c r="I166" s="195"/>
      <c r="J166" s="195"/>
      <c r="K166" s="195"/>
      <c r="L166" s="195"/>
      <c r="M166" s="774"/>
      <c r="N166" s="197"/>
      <c r="O166" s="197"/>
      <c r="P166" s="197"/>
      <c r="Q166" s="197"/>
      <c r="R166" s="197"/>
      <c r="S166" s="197"/>
      <c r="V166" s="536"/>
    </row>
    <row r="167" spans="1:22" customFormat="1" ht="48.75" customHeight="1">
      <c r="A167" s="1869"/>
      <c r="B167" s="365" t="s">
        <v>287</v>
      </c>
      <c r="C167" s="1980"/>
      <c r="D167" s="1980"/>
      <c r="E167" s="47">
        <v>51.21</v>
      </c>
      <c r="F167" s="259">
        <v>3495.3</v>
      </c>
      <c r="G167" s="165">
        <f>F167*E167</f>
        <v>178994.31300000002</v>
      </c>
      <c r="H167" s="787">
        <f>G167/12/F167</f>
        <v>4.2675000000000001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775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  <c r="V167" s="536"/>
    </row>
    <row r="168" spans="1:22" customFormat="1" ht="44.25" customHeight="1">
      <c r="A168" s="1869"/>
      <c r="B168" s="365" t="s">
        <v>288</v>
      </c>
      <c r="C168" s="1980"/>
      <c r="D168" s="1980"/>
      <c r="E168" s="47">
        <v>40.872794514746552</v>
      </c>
      <c r="F168" s="259"/>
      <c r="G168" s="165">
        <v>0</v>
      </c>
      <c r="H168" s="787">
        <v>0</v>
      </c>
      <c r="I168" s="210">
        <v>0</v>
      </c>
      <c r="J168" s="210">
        <v>0</v>
      </c>
      <c r="K168" s="210">
        <v>0</v>
      </c>
      <c r="L168" s="210">
        <v>0</v>
      </c>
      <c r="M168" s="775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  <c r="V168" s="536"/>
    </row>
    <row r="169" spans="1:22" customFormat="1" ht="38.25" customHeight="1">
      <c r="A169" s="1870"/>
      <c r="B169" s="366" t="s">
        <v>289</v>
      </c>
      <c r="C169" s="1981"/>
      <c r="D169" s="1981"/>
      <c r="E169" s="367">
        <v>30.624508718337822</v>
      </c>
      <c r="F169" s="262"/>
      <c r="G169" s="173">
        <v>0</v>
      </c>
      <c r="H169" s="788">
        <v>0</v>
      </c>
      <c r="I169" s="368">
        <v>0</v>
      </c>
      <c r="J169" s="368">
        <v>0</v>
      </c>
      <c r="K169" s="368">
        <v>0</v>
      </c>
      <c r="L169" s="368">
        <v>0</v>
      </c>
      <c r="M169" s="776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  <c r="V169" s="536"/>
    </row>
    <row r="170" spans="1:22" customFormat="1" ht="43.5" customHeight="1">
      <c r="A170" s="324" t="s">
        <v>199</v>
      </c>
      <c r="B170" s="370" t="s">
        <v>200</v>
      </c>
      <c r="C170" s="814" t="s">
        <v>290</v>
      </c>
      <c r="D170" s="814" t="s">
        <v>291</v>
      </c>
      <c r="E170" s="778">
        <v>7.6</v>
      </c>
      <c r="F170" s="190">
        <v>1327.4</v>
      </c>
      <c r="G170" s="796">
        <f>F170*E170</f>
        <v>10088.24</v>
      </c>
      <c r="H170" s="796">
        <f>G170/12/F167</f>
        <v>0.24051917336613926</v>
      </c>
      <c r="I170" s="796"/>
      <c r="J170" s="796"/>
      <c r="K170" s="796"/>
      <c r="L170" s="796"/>
      <c r="M170" s="796"/>
      <c r="N170" s="796">
        <v>9709.6835135999991</v>
      </c>
      <c r="O170" s="796">
        <v>0</v>
      </c>
      <c r="P170" s="796">
        <v>0</v>
      </c>
      <c r="Q170" s="796">
        <v>0</v>
      </c>
      <c r="R170" s="796">
        <v>0</v>
      </c>
      <c r="S170" s="362">
        <v>9709.6835135999991</v>
      </c>
      <c r="V170" s="536"/>
    </row>
    <row r="171" spans="1:22" customFormat="1" ht="45" customHeight="1">
      <c r="A171" s="289" t="s">
        <v>201</v>
      </c>
      <c r="B171" s="371" t="s">
        <v>202</v>
      </c>
      <c r="C171" s="815" t="s">
        <v>203</v>
      </c>
      <c r="D171" s="815" t="s">
        <v>291</v>
      </c>
      <c r="E171" s="777">
        <v>9.7799999999999994</v>
      </c>
      <c r="F171" s="155">
        <v>663.7</v>
      </c>
      <c r="G171" s="796">
        <f>F171*E171</f>
        <v>6490.9859999999999</v>
      </c>
      <c r="H171" s="796">
        <f>G171/12/F167</f>
        <v>0.15475509970531856</v>
      </c>
      <c r="I171" s="795"/>
      <c r="J171" s="795"/>
      <c r="K171" s="795"/>
      <c r="L171" s="795"/>
      <c r="M171" s="795"/>
      <c r="N171" s="795">
        <v>6241.9394015999997</v>
      </c>
      <c r="O171" s="795">
        <v>0</v>
      </c>
      <c r="P171" s="795">
        <v>0</v>
      </c>
      <c r="Q171" s="795">
        <v>0</v>
      </c>
      <c r="R171" s="795">
        <v>0</v>
      </c>
      <c r="S171" s="212">
        <v>6241.9394015999997</v>
      </c>
      <c r="V171" s="536"/>
    </row>
    <row r="172" spans="1:22" customFormat="1" ht="34.5" customHeight="1">
      <c r="A172" s="1851" t="s">
        <v>204</v>
      </c>
      <c r="B172" s="15" t="s">
        <v>205</v>
      </c>
      <c r="C172" s="1979" t="s">
        <v>206</v>
      </c>
      <c r="D172" s="271" t="s">
        <v>198</v>
      </c>
      <c r="E172" s="297">
        <v>2.41</v>
      </c>
      <c r="F172" s="257">
        <v>3495.3</v>
      </c>
      <c r="G172" s="160">
        <f>F172*E172</f>
        <v>8423.6730000000007</v>
      </c>
      <c r="H172" s="796">
        <f>G172/12/F172</f>
        <v>0.20083333333333334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774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  <c r="V172" s="538">
        <f>H157+H159+H163+H165+H167+H170+H171+H172</f>
        <v>8.3440005159908655</v>
      </c>
    </row>
    <row r="173" spans="1:22" customFormat="1" ht="77.25" customHeight="1">
      <c r="A173" s="1852"/>
      <c r="B173" s="19" t="s">
        <v>292</v>
      </c>
      <c r="C173" s="1980"/>
      <c r="D173" s="372" t="s">
        <v>293</v>
      </c>
      <c r="E173" s="300">
        <v>291.03245782041876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V173" s="536"/>
    </row>
    <row r="174" spans="1:22" customFormat="1" ht="48.75" customHeight="1">
      <c r="A174" s="1852"/>
      <c r="B174" s="19" t="s">
        <v>294</v>
      </c>
      <c r="C174" s="1980"/>
      <c r="D174" s="372" t="s">
        <v>295</v>
      </c>
      <c r="E174" s="300">
        <v>125.06369718571821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6"/>
    </row>
    <row r="175" spans="1:22" customFormat="1" ht="21" customHeight="1">
      <c r="A175" s="1852"/>
      <c r="B175" s="19" t="s">
        <v>296</v>
      </c>
      <c r="C175" s="1980"/>
      <c r="D175" s="372" t="s">
        <v>297</v>
      </c>
      <c r="E175" s="300">
        <v>1397.0406922426466</v>
      </c>
      <c r="F175" s="259"/>
      <c r="G175" s="165">
        <v>0</v>
      </c>
      <c r="H175" s="787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775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  <c r="V175" s="536"/>
    </row>
    <row r="176" spans="1:22" customFormat="1" ht="27" customHeight="1">
      <c r="A176" s="1852"/>
      <c r="B176" s="19" t="s">
        <v>298</v>
      </c>
      <c r="C176" s="1980"/>
      <c r="D176" s="372" t="s">
        <v>299</v>
      </c>
      <c r="E176" s="300">
        <v>1251.7132199829994</v>
      </c>
      <c r="F176" s="259"/>
      <c r="G176" s="165">
        <v>0</v>
      </c>
      <c r="H176" s="787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775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  <c r="V176" s="536"/>
    </row>
    <row r="177" spans="1:22" customFormat="1" ht="30.75" customHeight="1">
      <c r="A177" s="1853"/>
      <c r="B177" s="373" t="s">
        <v>300</v>
      </c>
      <c r="C177" s="1981"/>
      <c r="D177" s="374" t="s">
        <v>301</v>
      </c>
      <c r="E177" s="288">
        <v>1611.2491420575002</v>
      </c>
      <c r="F177" s="262"/>
      <c r="G177" s="173">
        <v>0</v>
      </c>
      <c r="H177" s="788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776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  <c r="V177" s="536"/>
    </row>
    <row r="178" spans="1:22" customFormat="1" ht="33.75" customHeight="1">
      <c r="A178" s="289" t="s">
        <v>302</v>
      </c>
      <c r="B178" s="99" t="s">
        <v>303</v>
      </c>
      <c r="C178" s="56" t="s">
        <v>272</v>
      </c>
      <c r="D178" s="129" t="s">
        <v>304</v>
      </c>
      <c r="E178" s="779">
        <v>5300.3178379683068</v>
      </c>
      <c r="F178" s="782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  <c r="V178" s="536"/>
    </row>
    <row r="179" spans="1:22" customFormat="1" ht="63" customHeight="1">
      <c r="A179" s="1857" t="s">
        <v>207</v>
      </c>
      <c r="B179" s="376" t="s">
        <v>208</v>
      </c>
      <c r="C179" s="2059" t="s">
        <v>305</v>
      </c>
      <c r="D179" s="2060"/>
      <c r="E179" s="2061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V179" s="536"/>
    </row>
    <row r="180" spans="1:22" customFormat="1" ht="84" customHeight="1">
      <c r="A180" s="1858"/>
      <c r="B180" s="377" t="s">
        <v>306</v>
      </c>
      <c r="C180" s="592" t="s">
        <v>307</v>
      </c>
      <c r="D180" s="2062" t="s">
        <v>308</v>
      </c>
      <c r="E180" s="2063"/>
      <c r="F180" s="155"/>
      <c r="G180" s="795">
        <v>94063.6</v>
      </c>
      <c r="H180" s="797">
        <f>G180/12/F182</f>
        <v>2.2426210434965048</v>
      </c>
      <c r="I180" s="769">
        <v>25612</v>
      </c>
      <c r="J180" s="769">
        <v>5173.6239999999989</v>
      </c>
      <c r="K180" s="769">
        <v>5059</v>
      </c>
      <c r="L180" s="769">
        <v>71426</v>
      </c>
      <c r="M180" s="769">
        <v>0</v>
      </c>
      <c r="N180" s="769">
        <v>0</v>
      </c>
      <c r="O180" s="769">
        <v>2493</v>
      </c>
      <c r="P180" s="769">
        <v>16150.376</v>
      </c>
      <c r="Q180" s="769">
        <v>12174</v>
      </c>
      <c r="R180" s="769">
        <v>1394.8282828282827</v>
      </c>
      <c r="S180" s="769">
        <v>139482.82828282827</v>
      </c>
      <c r="V180" s="536"/>
    </row>
    <row r="181" spans="1:22" customFormat="1">
      <c r="A181" s="385" t="s">
        <v>209</v>
      </c>
      <c r="B181" s="386" t="s">
        <v>210</v>
      </c>
      <c r="C181" s="387"/>
      <c r="D181" s="388"/>
      <c r="E181" s="389"/>
      <c r="F181" s="190"/>
      <c r="G181" s="222"/>
      <c r="H181" s="390"/>
      <c r="I181" s="770"/>
      <c r="J181" s="770"/>
      <c r="K181" s="770"/>
      <c r="L181" s="770"/>
      <c r="M181" s="770"/>
      <c r="N181" s="770"/>
      <c r="O181" s="770"/>
      <c r="P181" s="770"/>
      <c r="Q181" s="770"/>
      <c r="R181" s="770"/>
      <c r="S181" s="770"/>
      <c r="V181" s="536"/>
    </row>
    <row r="182" spans="1:22" customFormat="1" ht="31.5" customHeight="1">
      <c r="A182" s="391" t="s">
        <v>211</v>
      </c>
      <c r="B182" s="392" t="s">
        <v>212</v>
      </c>
      <c r="C182" s="393" t="s">
        <v>213</v>
      </c>
      <c r="D182" s="393" t="s">
        <v>314</v>
      </c>
      <c r="E182" s="394">
        <v>32.619999999999997</v>
      </c>
      <c r="F182" s="395">
        <v>3495.3</v>
      </c>
      <c r="G182" s="150">
        <f>F182*E182</f>
        <v>114016.686</v>
      </c>
      <c r="H182" s="151">
        <f>G182/12/F182</f>
        <v>2.7183333333333333</v>
      </c>
      <c r="I182" s="152">
        <v>51768.939981672651</v>
      </c>
      <c r="J182" s="152">
        <v>10457.325876297873</v>
      </c>
      <c r="K182" s="152">
        <v>0</v>
      </c>
      <c r="L182" s="152">
        <v>0</v>
      </c>
      <c r="M182" s="152">
        <v>0</v>
      </c>
      <c r="N182" s="152">
        <v>0</v>
      </c>
      <c r="O182" s="152">
        <v>27004.833145978981</v>
      </c>
      <c r="P182" s="152">
        <v>0</v>
      </c>
      <c r="Q182" s="152">
        <v>22177.049036700304</v>
      </c>
      <c r="R182" s="152">
        <v>2464.1165596333649</v>
      </c>
      <c r="S182" s="152">
        <v>113872.26460028318</v>
      </c>
      <c r="V182" s="536"/>
    </row>
    <row r="183" spans="1:22" customFormat="1" ht="41.25" customHeight="1">
      <c r="A183" s="396" t="s">
        <v>214</v>
      </c>
      <c r="B183" s="392" t="s">
        <v>215</v>
      </c>
      <c r="C183" s="393" t="s">
        <v>213</v>
      </c>
      <c r="D183" s="397" t="s">
        <v>314</v>
      </c>
      <c r="E183" s="394">
        <v>13.13</v>
      </c>
      <c r="F183" s="395">
        <v>3495.3</v>
      </c>
      <c r="G183" s="150">
        <f>F183*E183</f>
        <v>45893.289000000004</v>
      </c>
      <c r="H183" s="151">
        <f>G183/12/F183</f>
        <v>1.0941666666666667</v>
      </c>
      <c r="I183" s="152">
        <v>16599.737268003304</v>
      </c>
      <c r="J183" s="152">
        <v>3353.1469281366676</v>
      </c>
      <c r="K183" s="152">
        <v>0</v>
      </c>
      <c r="L183" s="152">
        <v>0</v>
      </c>
      <c r="M183" s="152">
        <v>0</v>
      </c>
      <c r="N183" s="152">
        <v>14031.182425895988</v>
      </c>
      <c r="O183" s="152">
        <v>7278.3454324082704</v>
      </c>
      <c r="P183" s="152">
        <v>0</v>
      </c>
      <c r="Q183" s="152">
        <v>4126.2412054444239</v>
      </c>
      <c r="R183" s="152">
        <v>458.47124504937784</v>
      </c>
      <c r="S183" s="152">
        <v>45847.124504938023</v>
      </c>
      <c r="V183" s="536"/>
    </row>
    <row r="184" spans="1:22" customFormat="1" ht="63.75">
      <c r="G184" s="398"/>
      <c r="H184" s="399"/>
      <c r="I184" s="1" t="s">
        <v>236</v>
      </c>
      <c r="J184" s="1" t="s">
        <v>237</v>
      </c>
      <c r="K184" s="1" t="s">
        <v>238</v>
      </c>
      <c r="L184" s="1" t="s">
        <v>239</v>
      </c>
      <c r="M184" s="1" t="s">
        <v>240</v>
      </c>
      <c r="N184" s="1" t="s">
        <v>3</v>
      </c>
      <c r="O184" s="1" t="s">
        <v>241</v>
      </c>
      <c r="P184" s="1" t="s">
        <v>242</v>
      </c>
      <c r="Q184" s="1" t="s">
        <v>243</v>
      </c>
      <c r="R184" s="1" t="s">
        <v>244</v>
      </c>
      <c r="S184" s="1" t="s">
        <v>245</v>
      </c>
      <c r="V184" s="536"/>
    </row>
    <row r="185" spans="1:22" customFormat="1">
      <c r="A185" s="107"/>
      <c r="B185" s="400" t="s">
        <v>315</v>
      </c>
      <c r="C185" s="401" t="s">
        <v>227</v>
      </c>
      <c r="D185" s="401">
        <v>111</v>
      </c>
      <c r="E185" s="402"/>
      <c r="F185" s="401"/>
      <c r="G185" s="403"/>
      <c r="H185" s="398"/>
      <c r="I185" s="404">
        <v>423489.91255399759</v>
      </c>
      <c r="J185" s="404">
        <v>85478.673380492677</v>
      </c>
      <c r="K185" s="404">
        <v>12216.008415593533</v>
      </c>
      <c r="L185" s="404">
        <v>127110.77732061164</v>
      </c>
      <c r="M185" s="404">
        <v>5633.5094562697186</v>
      </c>
      <c r="N185" s="404">
        <v>160669.27430242873</v>
      </c>
      <c r="O185" s="404">
        <v>36776.178578387247</v>
      </c>
      <c r="P185" s="404">
        <v>187806.57853653029</v>
      </c>
      <c r="Q185" s="404">
        <v>102078.90033179377</v>
      </c>
      <c r="R185" s="404">
        <v>11022.38724451304</v>
      </c>
      <c r="S185" s="404">
        <v>1152282.2001206188</v>
      </c>
      <c r="V185" s="536"/>
    </row>
    <row r="186" spans="1:22" customFormat="1">
      <c r="A186" s="764"/>
      <c r="B186" s="1844" t="s">
        <v>216</v>
      </c>
      <c r="C186" s="1844"/>
      <c r="D186" s="1844"/>
      <c r="E186" s="1844"/>
      <c r="F186" s="405">
        <v>3495.3</v>
      </c>
      <c r="G186" s="406"/>
      <c r="V186" s="536"/>
    </row>
    <row r="187" spans="1:22" customFormat="1">
      <c r="A187" s="764"/>
      <c r="B187" s="1845" t="s">
        <v>217</v>
      </c>
      <c r="C187" s="1845"/>
      <c r="D187" s="1845"/>
      <c r="E187" s="1845"/>
      <c r="F187" s="407">
        <v>2766.3</v>
      </c>
      <c r="G187" s="408"/>
      <c r="P187" s="409"/>
      <c r="Q187" s="409"/>
      <c r="R187" s="409"/>
      <c r="S187" s="410"/>
      <c r="V187" s="536"/>
    </row>
    <row r="188" spans="1:22" customFormat="1" ht="39.75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  <c r="V188" s="536"/>
    </row>
    <row r="189" spans="1:22" customFormat="1" ht="25.5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20.24462388538333</v>
      </c>
      <c r="G189" s="1838"/>
      <c r="V189" s="563">
        <f>V21+V38+V56+V75+V89+V107+V138+V155+V172</f>
        <v>20.24462388538333</v>
      </c>
    </row>
    <row r="190" spans="1:22" customFormat="1">
      <c r="A190" s="110">
        <v>2</v>
      </c>
      <c r="B190" s="1834" t="s">
        <v>222</v>
      </c>
      <c r="C190" s="1835"/>
      <c r="D190" s="1835"/>
      <c r="E190" s="1836"/>
      <c r="F190" s="1837">
        <f>H180</f>
        <v>2.2426210434965048</v>
      </c>
      <c r="G190" s="1838"/>
      <c r="I190" s="398"/>
      <c r="V190" s="536"/>
    </row>
    <row r="191" spans="1:22" customFormat="1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  <c r="V191" s="536"/>
    </row>
    <row r="192" spans="1:22" customFormat="1">
      <c r="A192" s="110"/>
      <c r="B192" s="1839" t="s">
        <v>224</v>
      </c>
      <c r="C192" s="1840"/>
      <c r="D192" s="1840"/>
      <c r="E192" s="1841"/>
      <c r="F192" s="1842"/>
      <c r="G192" s="1843"/>
      <c r="V192" s="536"/>
    </row>
    <row r="193" spans="1:9" customFormat="1" ht="29.25" customHeight="1">
      <c r="A193" s="110">
        <v>5</v>
      </c>
      <c r="B193" s="1829" t="s">
        <v>317</v>
      </c>
      <c r="C193" s="1830"/>
      <c r="D193" s="1830"/>
      <c r="E193" s="1831"/>
      <c r="F193" s="2010">
        <f>F189+F191</f>
        <v>24.057052016714039</v>
      </c>
      <c r="G193" s="2011"/>
    </row>
    <row r="194" spans="1:9" customFormat="1" ht="30.75" customHeight="1">
      <c r="A194" s="110">
        <v>6</v>
      </c>
      <c r="B194" s="1834" t="s">
        <v>318</v>
      </c>
      <c r="C194" s="1835"/>
      <c r="D194" s="1835"/>
      <c r="E194" s="1836"/>
      <c r="F194" s="2010">
        <f>F189+F191+F190</f>
        <v>26.299673060210544</v>
      </c>
      <c r="G194" s="2011"/>
      <c r="I194" s="398"/>
    </row>
    <row r="195" spans="1:9" customFormat="1"/>
  </sheetData>
  <mergeCells count="200">
    <mergeCell ref="B194:E194"/>
    <mergeCell ref="F194:G194"/>
    <mergeCell ref="B191:E191"/>
    <mergeCell ref="F191:G191"/>
    <mergeCell ref="B192:E192"/>
    <mergeCell ref="F192:G192"/>
    <mergeCell ref="B193:E193"/>
    <mergeCell ref="F193:G193"/>
    <mergeCell ref="B187:E187"/>
    <mergeCell ref="B188:E188"/>
    <mergeCell ref="F188:G188"/>
    <mergeCell ref="B189:E189"/>
    <mergeCell ref="F189:G189"/>
    <mergeCell ref="B190:E190"/>
    <mergeCell ref="F190:G190"/>
    <mergeCell ref="F155:F156"/>
    <mergeCell ref="G155:G156"/>
    <mergeCell ref="H155:H156"/>
    <mergeCell ref="A172:A177"/>
    <mergeCell ref="C172:C177"/>
    <mergeCell ref="A179:A180"/>
    <mergeCell ref="C179:E179"/>
    <mergeCell ref="D180:E180"/>
    <mergeCell ref="B186:E186"/>
    <mergeCell ref="S159:S161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O159:O161"/>
    <mergeCell ref="E159:E161"/>
    <mergeCell ref="F159:F161"/>
    <mergeCell ref="G159:G161"/>
    <mergeCell ref="H159:H161"/>
    <mergeCell ref="I159:I161"/>
    <mergeCell ref="P159:P161"/>
    <mergeCell ref="Q159:Q161"/>
    <mergeCell ref="R159:R161"/>
    <mergeCell ref="M153:M154"/>
    <mergeCell ref="N153:N154"/>
    <mergeCell ref="O153:O154"/>
    <mergeCell ref="O155:O156"/>
    <mergeCell ref="R150:R152"/>
    <mergeCell ref="S150:S152"/>
    <mergeCell ref="M150:M152"/>
    <mergeCell ref="N150:N152"/>
    <mergeCell ref="O150:O152"/>
    <mergeCell ref="P150:P152"/>
    <mergeCell ref="P153:P154"/>
    <mergeCell ref="R153:R154"/>
    <mergeCell ref="S153:S154"/>
    <mergeCell ref="Q153:Q154"/>
    <mergeCell ref="N155:N156"/>
    <mergeCell ref="Q150:Q152"/>
    <mergeCell ref="P155:P156"/>
    <mergeCell ref="Q155:Q156"/>
    <mergeCell ref="R155:R156"/>
    <mergeCell ref="S155:S156"/>
    <mergeCell ref="M155:M156"/>
    <mergeCell ref="I153:I154"/>
    <mergeCell ref="K150:K152"/>
    <mergeCell ref="L150:L152"/>
    <mergeCell ref="E150:E152"/>
    <mergeCell ref="F150:F152"/>
    <mergeCell ref="G150:G152"/>
    <mergeCell ref="H150:H152"/>
    <mergeCell ref="I150:I152"/>
    <mergeCell ref="J150:J152"/>
    <mergeCell ref="J153:J154"/>
    <mergeCell ref="K153:K154"/>
    <mergeCell ref="L153:L154"/>
    <mergeCell ref="C126:C130"/>
    <mergeCell ref="D126:D134"/>
    <mergeCell ref="C131:C134"/>
    <mergeCell ref="A153:A154"/>
    <mergeCell ref="B153:B154"/>
    <mergeCell ref="E153:E154"/>
    <mergeCell ref="F153:F154"/>
    <mergeCell ref="G153:G154"/>
    <mergeCell ref="H153:H154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A4:H4"/>
    <mergeCell ref="K4:Q4"/>
    <mergeCell ref="A5:H5"/>
    <mergeCell ref="A9:A23"/>
    <mergeCell ref="C12:C16"/>
    <mergeCell ref="D12:D16"/>
    <mergeCell ref="C18:C21"/>
    <mergeCell ref="D18:D21"/>
    <mergeCell ref="Q49:Q60"/>
  </mergeCells>
  <pageMargins left="0.35" right="0.27" top="0.49" bottom="0.27" header="0.3" footer="0.23"/>
  <pageSetup paperSize="9" orientation="landscape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W195"/>
  <sheetViews>
    <sheetView topLeftCell="A178" zoomScale="90" zoomScaleNormal="90" workbookViewId="0">
      <selection activeCell="H10" sqref="H10:H179"/>
    </sheetView>
  </sheetViews>
  <sheetFormatPr defaultRowHeight="15" outlineLevelCol="1"/>
  <cols>
    <col min="1" max="1" width="4.5703125" customWidth="1"/>
    <col min="2" max="2" width="55" customWidth="1"/>
    <col min="3" max="3" width="15.5703125" customWidth="1"/>
    <col min="4" max="4" width="17.7109375" customWidth="1"/>
    <col min="5" max="5" width="12.7109375" customWidth="1"/>
    <col min="6" max="6" width="10.5703125" customWidth="1"/>
    <col min="7" max="7" width="10.85546875" customWidth="1"/>
    <col min="8" max="8" width="13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3" width="9.140625" style="536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10"/>
      <c r="B2" s="810"/>
      <c r="C2" s="810"/>
      <c r="D2" s="810"/>
      <c r="E2" s="810"/>
      <c r="F2" s="810"/>
      <c r="G2" s="810"/>
      <c r="H2" s="810"/>
    </row>
    <row r="3" spans="1:19" customFormat="1" ht="18.75">
      <c r="A3" s="493"/>
      <c r="B3" s="496" t="s">
        <v>226</v>
      </c>
      <c r="C3" s="497" t="s">
        <v>227</v>
      </c>
      <c r="D3" s="497">
        <v>113</v>
      </c>
      <c r="E3" s="495"/>
      <c r="F3" s="495"/>
      <c r="G3" s="495"/>
      <c r="H3" s="493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0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7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908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42.75" customHeight="1">
      <c r="A8" s="4" t="s">
        <v>4</v>
      </c>
      <c r="B8" s="907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7" customHeight="1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40" t="s">
        <v>9</v>
      </c>
      <c r="D10" s="7" t="s">
        <v>10</v>
      </c>
      <c r="E10" s="11">
        <v>317.58</v>
      </c>
      <c r="F10" s="149">
        <v>3.2216999999999998</v>
      </c>
      <c r="G10" s="150">
        <f>F10*E10</f>
        <v>1023.1474859999998</v>
      </c>
      <c r="H10" s="151">
        <f>G10/12/F36</f>
        <v>2.6464999999999999E-2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769">
        <v>1108.7264901382771</v>
      </c>
    </row>
    <row r="11" spans="1:19" customFormat="1" ht="23.25">
      <c r="A11" s="1945"/>
      <c r="B11" s="154" t="s">
        <v>11</v>
      </c>
      <c r="C11" s="105" t="s">
        <v>9</v>
      </c>
      <c r="D11" s="7" t="s">
        <v>10</v>
      </c>
      <c r="E11" s="11">
        <v>1180.74</v>
      </c>
      <c r="F11" s="155">
        <v>3.2216999999999998</v>
      </c>
      <c r="G11" s="150">
        <f>F11*E11</f>
        <v>3803.9900579999999</v>
      </c>
      <c r="H11" s="151">
        <f>G11/12/F36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769">
        <v>4122.1882325653896</v>
      </c>
    </row>
    <row r="12" spans="1:19" customFormat="1">
      <c r="A12" s="1945"/>
      <c r="B12" s="147" t="s">
        <v>12</v>
      </c>
      <c r="C12" s="2053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2007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</row>
    <row r="14" spans="1:19" customFormat="1">
      <c r="A14" s="1945"/>
      <c r="B14" s="170" t="s">
        <v>14</v>
      </c>
      <c r="C14" s="2007"/>
      <c r="D14" s="1969"/>
      <c r="E14" s="13">
        <v>1505.5158081760476</v>
      </c>
      <c r="F14" s="164"/>
      <c r="G14" s="165">
        <v>0</v>
      </c>
      <c r="H14" s="805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803">
        <v>0</v>
      </c>
      <c r="S14" s="169">
        <v>0</v>
      </c>
    </row>
    <row r="15" spans="1:19" customFormat="1">
      <c r="A15" s="1945"/>
      <c r="B15" s="170" t="s">
        <v>15</v>
      </c>
      <c r="C15" s="2007"/>
      <c r="D15" s="1969"/>
      <c r="E15" s="13">
        <v>1231.79</v>
      </c>
      <c r="F15" s="164">
        <v>0.872</v>
      </c>
      <c r="G15" s="165">
        <f>F15*E15</f>
        <v>1074.1208799999999</v>
      </c>
      <c r="H15" s="805">
        <f>G15/12/F36</f>
        <v>2.7783491117525941E-2</v>
      </c>
      <c r="I15" s="167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803">
        <v>12.402849822974698</v>
      </c>
      <c r="S15" s="169">
        <v>1240.2849822974688</v>
      </c>
    </row>
    <row r="16" spans="1:19" customFormat="1">
      <c r="A16" s="1945"/>
      <c r="B16" s="171" t="s">
        <v>16</v>
      </c>
      <c r="C16" s="2054"/>
      <c r="D16" s="1970"/>
      <c r="E16" s="13">
        <v>1441.108714778142</v>
      </c>
      <c r="F16" s="172"/>
      <c r="G16" s="173">
        <v>0</v>
      </c>
      <c r="H16" s="798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v>0</v>
      </c>
      <c r="Q16" s="175">
        <v>0</v>
      </c>
      <c r="R16" s="770">
        <v>0</v>
      </c>
      <c r="S16" s="177">
        <v>0</v>
      </c>
    </row>
    <row r="17" spans="1:22" customFormat="1" ht="32.25" customHeight="1">
      <c r="A17" s="1945"/>
      <c r="B17" s="178" t="s">
        <v>17</v>
      </c>
      <c r="C17" s="105" t="s">
        <v>9</v>
      </c>
      <c r="D17" s="14" t="s">
        <v>18</v>
      </c>
      <c r="E17" s="799">
        <v>1203.0267225146711</v>
      </c>
      <c r="F17" s="508">
        <v>0.121</v>
      </c>
      <c r="G17" s="804">
        <v>145.5662334242752</v>
      </c>
      <c r="H17" s="181">
        <v>3.4745988347911704E-3</v>
      </c>
      <c r="I17" s="167">
        <v>73.773731559452074</v>
      </c>
      <c r="J17" s="167">
        <v>14.902293775009316</v>
      </c>
      <c r="K17" s="167">
        <v>0</v>
      </c>
      <c r="L17" s="167">
        <v>0</v>
      </c>
      <c r="M17" s="167">
        <v>1.2004372472896465</v>
      </c>
      <c r="N17" s="167">
        <v>0</v>
      </c>
      <c r="O17" s="167">
        <v>0</v>
      </c>
      <c r="P17" s="167">
        <v>41.133147500096655</v>
      </c>
      <c r="Q17" s="167">
        <v>13.100961008184768</v>
      </c>
      <c r="R17" s="167">
        <v>1.4556623342427439</v>
      </c>
      <c r="S17" s="152">
        <v>145.5662334242752</v>
      </c>
      <c r="V17" s="536"/>
    </row>
    <row r="18" spans="1:22" customFormat="1">
      <c r="A18" s="1945"/>
      <c r="B18" s="178" t="s">
        <v>19</v>
      </c>
      <c r="C18" s="2055" t="s">
        <v>9</v>
      </c>
      <c r="D18" s="1963" t="s">
        <v>20</v>
      </c>
      <c r="E18" s="799"/>
      <c r="F18" s="182"/>
      <c r="G18" s="183"/>
      <c r="H18" s="183"/>
      <c r="I18" s="769"/>
      <c r="J18" s="184"/>
      <c r="K18" s="161"/>
      <c r="L18" s="161"/>
      <c r="M18" s="161"/>
      <c r="N18" s="161"/>
      <c r="O18" s="769"/>
      <c r="P18" s="162"/>
      <c r="Q18" s="162"/>
      <c r="R18" s="162"/>
      <c r="S18" s="162"/>
      <c r="V18" s="536"/>
    </row>
    <row r="19" spans="1:22" customFormat="1">
      <c r="A19" s="1945"/>
      <c r="B19" s="185" t="s">
        <v>21</v>
      </c>
      <c r="C19" s="2056"/>
      <c r="D19" s="1964"/>
      <c r="E19" s="800">
        <v>601.51336125733553</v>
      </c>
      <c r="F19" s="186">
        <v>2.5169999999999999</v>
      </c>
      <c r="G19" s="804">
        <v>1514.1595086250277</v>
      </c>
      <c r="H19" s="805">
        <v>3.6142288912719304E-2</v>
      </c>
      <c r="I19" s="803">
        <v>767.38399077698637</v>
      </c>
      <c r="J19" s="803">
        <v>155.01156613695125</v>
      </c>
      <c r="K19" s="803">
        <v>0</v>
      </c>
      <c r="L19" s="803">
        <v>0</v>
      </c>
      <c r="M19" s="803">
        <v>12.486779589834143</v>
      </c>
      <c r="N19" s="803">
        <v>0</v>
      </c>
      <c r="O19" s="803">
        <v>0</v>
      </c>
      <c r="P19" s="803">
        <v>427.86122125875329</v>
      </c>
      <c r="Q19" s="803">
        <v>136.27435577625249</v>
      </c>
      <c r="R19" s="803">
        <v>15.141595086250195</v>
      </c>
      <c r="S19" s="169">
        <v>1514.1595086250277</v>
      </c>
      <c r="V19" s="536"/>
    </row>
    <row r="20" spans="1:22" customFormat="1">
      <c r="A20" s="1945"/>
      <c r="B20" s="185" t="s">
        <v>22</v>
      </c>
      <c r="C20" s="2056"/>
      <c r="D20" s="1964"/>
      <c r="E20" s="800">
        <v>200.50445375244516</v>
      </c>
      <c r="F20" s="186">
        <v>13.288</v>
      </c>
      <c r="G20" s="804">
        <v>2664.3031814624915</v>
      </c>
      <c r="H20" s="805">
        <v>6.3595687764056566E-2</v>
      </c>
      <c r="I20" s="803">
        <v>1350.2828443002741</v>
      </c>
      <c r="J20" s="803">
        <v>272.75713454865536</v>
      </c>
      <c r="K20" s="803">
        <v>0</v>
      </c>
      <c r="L20" s="803">
        <v>0</v>
      </c>
      <c r="M20" s="803">
        <v>21.971639314028682</v>
      </c>
      <c r="N20" s="803">
        <v>0</v>
      </c>
      <c r="O20" s="803">
        <v>0</v>
      </c>
      <c r="P20" s="803">
        <v>752.86124515328424</v>
      </c>
      <c r="Q20" s="803">
        <v>239.78728633162424</v>
      </c>
      <c r="R20" s="803">
        <v>26.64303181462477</v>
      </c>
      <c r="S20" s="169">
        <v>2664.3031814624915</v>
      </c>
      <c r="V20" s="536"/>
    </row>
    <row r="21" spans="1:22" customFormat="1">
      <c r="A21" s="1945"/>
      <c r="B21" s="187" t="s">
        <v>23</v>
      </c>
      <c r="C21" s="2057"/>
      <c r="D21" s="1974"/>
      <c r="E21" s="801">
        <v>376.94837305459691</v>
      </c>
      <c r="F21" s="188">
        <v>3.34</v>
      </c>
      <c r="G21" s="796">
        <v>1259.0075660023535</v>
      </c>
      <c r="H21" s="798">
        <v>3.005192975677784E-2</v>
      </c>
      <c r="I21" s="803">
        <v>638.07164629216436</v>
      </c>
      <c r="J21" s="803">
        <v>128.89047255101718</v>
      </c>
      <c r="K21" s="803">
        <v>0</v>
      </c>
      <c r="L21" s="803">
        <v>0</v>
      </c>
      <c r="M21" s="803">
        <v>10.382624742673757</v>
      </c>
      <c r="N21" s="803">
        <v>0</v>
      </c>
      <c r="O21" s="803">
        <v>0</v>
      </c>
      <c r="P21" s="803">
        <v>355.76206581626292</v>
      </c>
      <c r="Q21" s="803">
        <v>113.31068094021182</v>
      </c>
      <c r="R21" s="803">
        <v>12.590075660023544</v>
      </c>
      <c r="S21" s="177">
        <v>1259.0075660023535</v>
      </c>
      <c r="V21" s="562">
        <f>H10+H11+H15+H17+H19+H20+H21</f>
        <v>0.28590799638587083</v>
      </c>
    </row>
    <row r="22" spans="1:22" customFormat="1" ht="37.5" customHeight="1">
      <c r="A22" s="1945"/>
      <c r="B22" s="154" t="s">
        <v>24</v>
      </c>
      <c r="C22" s="105" t="s">
        <v>9</v>
      </c>
      <c r="D22" s="14" t="s">
        <v>25</v>
      </c>
      <c r="E22" s="35">
        <v>1465.7422047587042</v>
      </c>
      <c r="F22" s="190">
        <v>0.19800000000000001</v>
      </c>
      <c r="G22" s="796">
        <v>289.48408543984408</v>
      </c>
      <c r="H22" s="798">
        <v>6.9098515658380143E-3</v>
      </c>
      <c r="I22" s="152">
        <v>144.49896181479457</v>
      </c>
      <c r="J22" s="152">
        <v>29.188790286588503</v>
      </c>
      <c r="K22" s="152">
        <v>0</v>
      </c>
      <c r="L22" s="152">
        <v>0</v>
      </c>
      <c r="M22" s="152">
        <v>2.3512696496499692</v>
      </c>
      <c r="N22" s="152">
        <v>0</v>
      </c>
      <c r="O22" s="152">
        <v>0</v>
      </c>
      <c r="P22" s="152">
        <v>84.496655144826676</v>
      </c>
      <c r="Q22" s="152">
        <v>26.053567689585972</v>
      </c>
      <c r="R22" s="152">
        <v>2.8948408543984394</v>
      </c>
      <c r="S22" s="191">
        <v>289.48408543984414</v>
      </c>
      <c r="V22" s="536"/>
    </row>
    <row r="23" spans="1:22" customFormat="1" ht="39" customHeight="1">
      <c r="A23" s="1946"/>
      <c r="B23" s="154" t="s">
        <v>26</v>
      </c>
      <c r="C23" s="105" t="s">
        <v>9</v>
      </c>
      <c r="D23" s="14" t="s">
        <v>25</v>
      </c>
      <c r="E23" s="35">
        <v>1273.4017761307164</v>
      </c>
      <c r="F23" s="155">
        <v>0.19800000000000001</v>
      </c>
      <c r="G23" s="795">
        <v>251.49685078581649</v>
      </c>
      <c r="H23" s="797">
        <v>6.0031138000739117E-3</v>
      </c>
      <c r="I23" s="152">
        <v>128.44352161315072</v>
      </c>
      <c r="J23" s="152">
        <v>25.945591365856441</v>
      </c>
      <c r="K23" s="152">
        <v>0</v>
      </c>
      <c r="L23" s="152">
        <v>0</v>
      </c>
      <c r="M23" s="152">
        <v>2.090017466355528</v>
      </c>
      <c r="N23" s="152">
        <v>0</v>
      </c>
      <c r="O23" s="152">
        <v>0</v>
      </c>
      <c r="P23" s="152">
        <v>69.868035261872166</v>
      </c>
      <c r="Q23" s="152">
        <v>22.634716570723487</v>
      </c>
      <c r="R23" s="152">
        <v>2.5149685078581498</v>
      </c>
      <c r="S23" s="152">
        <v>251.49685078581652</v>
      </c>
      <c r="V23" s="536"/>
    </row>
    <row r="24" spans="1:22" customFormat="1" ht="35.25" customHeight="1">
      <c r="A24" s="1851" t="s">
        <v>27</v>
      </c>
      <c r="B24" s="15" t="s">
        <v>30</v>
      </c>
      <c r="C24" s="1963" t="s">
        <v>28</v>
      </c>
      <c r="D24" s="25"/>
      <c r="E24" s="26"/>
      <c r="F24" s="192"/>
      <c r="G24" s="193"/>
      <c r="H24" s="786"/>
      <c r="I24" s="161"/>
      <c r="J24" s="195"/>
      <c r="K24" s="195"/>
      <c r="L24" s="195"/>
      <c r="M24" s="195"/>
      <c r="N24" s="774"/>
      <c r="O24" s="197"/>
      <c r="P24" s="197"/>
      <c r="Q24" s="197"/>
      <c r="R24" s="197"/>
      <c r="S24" s="769"/>
      <c r="V24" s="536"/>
    </row>
    <row r="25" spans="1:22" customFormat="1" ht="27" customHeight="1">
      <c r="A25" s="1852"/>
      <c r="B25" s="19" t="s">
        <v>31</v>
      </c>
      <c r="C25" s="1964"/>
      <c r="D25" s="824" t="s">
        <v>246</v>
      </c>
      <c r="E25" s="30">
        <v>1126.2954418847103</v>
      </c>
      <c r="F25" s="781">
        <v>1.7149999999999999</v>
      </c>
      <c r="G25" s="199">
        <v>1931.596682832278</v>
      </c>
      <c r="H25" s="787">
        <v>4.6106321676221119E-2</v>
      </c>
      <c r="I25" s="167">
        <v>480.29544513087137</v>
      </c>
      <c r="J25" s="167">
        <v>97.019679916436019</v>
      </c>
      <c r="K25" s="167">
        <v>2.9369717999999998</v>
      </c>
      <c r="L25" s="167">
        <v>363.87634061239987</v>
      </c>
      <c r="M25" s="167">
        <v>7.8153094584082741</v>
      </c>
      <c r="N25" s="167">
        <v>0</v>
      </c>
      <c r="O25" s="167">
        <v>0</v>
      </c>
      <c r="P25" s="167">
        <v>786.4932676309345</v>
      </c>
      <c r="Q25" s="167">
        <v>173.84370145490499</v>
      </c>
      <c r="R25" s="167">
        <v>19.315966828322825</v>
      </c>
      <c r="S25" s="803">
        <v>1931.596682832278</v>
      </c>
      <c r="V25" s="536"/>
    </row>
    <row r="26" spans="1:22" customFormat="1" ht="30" customHeight="1">
      <c r="A26" s="1852"/>
      <c r="B26" s="19" t="s">
        <v>32</v>
      </c>
      <c r="C26" s="1964"/>
      <c r="D26" s="824" t="s">
        <v>247</v>
      </c>
      <c r="E26" s="30">
        <v>4805.0471364364521</v>
      </c>
      <c r="F26" s="781">
        <v>0.4</v>
      </c>
      <c r="G26" s="199">
        <v>1922.0188545745809</v>
      </c>
      <c r="H26" s="787">
        <v>4.5877703334445206E-2</v>
      </c>
      <c r="I26" s="167">
        <v>775.39615989198921</v>
      </c>
      <c r="J26" s="167">
        <v>85.581040482466719</v>
      </c>
      <c r="K26" s="167">
        <v>2.9997960000000004</v>
      </c>
      <c r="L26" s="167">
        <v>421.06778083199998</v>
      </c>
      <c r="M26" s="167">
        <v>12.443720222300017</v>
      </c>
      <c r="N26" s="167">
        <v>0</v>
      </c>
      <c r="O26" s="167">
        <v>0</v>
      </c>
      <c r="P26" s="167">
        <v>432.32847168836645</v>
      </c>
      <c r="Q26" s="167">
        <v>172.98169691171225</v>
      </c>
      <c r="R26" s="167">
        <v>19.220188545745987</v>
      </c>
      <c r="S26" s="803">
        <v>1922.0188545745807</v>
      </c>
      <c r="V26" s="536"/>
    </row>
    <row r="27" spans="1:22" customFormat="1" ht="27.75" customHeight="1">
      <c r="A27" s="1852"/>
      <c r="B27" s="19" t="s">
        <v>33</v>
      </c>
      <c r="C27" s="1964"/>
      <c r="D27" s="824" t="s">
        <v>248</v>
      </c>
      <c r="E27" s="30">
        <v>2762.731430345988</v>
      </c>
      <c r="F27" s="781">
        <v>0.8</v>
      </c>
      <c r="G27" s="199">
        <v>2210.1851442767907</v>
      </c>
      <c r="H27" s="787">
        <v>5.2756099723991534E-2</v>
      </c>
      <c r="I27" s="167">
        <v>1019.5087668827181</v>
      </c>
      <c r="J27" s="167">
        <v>205.940770910309</v>
      </c>
      <c r="K27" s="167">
        <v>0.85427199999999992</v>
      </c>
      <c r="L27" s="167">
        <v>178.615723968</v>
      </c>
      <c r="M27" s="167">
        <v>15.81164353091196</v>
      </c>
      <c r="N27" s="167">
        <v>0</v>
      </c>
      <c r="O27" s="167">
        <v>0</v>
      </c>
      <c r="P27" s="167">
        <v>568.43545255717243</v>
      </c>
      <c r="Q27" s="167">
        <v>198.91666298491114</v>
      </c>
      <c r="R27" s="167">
        <v>22.101851442768023</v>
      </c>
      <c r="S27" s="803">
        <v>2210.1851442767902</v>
      </c>
      <c r="V27" s="536"/>
    </row>
    <row r="28" spans="1:22" customFormat="1" ht="25.5">
      <c r="A28" s="1852"/>
      <c r="B28" s="19" t="s">
        <v>34</v>
      </c>
      <c r="C28" s="1964"/>
      <c r="D28" s="824" t="s">
        <v>249</v>
      </c>
      <c r="E28" s="30">
        <v>681.19928507448594</v>
      </c>
      <c r="F28" s="201">
        <v>0.2</v>
      </c>
      <c r="G28" s="199">
        <v>136.23985701489718</v>
      </c>
      <c r="H28" s="787">
        <v>3.2519825326272054E-3</v>
      </c>
      <c r="I28" s="167">
        <v>63.565422921531628</v>
      </c>
      <c r="J28" s="167">
        <v>12.840215430149389</v>
      </c>
      <c r="K28" s="167">
        <v>2.8880244000000004</v>
      </c>
      <c r="L28" s="167">
        <v>5.1406528333599999</v>
      </c>
      <c r="M28" s="167">
        <v>1.0112843833041136</v>
      </c>
      <c r="N28" s="167">
        <v>0</v>
      </c>
      <c r="O28" s="167">
        <v>0</v>
      </c>
      <c r="P28" s="167">
        <v>37.170271345062353</v>
      </c>
      <c r="Q28" s="167">
        <v>12.261587131340747</v>
      </c>
      <c r="R28" s="167">
        <v>1.3623985701489802</v>
      </c>
      <c r="S28" s="803">
        <v>136.23985701489721</v>
      </c>
      <c r="V28" s="536"/>
    </row>
    <row r="29" spans="1:22" customFormat="1" ht="42.75" customHeight="1">
      <c r="A29" s="1853"/>
      <c r="B29" s="19" t="s">
        <v>35</v>
      </c>
      <c r="C29" s="1974"/>
      <c r="D29" s="824" t="s">
        <v>250</v>
      </c>
      <c r="E29" s="30">
        <v>601.34704488767522</v>
      </c>
      <c r="F29" s="201">
        <v>6.9349999999999996</v>
      </c>
      <c r="G29" s="202">
        <v>4170.3417562960276</v>
      </c>
      <c r="H29" s="788">
        <v>9.9544133733769372E-2</v>
      </c>
      <c r="I29" s="167">
        <v>653.77002442751996</v>
      </c>
      <c r="J29" s="167">
        <v>132.06154493435901</v>
      </c>
      <c r="K29" s="167">
        <v>94.8727418</v>
      </c>
      <c r="L29" s="167">
        <v>2312.7380267067997</v>
      </c>
      <c r="M29" s="167">
        <v>13.093005360199907</v>
      </c>
      <c r="N29" s="167">
        <v>0</v>
      </c>
      <c r="O29" s="167">
        <v>0</v>
      </c>
      <c r="P29" s="167">
        <v>546.7722374375453</v>
      </c>
      <c r="Q29" s="167">
        <v>375.33075806664237</v>
      </c>
      <c r="R29" s="167">
        <v>41.703417562960425</v>
      </c>
      <c r="S29" s="803">
        <v>4170.3417562960267</v>
      </c>
      <c r="V29" s="536"/>
    </row>
    <row r="30" spans="1:22" customFormat="1" ht="46.5" customHeight="1">
      <c r="A30" s="1944" t="s">
        <v>29</v>
      </c>
      <c r="B30" s="15" t="s">
        <v>36</v>
      </c>
      <c r="C30" s="1963" t="s">
        <v>37</v>
      </c>
      <c r="D30" s="823"/>
      <c r="E30" s="204"/>
      <c r="F30" s="205"/>
      <c r="G30" s="783"/>
      <c r="H30" s="786"/>
      <c r="I30" s="161"/>
      <c r="J30" s="195"/>
      <c r="K30" s="195"/>
      <c r="L30" s="195"/>
      <c r="M30" s="195"/>
      <c r="N30" s="774"/>
      <c r="O30" s="197"/>
      <c r="P30" s="197"/>
      <c r="Q30" s="197"/>
      <c r="R30" s="774"/>
      <c r="S30" s="197"/>
      <c r="V30" s="536"/>
    </row>
    <row r="31" spans="1:22" customFormat="1" ht="27" customHeight="1">
      <c r="A31" s="1945"/>
      <c r="B31" s="20" t="s">
        <v>39</v>
      </c>
      <c r="C31" s="1964"/>
      <c r="D31" s="206"/>
      <c r="E31" s="207"/>
      <c r="F31" s="208"/>
      <c r="G31" s="784"/>
      <c r="H31" s="787"/>
      <c r="I31" s="167"/>
      <c r="J31" s="210"/>
      <c r="K31" s="210"/>
      <c r="L31" s="210"/>
      <c r="M31" s="210"/>
      <c r="N31" s="775"/>
      <c r="O31" s="212"/>
      <c r="P31" s="212"/>
      <c r="Q31" s="212"/>
      <c r="R31" s="775"/>
      <c r="S31" s="212"/>
      <c r="V31" s="536"/>
    </row>
    <row r="32" spans="1:22" customFormat="1">
      <c r="A32" s="1945"/>
      <c r="B32" s="213" t="s">
        <v>13</v>
      </c>
      <c r="C32" s="1964"/>
      <c r="D32" s="206"/>
      <c r="E32" s="207"/>
      <c r="F32" s="208"/>
      <c r="G32" s="784"/>
      <c r="H32" s="787"/>
      <c r="I32" s="167"/>
      <c r="J32" s="210"/>
      <c r="K32" s="210"/>
      <c r="L32" s="210"/>
      <c r="M32" s="210"/>
      <c r="N32" s="775"/>
      <c r="O32" s="212"/>
      <c r="P32" s="212"/>
      <c r="Q32" s="212"/>
      <c r="R32" s="775"/>
      <c r="S32" s="212"/>
      <c r="V32" s="536"/>
    </row>
    <row r="33" spans="1:22" customFormat="1">
      <c r="A33" s="1945"/>
      <c r="B33" s="214" t="s">
        <v>14</v>
      </c>
      <c r="C33" s="1964"/>
      <c r="D33" s="824" t="s">
        <v>251</v>
      </c>
      <c r="E33" s="16">
        <v>977.20461054117141</v>
      </c>
      <c r="F33" s="201"/>
      <c r="G33" s="784">
        <v>0</v>
      </c>
      <c r="H33" s="78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803">
        <v>0</v>
      </c>
      <c r="S33" s="212">
        <v>0</v>
      </c>
      <c r="V33" s="536"/>
    </row>
    <row r="34" spans="1:22" customFormat="1">
      <c r="A34" s="1945"/>
      <c r="B34" s="214" t="s">
        <v>15</v>
      </c>
      <c r="C34" s="1964"/>
      <c r="D34" s="824" t="s">
        <v>252</v>
      </c>
      <c r="E34" s="16">
        <v>422.96781417391372</v>
      </c>
      <c r="F34" s="201">
        <v>20.138000000000002</v>
      </c>
      <c r="G34" s="784">
        <v>8517.7258418342753</v>
      </c>
      <c r="H34" s="787">
        <v>0.20331418618799355</v>
      </c>
      <c r="I34" s="167">
        <v>831.91618825138846</v>
      </c>
      <c r="J34" s="167">
        <v>168.04707002678046</v>
      </c>
      <c r="K34" s="167">
        <v>68.321467632000008</v>
      </c>
      <c r="L34" s="167">
        <v>6028.5134276561921</v>
      </c>
      <c r="M34" s="167">
        <v>13.090901878561356</v>
      </c>
      <c r="N34" s="167">
        <v>0</v>
      </c>
      <c r="O34" s="167">
        <v>0</v>
      </c>
      <c r="P34" s="167">
        <v>556.06420220592349</v>
      </c>
      <c r="Q34" s="167">
        <v>766.59532576508479</v>
      </c>
      <c r="R34" s="803">
        <v>85.177258418343158</v>
      </c>
      <c r="S34" s="212">
        <v>8517.7258418342753</v>
      </c>
      <c r="V34" s="536"/>
    </row>
    <row r="35" spans="1:22" customFormat="1">
      <c r="A35" s="1945"/>
      <c r="B35" s="214" t="s">
        <v>16</v>
      </c>
      <c r="C35" s="1964"/>
      <c r="D35" s="824" t="s">
        <v>252</v>
      </c>
      <c r="E35" s="16">
        <v>457.39808578148273</v>
      </c>
      <c r="F35" s="201"/>
      <c r="G35" s="784">
        <v>0</v>
      </c>
      <c r="H35" s="787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67">
        <v>0</v>
      </c>
      <c r="P35" s="167">
        <v>0</v>
      </c>
      <c r="Q35" s="167">
        <v>0</v>
      </c>
      <c r="R35" s="803">
        <v>0</v>
      </c>
      <c r="S35" s="212">
        <v>0</v>
      </c>
      <c r="V35" s="536"/>
    </row>
    <row r="36" spans="1:22" customFormat="1" ht="64.5" customHeight="1">
      <c r="A36" s="1945"/>
      <c r="B36" s="20" t="s">
        <v>40</v>
      </c>
      <c r="C36" s="1964"/>
      <c r="D36" s="824" t="s">
        <v>38</v>
      </c>
      <c r="E36" s="16">
        <v>1.2</v>
      </c>
      <c r="F36" s="201">
        <v>3221.7</v>
      </c>
      <c r="G36" s="784">
        <f>F36*E36</f>
        <v>3866.0399999999995</v>
      </c>
      <c r="H36" s="787">
        <f>G36/12/F36</f>
        <v>9.9999999999999992E-2</v>
      </c>
      <c r="I36" s="167">
        <v>1471.593449333729</v>
      </c>
      <c r="J36" s="167">
        <v>297.26187676541326</v>
      </c>
      <c r="K36" s="167">
        <v>32.990220379884541</v>
      </c>
      <c r="L36" s="167">
        <v>1186.2102969857776</v>
      </c>
      <c r="M36" s="167">
        <v>23.945590823531045</v>
      </c>
      <c r="N36" s="167">
        <v>0</v>
      </c>
      <c r="O36" s="167">
        <v>0</v>
      </c>
      <c r="P36" s="167">
        <v>767.06440189187981</v>
      </c>
      <c r="Q36" s="167">
        <v>358.97105308154221</v>
      </c>
      <c r="R36" s="803">
        <v>41.798352416785491</v>
      </c>
      <c r="S36" s="212">
        <v>4179.8352416785428</v>
      </c>
      <c r="V36" s="536"/>
    </row>
    <row r="37" spans="1:22" customFormat="1" ht="48.75" customHeight="1">
      <c r="A37" s="1945"/>
      <c r="B37" s="20" t="s">
        <v>41</v>
      </c>
      <c r="C37" s="1964"/>
      <c r="D37" s="824" t="s">
        <v>253</v>
      </c>
      <c r="E37" s="16">
        <v>4080.0586663749868</v>
      </c>
      <c r="F37" s="201">
        <v>1.2000000000000002</v>
      </c>
      <c r="G37" s="784">
        <v>4896.0703996499851</v>
      </c>
      <c r="H37" s="787">
        <v>0.11686694163539722</v>
      </c>
      <c r="I37" s="167">
        <v>1862.0814157150685</v>
      </c>
      <c r="J37" s="167">
        <v>378.42160167127093</v>
      </c>
      <c r="K37" s="167">
        <v>4.7425160000000011</v>
      </c>
      <c r="L37" s="167">
        <v>1092.6434823040001</v>
      </c>
      <c r="M37" s="167">
        <v>29.833416701458376</v>
      </c>
      <c r="N37" s="167">
        <v>0</v>
      </c>
      <c r="O37" s="167">
        <v>0</v>
      </c>
      <c r="P37" s="167">
        <v>1037.7143045673431</v>
      </c>
      <c r="Q37" s="167">
        <v>441.67295869434344</v>
      </c>
      <c r="R37" s="803">
        <v>48.960703996499987</v>
      </c>
      <c r="S37" s="212">
        <v>4896.0703996499842</v>
      </c>
      <c r="V37" s="536"/>
    </row>
    <row r="38" spans="1:22" customFormat="1" ht="62.25" customHeight="1">
      <c r="A38" s="1945"/>
      <c r="B38" s="20" t="s">
        <v>42</v>
      </c>
      <c r="C38" s="1964"/>
      <c r="D38" s="824" t="s">
        <v>254</v>
      </c>
      <c r="E38" s="16">
        <v>542.63400340229032</v>
      </c>
      <c r="F38" s="201">
        <v>4.5600000000000005</v>
      </c>
      <c r="G38" s="784">
        <v>2474.4110555144443</v>
      </c>
      <c r="H38" s="787">
        <v>5.9063050324493112E-2</v>
      </c>
      <c r="I38" s="167">
        <v>1140.2265877742468</v>
      </c>
      <c r="J38" s="167">
        <v>230.32577073039789</v>
      </c>
      <c r="K38" s="167">
        <v>2.6936831999999997</v>
      </c>
      <c r="L38" s="167">
        <v>222.68649575040004</v>
      </c>
      <c r="M38" s="167">
        <v>18.553629284850963</v>
      </c>
      <c r="N38" s="167">
        <v>0</v>
      </c>
      <c r="O38" s="167">
        <v>0</v>
      </c>
      <c r="P38" s="167">
        <v>612.48378322310407</v>
      </c>
      <c r="Q38" s="167">
        <v>222.69699499629999</v>
      </c>
      <c r="R38" s="803">
        <v>24.744110555144616</v>
      </c>
      <c r="S38" s="212">
        <v>2474.4110555144443</v>
      </c>
      <c r="V38" s="538">
        <f>H22+H23+H25+H26+H27+H29+H34+H36+H37+H38</f>
        <v>0.73644140198222297</v>
      </c>
    </row>
    <row r="39" spans="1:22" customFormat="1" ht="27" customHeight="1">
      <c r="A39" s="1945"/>
      <c r="B39" s="20" t="s">
        <v>43</v>
      </c>
      <c r="C39" s="1964"/>
      <c r="D39" s="824" t="s">
        <v>255</v>
      </c>
      <c r="E39" s="16">
        <v>306.58840066870818</v>
      </c>
      <c r="F39" s="201">
        <v>76.5</v>
      </c>
      <c r="G39" s="784">
        <v>23454.012651156176</v>
      </c>
      <c r="H39" s="787">
        <v>0.5598364614639707</v>
      </c>
      <c r="I39" s="167">
        <v>5204.3648511649317</v>
      </c>
      <c r="J39" s="167">
        <v>1051.2816999353163</v>
      </c>
      <c r="K39" s="167">
        <v>979.04628778499989</v>
      </c>
      <c r="L39" s="167">
        <v>10029.40841130228</v>
      </c>
      <c r="M39" s="167">
        <v>100.36716576702611</v>
      </c>
      <c r="N39" s="167">
        <v>0</v>
      </c>
      <c r="O39" s="167">
        <v>0</v>
      </c>
      <c r="P39" s="167">
        <v>3751.9198080457545</v>
      </c>
      <c r="Q39" s="167">
        <v>2103.0843006443056</v>
      </c>
      <c r="R39" s="803">
        <v>234.54012651156188</v>
      </c>
      <c r="S39" s="212">
        <v>23454.012651156176</v>
      </c>
      <c r="V39" s="536"/>
    </row>
    <row r="40" spans="1:22" customFormat="1" ht="28.5" customHeight="1">
      <c r="A40" s="1945"/>
      <c r="B40" s="20" t="s">
        <v>256</v>
      </c>
      <c r="C40" s="1964"/>
      <c r="D40" s="824" t="s">
        <v>257</v>
      </c>
      <c r="E40" s="16">
        <v>156.95420578206742</v>
      </c>
      <c r="F40" s="201">
        <v>334</v>
      </c>
      <c r="G40" s="784">
        <v>52422.704731210521</v>
      </c>
      <c r="H40" s="787">
        <v>1.2513057766959432</v>
      </c>
      <c r="I40" s="167">
        <v>24685.275601709585</v>
      </c>
      <c r="J40" s="167">
        <v>4986.4256715453366</v>
      </c>
      <c r="K40" s="167">
        <v>545.18485999999996</v>
      </c>
      <c r="L40" s="167">
        <v>3134.089534400001</v>
      </c>
      <c r="M40" s="167">
        <v>401.6758223490711</v>
      </c>
      <c r="N40" s="167">
        <v>0</v>
      </c>
      <c r="O40" s="167">
        <v>0</v>
      </c>
      <c r="P40" s="167">
        <v>13427.782768085464</v>
      </c>
      <c r="Q40" s="167">
        <v>4718.0434258089472</v>
      </c>
      <c r="R40" s="803">
        <v>524.22704731210456</v>
      </c>
      <c r="S40" s="212">
        <v>52422.704731210506</v>
      </c>
      <c r="V40" s="536"/>
    </row>
    <row r="41" spans="1:22" customFormat="1" ht="28.5" customHeight="1">
      <c r="A41" s="1946"/>
      <c r="B41" s="41" t="s">
        <v>44</v>
      </c>
      <c r="C41" s="1974"/>
      <c r="D41" s="825" t="s">
        <v>247</v>
      </c>
      <c r="E41" s="16">
        <v>7155.5468887154684</v>
      </c>
      <c r="F41" s="190"/>
      <c r="G41" s="784">
        <v>0</v>
      </c>
      <c r="H41" s="787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0</v>
      </c>
      <c r="P41" s="167">
        <v>0</v>
      </c>
      <c r="Q41" s="167">
        <v>0</v>
      </c>
      <c r="R41" s="803">
        <v>0</v>
      </c>
      <c r="S41" s="212">
        <v>0</v>
      </c>
      <c r="V41" s="536"/>
    </row>
    <row r="42" spans="1:22" customFormat="1" ht="59.25" customHeight="1">
      <c r="A42" s="21" t="s">
        <v>45</v>
      </c>
      <c r="B42" s="22" t="s">
        <v>46</v>
      </c>
      <c r="C42" s="3"/>
      <c r="D42" s="3"/>
      <c r="E42" s="2"/>
      <c r="F42" s="201"/>
      <c r="G42" s="183"/>
      <c r="H42" s="183"/>
      <c r="I42" s="215"/>
      <c r="J42" s="216"/>
      <c r="K42" s="216"/>
      <c r="L42" s="216"/>
      <c r="M42" s="216"/>
      <c r="N42" s="216"/>
      <c r="O42" s="216"/>
      <c r="P42" s="216"/>
      <c r="Q42" s="216"/>
      <c r="R42" s="216"/>
      <c r="S42" s="217"/>
      <c r="V42" s="536"/>
    </row>
    <row r="43" spans="1:22" customFormat="1">
      <c r="A43" s="1944" t="s">
        <v>47</v>
      </c>
      <c r="B43" s="23" t="s">
        <v>48</v>
      </c>
      <c r="C43" s="118"/>
      <c r="D43" s="25"/>
      <c r="E43" s="26"/>
      <c r="F43" s="159"/>
      <c r="G43" s="183"/>
      <c r="H43" s="183"/>
      <c r="I43" s="167"/>
      <c r="J43" s="218"/>
      <c r="K43" s="219"/>
      <c r="L43" s="219"/>
      <c r="M43" s="219"/>
      <c r="N43" s="219"/>
      <c r="O43" s="219"/>
      <c r="P43" s="219"/>
      <c r="Q43" s="219"/>
      <c r="R43" s="218"/>
      <c r="S43" s="212"/>
      <c r="V43" s="536"/>
    </row>
    <row r="44" spans="1:22" customFormat="1">
      <c r="A44" s="1945"/>
      <c r="B44" s="27" t="s">
        <v>49</v>
      </c>
      <c r="C44" s="818" t="s">
        <v>52</v>
      </c>
      <c r="D44" s="824" t="s">
        <v>50</v>
      </c>
      <c r="E44" s="30">
        <v>93.576840809582535</v>
      </c>
      <c r="F44" s="220">
        <v>64</v>
      </c>
      <c r="G44" s="804">
        <v>5988.9178118132822</v>
      </c>
      <c r="H44" s="805">
        <v>0.14295270517809736</v>
      </c>
      <c r="I44" s="167">
        <v>3121.66533540822</v>
      </c>
      <c r="J44" s="803">
        <v>630.57639775246037</v>
      </c>
      <c r="K44" s="167">
        <v>0</v>
      </c>
      <c r="L44" s="167">
        <v>0</v>
      </c>
      <c r="M44" s="167">
        <v>67.080112343615838</v>
      </c>
      <c r="N44" s="167">
        <v>0</v>
      </c>
      <c r="O44" s="167">
        <v>0</v>
      </c>
      <c r="P44" s="167">
        <v>1570.7041851276579</v>
      </c>
      <c r="Q44" s="167">
        <v>539.00260306319547</v>
      </c>
      <c r="R44" s="803">
        <v>59.889178118132804</v>
      </c>
      <c r="S44" s="212">
        <v>5988.9178118132822</v>
      </c>
      <c r="V44" s="536"/>
    </row>
    <row r="45" spans="1:22" customFormat="1">
      <c r="A45" s="1945"/>
      <c r="B45" s="27" t="s">
        <v>51</v>
      </c>
      <c r="C45" s="818" t="s">
        <v>52</v>
      </c>
      <c r="D45" s="824" t="s">
        <v>53</v>
      </c>
      <c r="E45" s="30">
        <v>93.576840809582535</v>
      </c>
      <c r="F45" s="220">
        <v>128</v>
      </c>
      <c r="G45" s="804">
        <v>11977.835623626564</v>
      </c>
      <c r="H45" s="805">
        <v>0.28590541035619471</v>
      </c>
      <c r="I45" s="167">
        <v>6243.33067081644</v>
      </c>
      <c r="J45" s="803">
        <v>1261.1527955049207</v>
      </c>
      <c r="K45" s="167">
        <v>0</v>
      </c>
      <c r="L45" s="167">
        <v>0</v>
      </c>
      <c r="M45" s="167">
        <v>134.16022468723168</v>
      </c>
      <c r="N45" s="167">
        <v>0</v>
      </c>
      <c r="O45" s="167">
        <v>0</v>
      </c>
      <c r="P45" s="167">
        <v>3141.4083702553157</v>
      </c>
      <c r="Q45" s="167">
        <v>1078.0052061263909</v>
      </c>
      <c r="R45" s="803">
        <v>119.77835623626561</v>
      </c>
      <c r="S45" s="212">
        <v>11977.835623626564</v>
      </c>
      <c r="V45" s="536"/>
    </row>
    <row r="46" spans="1:22" customFormat="1" ht="22.5">
      <c r="A46" s="1945"/>
      <c r="B46" s="27" t="s">
        <v>54</v>
      </c>
      <c r="C46" s="818" t="s">
        <v>55</v>
      </c>
      <c r="D46" s="824" t="s">
        <v>56</v>
      </c>
      <c r="E46" s="30">
        <v>64.983917228876734</v>
      </c>
      <c r="F46" s="221">
        <v>12</v>
      </c>
      <c r="G46" s="804">
        <v>779.80700674652076</v>
      </c>
      <c r="H46" s="805">
        <v>1.861363348673142E-2</v>
      </c>
      <c r="I46" s="167">
        <v>406.46684054794514</v>
      </c>
      <c r="J46" s="803">
        <v>82.106301790684924</v>
      </c>
      <c r="K46" s="167">
        <v>0</v>
      </c>
      <c r="L46" s="167">
        <v>0</v>
      </c>
      <c r="M46" s="167">
        <v>8.7343896280749789</v>
      </c>
      <c r="N46" s="167">
        <v>0</v>
      </c>
      <c r="O46" s="167">
        <v>0</v>
      </c>
      <c r="P46" s="167">
        <v>204.51877410516374</v>
      </c>
      <c r="Q46" s="167">
        <v>70.18263060718688</v>
      </c>
      <c r="R46" s="803">
        <v>7.7980700674651757</v>
      </c>
      <c r="S46" s="212">
        <v>779.80700674652076</v>
      </c>
      <c r="V46" s="536"/>
    </row>
    <row r="47" spans="1:22" customFormat="1" ht="42" customHeight="1">
      <c r="A47" s="1946"/>
      <c r="B47" s="32" t="s">
        <v>57</v>
      </c>
      <c r="C47" s="819" t="s">
        <v>37</v>
      </c>
      <c r="D47" s="825" t="s">
        <v>58</v>
      </c>
      <c r="E47" s="35">
        <v>74.374665417378125</v>
      </c>
      <c r="F47" s="172">
        <v>89.600000000000009</v>
      </c>
      <c r="G47" s="796">
        <v>6663.9700213970809</v>
      </c>
      <c r="H47" s="798">
        <v>0.15906588998522669</v>
      </c>
      <c r="I47" s="167">
        <v>3405.2166033744666</v>
      </c>
      <c r="J47" s="803">
        <v>687.85375388164221</v>
      </c>
      <c r="K47" s="167">
        <v>0</v>
      </c>
      <c r="L47" s="167">
        <v>135.71690687385603</v>
      </c>
      <c r="M47" s="167">
        <v>55.409273183987573</v>
      </c>
      <c r="N47" s="167">
        <v>0</v>
      </c>
      <c r="O47" s="167">
        <v>0</v>
      </c>
      <c r="P47" s="167">
        <v>1713.3764819434198</v>
      </c>
      <c r="Q47" s="167">
        <v>599.75730192573735</v>
      </c>
      <c r="R47" s="803">
        <v>66.639700213970968</v>
      </c>
      <c r="S47" s="212">
        <v>6663.97002139708</v>
      </c>
      <c r="V47" s="536"/>
    </row>
    <row r="48" spans="1:22" customFormat="1" ht="36" customHeight="1">
      <c r="A48" s="222" t="s">
        <v>59</v>
      </c>
      <c r="B48" s="223" t="s">
        <v>60</v>
      </c>
      <c r="C48" s="522"/>
      <c r="D48" s="825"/>
      <c r="E48" s="35"/>
      <c r="F48" s="225"/>
      <c r="G48" s="150"/>
      <c r="H48" s="15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V48" s="536"/>
    </row>
    <row r="49" spans="1:22" customFormat="1" ht="38.25" customHeight="1">
      <c r="A49" s="226" t="s">
        <v>61</v>
      </c>
      <c r="B49" s="126" t="s">
        <v>62</v>
      </c>
      <c r="C49" s="513"/>
      <c r="D49" s="1963" t="s">
        <v>38</v>
      </c>
      <c r="E49" s="1942">
        <v>12.24</v>
      </c>
      <c r="F49" s="1874">
        <v>3221.7</v>
      </c>
      <c r="G49" s="1892">
        <f>F49*E49</f>
        <v>39433.608</v>
      </c>
      <c r="H49" s="1894">
        <f>G49/12/F49</f>
        <v>1.02</v>
      </c>
      <c r="I49" s="1883">
        <v>19654.477997688384</v>
      </c>
      <c r="J49" s="1883">
        <v>3972.6834282370905</v>
      </c>
      <c r="K49" s="1883">
        <v>683.83107930159315</v>
      </c>
      <c r="L49" s="1883">
        <v>3897.6246350542538</v>
      </c>
      <c r="M49" s="1883">
        <v>378.21144227711375</v>
      </c>
      <c r="N49" s="1883">
        <v>0</v>
      </c>
      <c r="O49" s="1883">
        <v>0</v>
      </c>
      <c r="P49" s="1883">
        <v>9872.790330679627</v>
      </c>
      <c r="Q49" s="1883">
        <v>3845.8631712287743</v>
      </c>
      <c r="R49" s="1883">
        <v>427.32813013652947</v>
      </c>
      <c r="S49" s="1883">
        <v>42732.810214603363</v>
      </c>
      <c r="V49" s="536"/>
    </row>
    <row r="50" spans="1:22" customFormat="1" ht="52.5" customHeight="1">
      <c r="A50" s="231"/>
      <c r="B50" s="909" t="s">
        <v>63</v>
      </c>
      <c r="C50" s="514" t="s">
        <v>64</v>
      </c>
      <c r="D50" s="1964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V50" s="536"/>
    </row>
    <row r="51" spans="1:22" customFormat="1" ht="31.5" customHeight="1">
      <c r="A51" s="238"/>
      <c r="B51" s="909" t="s">
        <v>65</v>
      </c>
      <c r="C51" s="514" t="s">
        <v>66</v>
      </c>
      <c r="D51" s="1964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V51" s="536"/>
    </row>
    <row r="52" spans="1:22" customFormat="1" ht="40.5" customHeight="1">
      <c r="A52" s="238"/>
      <c r="B52" s="909" t="s">
        <v>67</v>
      </c>
      <c r="C52" s="2005" t="s">
        <v>258</v>
      </c>
      <c r="D52" s="1964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V52" s="536"/>
    </row>
    <row r="53" spans="1:22" customFormat="1" ht="33" customHeight="1">
      <c r="A53" s="238"/>
      <c r="B53" s="909" t="s">
        <v>68</v>
      </c>
      <c r="C53" s="2005"/>
      <c r="D53" s="1964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V53" s="536"/>
    </row>
    <row r="54" spans="1:22" customFormat="1">
      <c r="A54" s="238"/>
      <c r="B54" s="909" t="s">
        <v>69</v>
      </c>
      <c r="C54" s="2005"/>
      <c r="D54" s="1964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V54" s="536"/>
    </row>
    <row r="55" spans="1:22" customFormat="1">
      <c r="A55" s="238"/>
      <c r="B55" s="909" t="s">
        <v>70</v>
      </c>
      <c r="C55" s="2005"/>
      <c r="D55" s="1964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V55" s="536"/>
    </row>
    <row r="56" spans="1:22" customFormat="1">
      <c r="A56" s="238"/>
      <c r="B56" s="909" t="s">
        <v>71</v>
      </c>
      <c r="C56" s="2005"/>
      <c r="D56" s="1964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H39+H40+H44+H45+H46+H47+H49</f>
        <v>3.4376798771661643</v>
      </c>
    </row>
    <row r="57" spans="1:22" customFormat="1">
      <c r="A57" s="238"/>
      <c r="B57" s="909" t="s">
        <v>72</v>
      </c>
      <c r="C57" s="2005"/>
      <c r="D57" s="1964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6"/>
    </row>
    <row r="58" spans="1:22" customFormat="1" ht="26.25" customHeight="1">
      <c r="A58" s="238"/>
      <c r="B58" s="909" t="s">
        <v>73</v>
      </c>
      <c r="C58" s="2005"/>
      <c r="D58" s="1964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V58" s="536"/>
    </row>
    <row r="59" spans="1:22" customFormat="1">
      <c r="A59" s="238"/>
      <c r="B59" s="909" t="s">
        <v>74</v>
      </c>
      <c r="C59" s="2005"/>
      <c r="D59" s="1964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  <c r="V59" s="536"/>
    </row>
    <row r="60" spans="1:22" customFormat="1">
      <c r="A60" s="238"/>
      <c r="B60" s="909" t="s">
        <v>75</v>
      </c>
      <c r="C60" s="2005"/>
      <c r="D60" s="1964"/>
      <c r="E60" s="1943"/>
      <c r="F60" s="1875"/>
      <c r="G60" s="1901"/>
      <c r="H60" s="1902"/>
      <c r="I60" s="1896"/>
      <c r="J60" s="1896"/>
      <c r="K60" s="1896"/>
      <c r="L60" s="1896"/>
      <c r="M60" s="1896"/>
      <c r="N60" s="1896"/>
      <c r="O60" s="1896"/>
      <c r="P60" s="1896"/>
      <c r="Q60" s="1896"/>
      <c r="R60" s="1896"/>
      <c r="S60" s="1896"/>
      <c r="V60" s="536"/>
    </row>
    <row r="61" spans="1:22" customFormat="1" ht="32.25" customHeight="1">
      <c r="A61" s="239"/>
      <c r="B61" s="911" t="s">
        <v>76</v>
      </c>
      <c r="C61" s="515" t="s">
        <v>77</v>
      </c>
      <c r="D61" s="825" t="s">
        <v>259</v>
      </c>
      <c r="E61" s="35">
        <v>2099.0528703355221</v>
      </c>
      <c r="F61" s="242">
        <v>0</v>
      </c>
      <c r="G61" s="796">
        <v>0</v>
      </c>
      <c r="H61" s="798">
        <v>0</v>
      </c>
      <c r="I61" s="177">
        <v>0</v>
      </c>
      <c r="J61" s="177">
        <v>0</v>
      </c>
      <c r="K61" s="177">
        <v>0</v>
      </c>
      <c r="L61" s="177">
        <v>0</v>
      </c>
      <c r="M61" s="177">
        <v>0</v>
      </c>
      <c r="N61" s="177">
        <v>0</v>
      </c>
      <c r="O61" s="177">
        <v>0</v>
      </c>
      <c r="P61" s="177">
        <v>0</v>
      </c>
      <c r="Q61" s="177">
        <v>0</v>
      </c>
      <c r="R61" s="177">
        <v>0</v>
      </c>
      <c r="S61" s="177">
        <v>0</v>
      </c>
      <c r="V61" s="536"/>
    </row>
    <row r="62" spans="1:22" customFormat="1" ht="30" customHeight="1">
      <c r="A62" s="226" t="s">
        <v>61</v>
      </c>
      <c r="B62" s="126" t="s">
        <v>78</v>
      </c>
      <c r="C62" s="827"/>
      <c r="D62" s="25"/>
      <c r="E62" s="25"/>
      <c r="F62" s="164"/>
      <c r="G62" s="804"/>
      <c r="H62" s="805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V62" s="536"/>
    </row>
    <row r="63" spans="1:22" customFormat="1">
      <c r="A63" s="1940"/>
      <c r="B63" s="912" t="s">
        <v>79</v>
      </c>
      <c r="C63" s="516"/>
      <c r="D63" s="1964" t="s">
        <v>38</v>
      </c>
      <c r="E63" s="1938">
        <v>8.1199999999999992</v>
      </c>
      <c r="F63" s="1875">
        <v>3221.7</v>
      </c>
      <c r="G63" s="1901">
        <f>F63*E63</f>
        <v>26160.203999999994</v>
      </c>
      <c r="H63" s="1902">
        <f>G63/12/F63</f>
        <v>0.67666666666666653</v>
      </c>
      <c r="I63" s="1896">
        <v>10048.083023413074</v>
      </c>
      <c r="J63" s="1896">
        <v>2029.7127707294405</v>
      </c>
      <c r="K63" s="1896">
        <v>58.188328820127886</v>
      </c>
      <c r="L63" s="1896">
        <v>7261.1467325823387</v>
      </c>
      <c r="M63" s="1896">
        <v>202.70373475455057</v>
      </c>
      <c r="N63" s="1896">
        <v>0</v>
      </c>
      <c r="O63" s="1896">
        <v>0</v>
      </c>
      <c r="P63" s="1896">
        <v>5901.8268208811405</v>
      </c>
      <c r="Q63" s="1896">
        <v>2550.1661411180667</v>
      </c>
      <c r="R63" s="1896">
        <v>283.35179345756609</v>
      </c>
      <c r="S63" s="1896">
        <v>28335.179345756304</v>
      </c>
      <c r="V63" s="536"/>
    </row>
    <row r="64" spans="1:22" customFormat="1" ht="45.75" customHeight="1">
      <c r="A64" s="1940"/>
      <c r="B64" s="913" t="s">
        <v>80</v>
      </c>
      <c r="C64" s="827" t="s">
        <v>64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V64" s="536"/>
    </row>
    <row r="65" spans="1:22" customFormat="1">
      <c r="A65" s="1940"/>
      <c r="B65" s="913" t="s">
        <v>81</v>
      </c>
      <c r="C65" s="2005" t="s">
        <v>37</v>
      </c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V65" s="536"/>
    </row>
    <row r="66" spans="1:22" customFormat="1" ht="39.75" customHeight="1">
      <c r="A66" s="1940"/>
      <c r="B66" s="913" t="s">
        <v>82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V66" s="536"/>
    </row>
    <row r="67" spans="1:22" customFormat="1">
      <c r="A67" s="1940"/>
      <c r="B67" s="913" t="s">
        <v>83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V67" s="536"/>
    </row>
    <row r="68" spans="1:22" customFormat="1">
      <c r="A68" s="1940"/>
      <c r="B68" s="913" t="s">
        <v>84</v>
      </c>
      <c r="C68" s="200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  <c r="V68" s="536"/>
    </row>
    <row r="69" spans="1:22" customFormat="1" ht="33.75" customHeight="1">
      <c r="A69" s="1940"/>
      <c r="B69" s="913" t="s">
        <v>85</v>
      </c>
      <c r="C69" s="2005"/>
      <c r="D69" s="1964"/>
      <c r="E69" s="1938"/>
      <c r="F69" s="1875"/>
      <c r="G69" s="1901"/>
      <c r="H69" s="1902"/>
      <c r="I69" s="1896"/>
      <c r="J69" s="1896"/>
      <c r="K69" s="1896"/>
      <c r="L69" s="1896"/>
      <c r="M69" s="1896"/>
      <c r="N69" s="1896"/>
      <c r="O69" s="1896"/>
      <c r="P69" s="1896"/>
      <c r="Q69" s="1896"/>
      <c r="R69" s="1896"/>
      <c r="S69" s="1896"/>
      <c r="V69" s="536"/>
    </row>
    <row r="70" spans="1:22" customFormat="1" ht="28.5" customHeight="1">
      <c r="A70" s="1941"/>
      <c r="B70" s="914" t="s">
        <v>76</v>
      </c>
      <c r="C70" s="830" t="s">
        <v>77</v>
      </c>
      <c r="D70" s="825" t="s">
        <v>259</v>
      </c>
      <c r="E70" s="246">
        <v>2099.0528703355221</v>
      </c>
      <c r="F70" s="242">
        <v>1</v>
      </c>
      <c r="G70" s="796">
        <v>2099.0528703355221</v>
      </c>
      <c r="H70" s="798">
        <v>5.0103423615937261E-2</v>
      </c>
      <c r="I70" s="177">
        <v>1048.6844486136988</v>
      </c>
      <c r="J70" s="177">
        <v>211.83425861996713</v>
      </c>
      <c r="K70" s="177">
        <v>0</v>
      </c>
      <c r="L70" s="177">
        <v>0</v>
      </c>
      <c r="M70" s="177">
        <v>22.534725240433445</v>
      </c>
      <c r="N70" s="177">
        <v>0</v>
      </c>
      <c r="O70" s="177">
        <v>0</v>
      </c>
      <c r="P70" s="177">
        <v>606.09415082787041</v>
      </c>
      <c r="Q70" s="177">
        <v>188.914758330197</v>
      </c>
      <c r="R70" s="177">
        <v>20.990528703355267</v>
      </c>
      <c r="S70" s="177">
        <v>2099.0528703355221</v>
      </c>
      <c r="V70" s="536"/>
    </row>
    <row r="71" spans="1:22" customFormat="1">
      <c r="A71" s="1934"/>
      <c r="B71" s="247" t="s">
        <v>86</v>
      </c>
      <c r="C71" s="126"/>
      <c r="D71" s="1963" t="s">
        <v>38</v>
      </c>
      <c r="E71" s="1937">
        <v>11.58</v>
      </c>
      <c r="F71" s="1874">
        <v>3221.7</v>
      </c>
      <c r="G71" s="1892">
        <f>11.58*3175.2</f>
        <v>36768.815999999999</v>
      </c>
      <c r="H71" s="1894">
        <f>G71/12/F71</f>
        <v>0.95107179439426393</v>
      </c>
      <c r="I71" s="1883">
        <v>20779.8964941546</v>
      </c>
      <c r="J71" s="1883">
        <v>4197.5390918192288</v>
      </c>
      <c r="K71" s="1883">
        <v>2.1656435679116197</v>
      </c>
      <c r="L71" s="1883">
        <v>515.07058759338395</v>
      </c>
      <c r="M71" s="1883">
        <v>353.02088567418929</v>
      </c>
      <c r="N71" s="1883">
        <v>0</v>
      </c>
      <c r="O71" s="1883">
        <v>0</v>
      </c>
      <c r="P71" s="1883">
        <v>10518.827756604176</v>
      </c>
      <c r="Q71" s="1883">
        <v>3651.7422128777962</v>
      </c>
      <c r="R71" s="1883">
        <v>404.22487547769032</v>
      </c>
      <c r="S71" s="1883">
        <v>40422.487547768971</v>
      </c>
      <c r="V71" s="536"/>
    </row>
    <row r="72" spans="1:22" customFormat="1" ht="33.75">
      <c r="A72" s="1935"/>
      <c r="B72" s="913" t="s">
        <v>87</v>
      </c>
      <c r="C72" s="827" t="s">
        <v>64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V72" s="536"/>
    </row>
    <row r="73" spans="1:22" customFormat="1">
      <c r="A73" s="1935"/>
      <c r="B73" s="913" t="s">
        <v>81</v>
      </c>
      <c r="C73" s="2005" t="s">
        <v>37</v>
      </c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  <c r="V73" s="536"/>
    </row>
    <row r="74" spans="1:22" customFormat="1">
      <c r="A74" s="1935"/>
      <c r="B74" s="915"/>
      <c r="C74" s="2005"/>
      <c r="D74" s="1964"/>
      <c r="E74" s="1938"/>
      <c r="F74" s="1875"/>
      <c r="G74" s="1901"/>
      <c r="H74" s="1902"/>
      <c r="I74" s="1896"/>
      <c r="J74" s="1896"/>
      <c r="K74" s="1896"/>
      <c r="L74" s="1896"/>
      <c r="M74" s="1896"/>
      <c r="N74" s="1896"/>
      <c r="O74" s="1896"/>
      <c r="P74" s="1896"/>
      <c r="Q74" s="1896"/>
      <c r="R74" s="1896"/>
      <c r="S74" s="1896"/>
      <c r="V74" s="536"/>
    </row>
    <row r="75" spans="1:22" customFormat="1" ht="29.25" customHeight="1">
      <c r="A75" s="1936"/>
      <c r="B75" s="916" t="s">
        <v>88</v>
      </c>
      <c r="C75" s="830" t="s">
        <v>28</v>
      </c>
      <c r="D75" s="1974"/>
      <c r="E75" s="1939"/>
      <c r="F75" s="1876"/>
      <c r="G75" s="1893"/>
      <c r="H75" s="1895"/>
      <c r="I75" s="1884"/>
      <c r="J75" s="1884"/>
      <c r="K75" s="1884"/>
      <c r="L75" s="1884"/>
      <c r="M75" s="1884"/>
      <c r="N75" s="1884"/>
      <c r="O75" s="1884"/>
      <c r="P75" s="1884"/>
      <c r="Q75" s="1884"/>
      <c r="R75" s="1884"/>
      <c r="S75" s="1884"/>
      <c r="V75" s="538">
        <f>H63+H70+H71</f>
        <v>1.6778418846768677</v>
      </c>
    </row>
    <row r="76" spans="1:22" customFormat="1" ht="30.75" customHeight="1">
      <c r="A76" s="253" t="s">
        <v>89</v>
      </c>
      <c r="B76" s="917" t="s">
        <v>90</v>
      </c>
      <c r="C76" s="814" t="s">
        <v>91</v>
      </c>
      <c r="D76" s="814" t="s">
        <v>92</v>
      </c>
      <c r="E76" s="255">
        <v>3291.5686487196836</v>
      </c>
      <c r="F76" s="225">
        <v>0</v>
      </c>
      <c r="G76" s="256">
        <v>0</v>
      </c>
      <c r="H76" s="151">
        <v>0</v>
      </c>
      <c r="I76" s="215">
        <v>0</v>
      </c>
      <c r="J76" s="215">
        <v>0</v>
      </c>
      <c r="K76" s="215">
        <v>0</v>
      </c>
      <c r="L76" s="215">
        <v>0</v>
      </c>
      <c r="M76" s="152">
        <v>0</v>
      </c>
      <c r="N76" s="191">
        <v>0</v>
      </c>
      <c r="O76" s="191">
        <v>0</v>
      </c>
      <c r="P76" s="191">
        <v>0</v>
      </c>
      <c r="Q76" s="191">
        <v>0</v>
      </c>
      <c r="R76" s="191">
        <v>0</v>
      </c>
      <c r="S76" s="191">
        <v>0</v>
      </c>
      <c r="V76" s="536"/>
    </row>
    <row r="77" spans="1:22" customFormat="1" ht="62.25" customHeight="1">
      <c r="A77" s="1927" t="s">
        <v>95</v>
      </c>
      <c r="B77" s="918" t="s">
        <v>93</v>
      </c>
      <c r="C77" s="2004" t="s">
        <v>94</v>
      </c>
      <c r="D77" s="1963" t="s">
        <v>38</v>
      </c>
      <c r="E77" s="204"/>
      <c r="F77" s="257"/>
      <c r="G77" s="160"/>
      <c r="H77" s="797"/>
      <c r="I77" s="161"/>
      <c r="J77" s="161"/>
      <c r="K77" s="161"/>
      <c r="L77" s="161"/>
      <c r="M77" s="769"/>
      <c r="N77" s="162"/>
      <c r="O77" s="162"/>
      <c r="P77" s="162"/>
      <c r="Q77" s="162"/>
      <c r="R77" s="162"/>
      <c r="S77" s="162"/>
      <c r="V77" s="536"/>
    </row>
    <row r="78" spans="1:22" customFormat="1">
      <c r="A78" s="1928"/>
      <c r="B78" s="258" t="s">
        <v>260</v>
      </c>
      <c r="C78" s="2005"/>
      <c r="D78" s="1964"/>
      <c r="E78" s="16">
        <v>27.733314329288419</v>
      </c>
      <c r="F78" s="259"/>
      <c r="G78" s="165">
        <v>0</v>
      </c>
      <c r="H78" s="805">
        <v>0</v>
      </c>
      <c r="I78" s="167">
        <v>0</v>
      </c>
      <c r="J78" s="167">
        <v>0</v>
      </c>
      <c r="K78" s="167">
        <v>0</v>
      </c>
      <c r="L78" s="167">
        <v>0</v>
      </c>
      <c r="M78" s="803">
        <v>0</v>
      </c>
      <c r="N78" s="169">
        <v>0</v>
      </c>
      <c r="O78" s="169">
        <v>0</v>
      </c>
      <c r="P78" s="169">
        <v>0</v>
      </c>
      <c r="Q78" s="169">
        <v>0</v>
      </c>
      <c r="R78" s="169">
        <v>0</v>
      </c>
      <c r="S78" s="169">
        <v>0</v>
      </c>
      <c r="V78" s="536"/>
    </row>
    <row r="79" spans="1:22" customFormat="1">
      <c r="A79" s="1929"/>
      <c r="B79" s="260" t="s">
        <v>261</v>
      </c>
      <c r="C79" s="2006"/>
      <c r="D79" s="1974"/>
      <c r="E79" s="17">
        <v>29.09</v>
      </c>
      <c r="F79" s="262">
        <v>3221.7</v>
      </c>
      <c r="G79" s="173">
        <f>F79*E79</f>
        <v>93719.252999999997</v>
      </c>
      <c r="H79" s="798">
        <f>G79/12/F79</f>
        <v>2.4241666666666668</v>
      </c>
      <c r="I79" s="175">
        <v>51864.317305886849</v>
      </c>
      <c r="J79" s="175">
        <v>10476.592095789143</v>
      </c>
      <c r="K79" s="175">
        <v>0</v>
      </c>
      <c r="L79" s="175">
        <v>1943.705427670749</v>
      </c>
      <c r="M79" s="770">
        <v>1033.7296862572489</v>
      </c>
      <c r="N79" s="177">
        <v>0</v>
      </c>
      <c r="O79" s="177">
        <v>0</v>
      </c>
      <c r="P79" s="177">
        <v>26096.167108987134</v>
      </c>
      <c r="Q79" s="177">
        <v>9141.4511624591123</v>
      </c>
      <c r="R79" s="177">
        <v>1015.7167958287853</v>
      </c>
      <c r="S79" s="177">
        <v>101571.67958287902</v>
      </c>
      <c r="V79" s="536"/>
    </row>
    <row r="80" spans="1:22" customFormat="1" ht="67.5">
      <c r="A80" s="263" t="s">
        <v>98</v>
      </c>
      <c r="B80" s="919" t="s">
        <v>96</v>
      </c>
      <c r="C80" s="517" t="s">
        <v>262</v>
      </c>
      <c r="D80" s="59" t="s">
        <v>97</v>
      </c>
      <c r="E80" s="60">
        <v>281.1898880555068</v>
      </c>
      <c r="F80" s="265">
        <v>0</v>
      </c>
      <c r="G80" s="796">
        <v>0</v>
      </c>
      <c r="H80" s="798">
        <v>0</v>
      </c>
      <c r="I80" s="770">
        <v>0</v>
      </c>
      <c r="J80" s="770">
        <v>0</v>
      </c>
      <c r="K80" s="770">
        <v>0</v>
      </c>
      <c r="L80" s="770">
        <v>0</v>
      </c>
      <c r="M80" s="770">
        <v>0</v>
      </c>
      <c r="N80" s="770">
        <v>0</v>
      </c>
      <c r="O80" s="770">
        <v>0</v>
      </c>
      <c r="P80" s="770">
        <v>0</v>
      </c>
      <c r="Q80" s="770">
        <v>0</v>
      </c>
      <c r="R80" s="770">
        <v>0</v>
      </c>
      <c r="S80" s="177">
        <v>0</v>
      </c>
      <c r="V80" s="536"/>
    </row>
    <row r="81" spans="1:22" customFormat="1">
      <c r="A81" s="266" t="s">
        <v>263</v>
      </c>
      <c r="B81" s="920" t="s">
        <v>264</v>
      </c>
      <c r="C81" s="269"/>
      <c r="D81" s="269"/>
      <c r="E81" s="268"/>
      <c r="F81" s="155"/>
      <c r="G81" s="183"/>
      <c r="H81" s="183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V81" s="536"/>
    </row>
    <row r="82" spans="1:22" customFormat="1" ht="30.75" customHeight="1">
      <c r="A82" s="270" t="s">
        <v>61</v>
      </c>
      <c r="B82" s="921" t="s">
        <v>99</v>
      </c>
      <c r="C82" s="122"/>
      <c r="D82" s="271"/>
      <c r="E82" s="272"/>
      <c r="F82" s="273"/>
      <c r="G82" s="160"/>
      <c r="H82" s="797"/>
      <c r="I82" s="769"/>
      <c r="J82" s="769"/>
      <c r="K82" s="769"/>
      <c r="L82" s="769"/>
      <c r="M82" s="769"/>
      <c r="N82" s="769"/>
      <c r="O82" s="769"/>
      <c r="P82" s="769"/>
      <c r="Q82" s="769"/>
      <c r="R82" s="769"/>
      <c r="S82" s="769"/>
      <c r="V82" s="536"/>
    </row>
    <row r="83" spans="1:22" customFormat="1" ht="25.5" customHeight="1">
      <c r="A83" s="274"/>
      <c r="B83" s="922" t="s">
        <v>265</v>
      </c>
      <c r="C83" s="2058" t="s">
        <v>28</v>
      </c>
      <c r="D83" s="523" t="s">
        <v>266</v>
      </c>
      <c r="E83" s="277">
        <v>874.59738802622167</v>
      </c>
      <c r="F83" s="186">
        <v>2</v>
      </c>
      <c r="G83" s="165">
        <v>1749.1947760524433</v>
      </c>
      <c r="H83" s="805">
        <v>4.1752472312586969E-2</v>
      </c>
      <c r="I83" s="803">
        <v>948.12019726027393</v>
      </c>
      <c r="J83" s="803">
        <v>191.52027984657531</v>
      </c>
      <c r="K83" s="803">
        <v>0</v>
      </c>
      <c r="L83" s="803">
        <v>0</v>
      </c>
      <c r="M83" s="803">
        <v>15.597124335848175</v>
      </c>
      <c r="N83" s="803">
        <v>0</v>
      </c>
      <c r="O83" s="803">
        <v>0</v>
      </c>
      <c r="P83" s="803">
        <v>419.03769700450181</v>
      </c>
      <c r="Q83" s="803">
        <v>157.42752984471991</v>
      </c>
      <c r="R83" s="167">
        <v>17.491947760524454</v>
      </c>
      <c r="S83" s="803">
        <v>1749.1947760524433</v>
      </c>
      <c r="V83" s="536"/>
    </row>
    <row r="84" spans="1:22" customFormat="1">
      <c r="A84" s="274"/>
      <c r="B84" s="922" t="s">
        <v>267</v>
      </c>
      <c r="C84" s="2058"/>
      <c r="D84" s="523" t="s">
        <v>266</v>
      </c>
      <c r="E84" s="277">
        <v>655.94804101966645</v>
      </c>
      <c r="F84" s="186">
        <v>2</v>
      </c>
      <c r="G84" s="165">
        <v>1311.8960820393329</v>
      </c>
      <c r="H84" s="805">
        <v>3.1314354234440234E-2</v>
      </c>
      <c r="I84" s="803">
        <v>711.09014794520544</v>
      </c>
      <c r="J84" s="803">
        <v>143.64020988493149</v>
      </c>
      <c r="K84" s="803">
        <v>0</v>
      </c>
      <c r="L84" s="803">
        <v>0</v>
      </c>
      <c r="M84" s="803">
        <v>11.69784325188613</v>
      </c>
      <c r="N84" s="803">
        <v>0</v>
      </c>
      <c r="O84" s="803">
        <v>0</v>
      </c>
      <c r="P84" s="803">
        <v>314.27827275337643</v>
      </c>
      <c r="Q84" s="803">
        <v>118.07064738353995</v>
      </c>
      <c r="R84" s="167">
        <v>13.11896082039334</v>
      </c>
      <c r="S84" s="803">
        <v>1311.8960820393329</v>
      </c>
      <c r="V84" s="536"/>
    </row>
    <row r="85" spans="1:22" customFormat="1" ht="27" customHeight="1">
      <c r="A85" s="274"/>
      <c r="B85" s="922" t="s">
        <v>268</v>
      </c>
      <c r="C85" s="2058"/>
      <c r="D85" s="523" t="s">
        <v>100</v>
      </c>
      <c r="E85" s="277">
        <v>7836.39</v>
      </c>
      <c r="F85" s="186">
        <v>0.02</v>
      </c>
      <c r="G85" s="165">
        <v>156.72785193429903</v>
      </c>
      <c r="H85" s="805">
        <v>3.741021519207795E-3</v>
      </c>
      <c r="I85" s="803">
        <v>84.951569674520556</v>
      </c>
      <c r="J85" s="803">
        <v>17.160217074253154</v>
      </c>
      <c r="K85" s="803">
        <v>0</v>
      </c>
      <c r="L85" s="803">
        <v>0</v>
      </c>
      <c r="M85" s="803">
        <v>1.3975023404919966</v>
      </c>
      <c r="N85" s="803">
        <v>0</v>
      </c>
      <c r="O85" s="803">
        <v>0</v>
      </c>
      <c r="P85" s="803">
        <v>37.54577765160338</v>
      </c>
      <c r="Q85" s="803">
        <v>14.105506674086911</v>
      </c>
      <c r="R85" s="167">
        <v>1.567278519342999</v>
      </c>
      <c r="S85" s="803">
        <v>156.727851934299</v>
      </c>
      <c r="V85" s="536"/>
    </row>
    <row r="86" spans="1:22" customFormat="1" ht="29.25" customHeight="1">
      <c r="A86" s="274"/>
      <c r="B86" s="922" t="s">
        <v>269</v>
      </c>
      <c r="C86" s="2058"/>
      <c r="D86" s="523" t="s">
        <v>103</v>
      </c>
      <c r="E86" s="277">
        <v>195.90981491787375</v>
      </c>
      <c r="F86" s="186">
        <v>2</v>
      </c>
      <c r="G86" s="165">
        <v>391.81962983574749</v>
      </c>
      <c r="H86" s="805">
        <v>9.3525537980194851E-3</v>
      </c>
      <c r="I86" s="803">
        <v>212.37892418630139</v>
      </c>
      <c r="J86" s="803">
        <v>42.900542685632878</v>
      </c>
      <c r="K86" s="803">
        <v>0</v>
      </c>
      <c r="L86" s="803">
        <v>0</v>
      </c>
      <c r="M86" s="803">
        <v>3.4937558512299915</v>
      </c>
      <c r="N86" s="803">
        <v>0</v>
      </c>
      <c r="O86" s="803">
        <v>0</v>
      </c>
      <c r="P86" s="803">
        <v>93.864444129008433</v>
      </c>
      <c r="Q86" s="803">
        <v>35.263766685217277</v>
      </c>
      <c r="R86" s="167">
        <v>3.9181962983574863</v>
      </c>
      <c r="S86" s="803">
        <v>391.81962983574749</v>
      </c>
      <c r="V86" s="536"/>
    </row>
    <row r="87" spans="1:22" customFormat="1">
      <c r="A87" s="274"/>
      <c r="B87" s="922" t="s">
        <v>270</v>
      </c>
      <c r="C87" s="2058"/>
      <c r="D87" s="523" t="s">
        <v>101</v>
      </c>
      <c r="E87" s="277">
        <v>655.94804101966645</v>
      </c>
      <c r="F87" s="278">
        <v>24</v>
      </c>
      <c r="G87" s="165">
        <v>15742.752984471994</v>
      </c>
      <c r="H87" s="805">
        <v>0.3757722508132828</v>
      </c>
      <c r="I87" s="803">
        <v>8533.0817753424653</v>
      </c>
      <c r="J87" s="803">
        <v>1723.6825186191779</v>
      </c>
      <c r="K87" s="803">
        <v>0</v>
      </c>
      <c r="L87" s="803">
        <v>0</v>
      </c>
      <c r="M87" s="803">
        <v>140.37411902263358</v>
      </c>
      <c r="N87" s="803">
        <v>0</v>
      </c>
      <c r="O87" s="803">
        <v>0</v>
      </c>
      <c r="P87" s="803">
        <v>3771.3392730405171</v>
      </c>
      <c r="Q87" s="803">
        <v>1416.8477686024794</v>
      </c>
      <c r="R87" s="167">
        <v>157.42752984472008</v>
      </c>
      <c r="S87" s="803">
        <v>15742.752984471994</v>
      </c>
      <c r="V87" s="536"/>
    </row>
    <row r="88" spans="1:22" customFormat="1">
      <c r="A88" s="279"/>
      <c r="B88" s="923" t="s">
        <v>271</v>
      </c>
      <c r="C88" s="524" t="s">
        <v>272</v>
      </c>
      <c r="D88" s="525" t="s">
        <v>102</v>
      </c>
      <c r="E88" s="283">
        <v>244.88726864734221</v>
      </c>
      <c r="F88" s="186">
        <v>20</v>
      </c>
      <c r="G88" s="173">
        <v>4897.7453729468443</v>
      </c>
      <c r="H88" s="798">
        <v>0.11690692247524358</v>
      </c>
      <c r="I88" s="770">
        <v>2654.7365523287676</v>
      </c>
      <c r="J88" s="770">
        <v>536.25678357041102</v>
      </c>
      <c r="K88" s="770">
        <v>0</v>
      </c>
      <c r="L88" s="770">
        <v>0</v>
      </c>
      <c r="M88" s="770">
        <v>43.671948140374894</v>
      </c>
      <c r="N88" s="770">
        <v>0</v>
      </c>
      <c r="O88" s="770">
        <v>0</v>
      </c>
      <c r="P88" s="770">
        <v>1173.3055516126055</v>
      </c>
      <c r="Q88" s="770">
        <v>440.79708356521593</v>
      </c>
      <c r="R88" s="175">
        <v>48.977453729468721</v>
      </c>
      <c r="S88" s="770">
        <v>4897.7453729468434</v>
      </c>
      <c r="V88" s="536"/>
    </row>
    <row r="89" spans="1:22" customFormat="1" ht="36" customHeight="1">
      <c r="A89" s="270" t="s">
        <v>61</v>
      </c>
      <c r="B89" s="38" t="s">
        <v>104</v>
      </c>
      <c r="C89" s="815"/>
      <c r="D89" s="1979" t="s">
        <v>273</v>
      </c>
      <c r="E89" s="284"/>
      <c r="F89" s="159"/>
      <c r="G89" s="285"/>
      <c r="H89" s="285"/>
      <c r="I89" s="219"/>
      <c r="J89" s="286"/>
      <c r="K89" s="286"/>
      <c r="L89" s="286"/>
      <c r="M89" s="286"/>
      <c r="N89" s="286"/>
      <c r="O89" s="286"/>
      <c r="P89" s="286"/>
      <c r="Q89" s="286"/>
      <c r="R89" s="286"/>
      <c r="S89" s="219"/>
      <c r="V89" s="538">
        <f>H79+H83+H84+H86+H87+H88</f>
        <v>2.9992652203002401</v>
      </c>
    </row>
    <row r="90" spans="1:22" customFormat="1" ht="33.75" customHeight="1">
      <c r="A90" s="771"/>
      <c r="B90" s="924" t="s">
        <v>105</v>
      </c>
      <c r="C90" s="814" t="s">
        <v>66</v>
      </c>
      <c r="D90" s="1980"/>
      <c r="E90" s="1872">
        <v>1.79</v>
      </c>
      <c r="F90" s="1875">
        <v>3221.7</v>
      </c>
      <c r="G90" s="1901">
        <f>F90*E90</f>
        <v>5766.8429999999998</v>
      </c>
      <c r="H90" s="1902">
        <f>G90/12/F90</f>
        <v>0.14916666666666667</v>
      </c>
      <c r="I90" s="1896">
        <v>2028.6843059710727</v>
      </c>
      <c r="J90" s="1896">
        <v>409.79422980615664</v>
      </c>
      <c r="K90" s="1896">
        <v>31.41896049391654</v>
      </c>
      <c r="L90" s="1896">
        <v>1946.5026518062887</v>
      </c>
      <c r="M90" s="1896">
        <v>40.949831716739062</v>
      </c>
      <c r="N90" s="1896">
        <v>0</v>
      </c>
      <c r="O90" s="1896">
        <v>0</v>
      </c>
      <c r="P90" s="1896">
        <v>1182.6102859967991</v>
      </c>
      <c r="Q90" s="1896">
        <v>563.4444757420099</v>
      </c>
      <c r="R90" s="1896">
        <v>62.660653954878434</v>
      </c>
      <c r="S90" s="1896">
        <v>6266.0653954878608</v>
      </c>
      <c r="V90" s="536"/>
    </row>
    <row r="91" spans="1:22" customFormat="1" ht="41.25" customHeight="1">
      <c r="A91" s="771"/>
      <c r="B91" s="924" t="s">
        <v>106</v>
      </c>
      <c r="C91" s="1980" t="s">
        <v>107</v>
      </c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V91" s="536"/>
    </row>
    <row r="92" spans="1:22" customFormat="1">
      <c r="A92" s="771"/>
      <c r="B92" s="924" t="s">
        <v>108</v>
      </c>
      <c r="C92" s="1980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V92" s="536"/>
    </row>
    <row r="93" spans="1:22" customFormat="1">
      <c r="A93" s="771"/>
      <c r="B93" s="924" t="s">
        <v>109</v>
      </c>
      <c r="C93" s="1980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6"/>
    </row>
    <row r="94" spans="1:22" customFormat="1">
      <c r="A94" s="771"/>
      <c r="B94" s="924" t="s">
        <v>110</v>
      </c>
      <c r="C94" s="1980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V94" s="536"/>
    </row>
    <row r="95" spans="1:22" customFormat="1">
      <c r="A95" s="771"/>
      <c r="B95" s="20" t="s">
        <v>111</v>
      </c>
      <c r="C95" s="1980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V95" s="536"/>
    </row>
    <row r="96" spans="1:22" customFormat="1" ht="33.75" customHeight="1">
      <c r="A96" s="771"/>
      <c r="B96" s="20" t="s">
        <v>112</v>
      </c>
      <c r="C96" s="1980"/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  <c r="V96" s="536"/>
    </row>
    <row r="97" spans="1:22" customFormat="1" ht="33" customHeight="1">
      <c r="A97" s="771"/>
      <c r="B97" s="20" t="s">
        <v>113</v>
      </c>
      <c r="C97" s="814" t="s">
        <v>274</v>
      </c>
      <c r="D97" s="1980"/>
      <c r="E97" s="1872"/>
      <c r="F97" s="1875"/>
      <c r="G97" s="1901"/>
      <c r="H97" s="1902"/>
      <c r="I97" s="1896"/>
      <c r="J97" s="1896"/>
      <c r="K97" s="1896"/>
      <c r="L97" s="1896"/>
      <c r="M97" s="1896"/>
      <c r="N97" s="1896"/>
      <c r="O97" s="1896"/>
      <c r="P97" s="1896"/>
      <c r="Q97" s="1896"/>
      <c r="R97" s="1896"/>
      <c r="S97" s="1896"/>
      <c r="V97" s="536"/>
    </row>
    <row r="98" spans="1:22" customFormat="1" ht="32.25" customHeight="1">
      <c r="A98" s="772"/>
      <c r="B98" s="287" t="s">
        <v>76</v>
      </c>
      <c r="C98" s="816" t="s">
        <v>77</v>
      </c>
      <c r="D98" s="816" t="s">
        <v>259</v>
      </c>
      <c r="E98" s="288">
        <v>2099.0528703355221</v>
      </c>
      <c r="F98" s="242">
        <v>1</v>
      </c>
      <c r="G98" s="796">
        <v>2099.0528703355221</v>
      </c>
      <c r="H98" s="798">
        <v>5.0103423615937261E-2</v>
      </c>
      <c r="I98" s="177">
        <v>1048.6844486136988</v>
      </c>
      <c r="J98" s="177">
        <v>211.83425861996713</v>
      </c>
      <c r="K98" s="177">
        <v>0</v>
      </c>
      <c r="L98" s="177">
        <v>0</v>
      </c>
      <c r="M98" s="177">
        <v>22.534725240433445</v>
      </c>
      <c r="N98" s="177">
        <v>0</v>
      </c>
      <c r="O98" s="177">
        <v>0</v>
      </c>
      <c r="P98" s="177">
        <v>606.09415082787041</v>
      </c>
      <c r="Q98" s="177">
        <v>188.914758330197</v>
      </c>
      <c r="R98" s="177">
        <v>20.990528703355267</v>
      </c>
      <c r="S98" s="177">
        <v>2099.0528703355221</v>
      </c>
      <c r="V98" s="536"/>
    </row>
    <row r="99" spans="1:22" customFormat="1" ht="48" customHeight="1">
      <c r="A99" s="289" t="s">
        <v>114</v>
      </c>
      <c r="B99" s="290" t="s">
        <v>115</v>
      </c>
      <c r="C99" s="547" t="s">
        <v>275</v>
      </c>
      <c r="D99" s="291" t="s">
        <v>116</v>
      </c>
      <c r="E99" s="292">
        <v>3.78</v>
      </c>
      <c r="F99" s="782">
        <v>3221.7</v>
      </c>
      <c r="G99" s="796">
        <f>F99*E99</f>
        <v>12178.025999999998</v>
      </c>
      <c r="H99" s="798">
        <f>G99/12/F99</f>
        <v>0.31499999999999995</v>
      </c>
      <c r="I99" s="177">
        <v>0</v>
      </c>
      <c r="J99" s="177">
        <v>0</v>
      </c>
      <c r="K99" s="177">
        <v>0</v>
      </c>
      <c r="L99" s="177">
        <v>0</v>
      </c>
      <c r="M99" s="177">
        <v>0</v>
      </c>
      <c r="N99" s="177">
        <v>13209.304319999999</v>
      </c>
      <c r="O99" s="177">
        <v>0</v>
      </c>
      <c r="P99" s="177">
        <v>0</v>
      </c>
      <c r="Q99" s="177">
        <v>0</v>
      </c>
      <c r="R99" s="177">
        <v>0</v>
      </c>
      <c r="S99" s="770">
        <v>13209.304319999999</v>
      </c>
      <c r="V99" s="536"/>
    </row>
    <row r="100" spans="1:22" customFormat="1" ht="33.75" customHeight="1">
      <c r="A100" s="294" t="s">
        <v>117</v>
      </c>
      <c r="B100" s="925" t="s">
        <v>118</v>
      </c>
      <c r="C100" s="120"/>
      <c r="D100" s="120"/>
      <c r="E100" s="37"/>
      <c r="F100" s="149"/>
      <c r="G100" s="295"/>
      <c r="H100" s="295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V100" s="536"/>
    </row>
    <row r="101" spans="1:22" customFormat="1">
      <c r="A101" s="266" t="s">
        <v>119</v>
      </c>
      <c r="B101" s="66" t="s">
        <v>120</v>
      </c>
      <c r="C101" s="121"/>
      <c r="D101" s="121"/>
      <c r="E101" s="67"/>
      <c r="F101" s="155"/>
      <c r="G101" s="183"/>
      <c r="H101" s="797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V101" s="536"/>
    </row>
    <row r="102" spans="1:22" customFormat="1">
      <c r="A102" s="1920"/>
      <c r="B102" s="23" t="s">
        <v>121</v>
      </c>
      <c r="C102" s="2004" t="s">
        <v>276</v>
      </c>
      <c r="D102" s="1979" t="s">
        <v>122</v>
      </c>
      <c r="E102" s="297"/>
      <c r="F102" s="298"/>
      <c r="G102" s="795"/>
      <c r="H102" s="797"/>
      <c r="I102" s="769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  <c r="V102" s="536"/>
    </row>
    <row r="103" spans="1:22" customFormat="1">
      <c r="A103" s="1921"/>
      <c r="B103" s="299" t="s">
        <v>277</v>
      </c>
      <c r="C103" s="2005"/>
      <c r="D103" s="1980"/>
      <c r="E103" s="300"/>
      <c r="F103" s="301"/>
      <c r="G103" s="804"/>
      <c r="H103" s="805"/>
      <c r="I103" s="803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V103" s="536"/>
    </row>
    <row r="104" spans="1:22" customFormat="1">
      <c r="A104" s="1921"/>
      <c r="B104" s="254" t="s">
        <v>278</v>
      </c>
      <c r="C104" s="2005"/>
      <c r="D104" s="1980"/>
      <c r="E104" s="300">
        <v>591.33527309869328</v>
      </c>
      <c r="F104" s="301"/>
      <c r="G104" s="804">
        <v>0</v>
      </c>
      <c r="H104" s="805">
        <v>0</v>
      </c>
      <c r="I104" s="803">
        <v>0</v>
      </c>
      <c r="J104" s="803">
        <v>0</v>
      </c>
      <c r="K104" s="803">
        <v>0</v>
      </c>
      <c r="L104" s="803">
        <v>0</v>
      </c>
      <c r="M104" s="803">
        <v>0</v>
      </c>
      <c r="N104" s="803">
        <v>0</v>
      </c>
      <c r="O104" s="803">
        <v>0</v>
      </c>
      <c r="P104" s="803">
        <v>0</v>
      </c>
      <c r="Q104" s="803">
        <v>0</v>
      </c>
      <c r="R104" s="803">
        <v>0</v>
      </c>
      <c r="S104" s="169">
        <v>0</v>
      </c>
      <c r="V104" s="536"/>
    </row>
    <row r="105" spans="1:22" customFormat="1">
      <c r="A105" s="1922"/>
      <c r="B105" s="254" t="s">
        <v>123</v>
      </c>
      <c r="C105" s="2006"/>
      <c r="D105" s="1981"/>
      <c r="E105" s="300">
        <v>356.0038796689081</v>
      </c>
      <c r="F105" s="302">
        <v>100.2</v>
      </c>
      <c r="G105" s="796">
        <v>35671.588742824591</v>
      </c>
      <c r="H105" s="798">
        <v>0.85146436618795329</v>
      </c>
      <c r="I105" s="803">
        <v>16697.379815423996</v>
      </c>
      <c r="J105" s="803">
        <v>3372.8707227156474</v>
      </c>
      <c r="K105" s="803">
        <v>0</v>
      </c>
      <c r="L105" s="803">
        <v>0</v>
      </c>
      <c r="M105" s="803">
        <v>226.67795396004416</v>
      </c>
      <c r="N105" s="803">
        <v>0</v>
      </c>
      <c r="O105" s="803">
        <v>0</v>
      </c>
      <c r="P105" s="803">
        <v>11807.50137644244</v>
      </c>
      <c r="Q105" s="803">
        <v>3210.4429868542134</v>
      </c>
      <c r="R105" s="803">
        <v>356.71588742824923</v>
      </c>
      <c r="S105" s="169">
        <v>35671.588742824584</v>
      </c>
      <c r="V105" s="536"/>
    </row>
    <row r="106" spans="1:22" customFormat="1">
      <c r="A106" s="1920"/>
      <c r="B106" s="15" t="s">
        <v>124</v>
      </c>
      <c r="C106" s="1979" t="s">
        <v>125</v>
      </c>
      <c r="D106" s="1979" t="s">
        <v>122</v>
      </c>
      <c r="E106" s="777"/>
      <c r="F106" s="793"/>
      <c r="G106" s="795"/>
      <c r="H106" s="797"/>
      <c r="I106" s="769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  <c r="V106" s="536"/>
    </row>
    <row r="107" spans="1:22" customFormat="1">
      <c r="A107" s="1921"/>
      <c r="B107" s="70" t="s">
        <v>277</v>
      </c>
      <c r="C107" s="1980"/>
      <c r="D107" s="1980"/>
      <c r="E107" s="778"/>
      <c r="F107" s="802"/>
      <c r="G107" s="804"/>
      <c r="H107" s="805"/>
      <c r="I107" s="803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V107" s="538">
        <f>H90+H98+H99+H105</f>
        <v>1.3657344564705571</v>
      </c>
    </row>
    <row r="108" spans="1:22" customFormat="1">
      <c r="A108" s="1921"/>
      <c r="B108" s="44" t="s">
        <v>278</v>
      </c>
      <c r="C108" s="1980"/>
      <c r="D108" s="1980"/>
      <c r="E108" s="778">
        <v>69.974803896861843</v>
      </c>
      <c r="F108" s="802">
        <v>0</v>
      </c>
      <c r="G108" s="804">
        <v>0</v>
      </c>
      <c r="H108" s="805">
        <v>0</v>
      </c>
      <c r="I108" s="803">
        <v>0</v>
      </c>
      <c r="J108" s="803">
        <v>0</v>
      </c>
      <c r="K108" s="803">
        <v>0</v>
      </c>
      <c r="L108" s="803">
        <v>0</v>
      </c>
      <c r="M108" s="803">
        <v>0</v>
      </c>
      <c r="N108" s="803">
        <v>0</v>
      </c>
      <c r="O108" s="803">
        <v>0</v>
      </c>
      <c r="P108" s="803">
        <v>0</v>
      </c>
      <c r="Q108" s="803">
        <v>0</v>
      </c>
      <c r="R108" s="803">
        <v>0</v>
      </c>
      <c r="S108" s="169">
        <v>0</v>
      </c>
      <c r="V108" s="536"/>
    </row>
    <row r="109" spans="1:22" customFormat="1">
      <c r="A109" s="1922"/>
      <c r="B109" s="36" t="s">
        <v>123</v>
      </c>
      <c r="C109" s="1981"/>
      <c r="D109" s="1981"/>
      <c r="E109" s="779">
        <v>65.177121105322314</v>
      </c>
      <c r="F109" s="794">
        <v>100.2</v>
      </c>
      <c r="G109" s="796">
        <v>6530.7475347532963</v>
      </c>
      <c r="H109" s="798">
        <v>0.15588593069129278</v>
      </c>
      <c r="I109" s="770">
        <v>2695.937555537359</v>
      </c>
      <c r="J109" s="770">
        <v>544.57938621854646</v>
      </c>
      <c r="K109" s="770">
        <v>0</v>
      </c>
      <c r="L109" s="770">
        <v>694.13266070365091</v>
      </c>
      <c r="M109" s="770">
        <v>36.599132070335166</v>
      </c>
      <c r="N109" s="770">
        <v>0</v>
      </c>
      <c r="O109" s="770">
        <v>0</v>
      </c>
      <c r="P109" s="770">
        <v>1906.4240467480745</v>
      </c>
      <c r="Q109" s="770">
        <v>587.76727812779666</v>
      </c>
      <c r="R109" s="770">
        <v>65.307475347532574</v>
      </c>
      <c r="S109" s="177">
        <v>6530.7475347532963</v>
      </c>
      <c r="V109" s="536"/>
    </row>
    <row r="110" spans="1:22" customFormat="1" ht="16.5">
      <c r="A110" s="98"/>
      <c r="B110" s="791" t="s">
        <v>126</v>
      </c>
      <c r="C110" s="819" t="s">
        <v>127</v>
      </c>
      <c r="D110" s="809" t="s">
        <v>128</v>
      </c>
      <c r="E110" s="792">
        <v>5.4361961750246062</v>
      </c>
      <c r="F110" s="307">
        <v>288</v>
      </c>
      <c r="G110" s="796">
        <v>1565.6244984070865</v>
      </c>
      <c r="H110" s="805">
        <v>3.7370734475421219E-2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  <c r="V110" s="536"/>
    </row>
    <row r="111" spans="1:22" customFormat="1">
      <c r="A111" s="1920"/>
      <c r="B111" s="75" t="s">
        <v>129</v>
      </c>
      <c r="C111" s="1979" t="s">
        <v>28</v>
      </c>
      <c r="D111" s="1979" t="s">
        <v>130</v>
      </c>
      <c r="E111" s="308"/>
      <c r="F111" s="159"/>
      <c r="G111" s="795"/>
      <c r="H111" s="797"/>
      <c r="I111" s="769"/>
      <c r="J111" s="769"/>
      <c r="K111" s="769"/>
      <c r="L111" s="769"/>
      <c r="M111" s="769"/>
      <c r="N111" s="769"/>
      <c r="O111" s="769"/>
      <c r="P111" s="769"/>
      <c r="Q111" s="769"/>
      <c r="R111" s="769"/>
      <c r="S111" s="162"/>
      <c r="V111" s="536"/>
    </row>
    <row r="112" spans="1:22" customFormat="1">
      <c r="A112" s="1921"/>
      <c r="B112" s="70" t="s">
        <v>131</v>
      </c>
      <c r="C112" s="1980"/>
      <c r="D112" s="1980"/>
      <c r="E112" s="309"/>
      <c r="F112" s="164"/>
      <c r="G112" s="804"/>
      <c r="H112" s="285"/>
      <c r="I112" s="803"/>
      <c r="J112" s="803"/>
      <c r="K112" s="803"/>
      <c r="L112" s="803"/>
      <c r="M112" s="803"/>
      <c r="N112" s="803"/>
      <c r="O112" s="803"/>
      <c r="P112" s="803"/>
      <c r="Q112" s="803"/>
      <c r="R112" s="803"/>
      <c r="S112" s="169"/>
      <c r="V112" s="536"/>
    </row>
    <row r="113" spans="1:19" customFormat="1">
      <c r="A113" s="1921"/>
      <c r="B113" s="771" t="s">
        <v>132</v>
      </c>
      <c r="C113" s="1980"/>
      <c r="D113" s="1980"/>
      <c r="E113" s="300">
        <v>46.248656309306142</v>
      </c>
      <c r="F113" s="164">
        <v>16</v>
      </c>
      <c r="G113" s="804">
        <v>739.97850094889827</v>
      </c>
      <c r="H113" s="181">
        <v>1.7662945428240966E-2</v>
      </c>
      <c r="I113" s="803">
        <v>333.98025398356162</v>
      </c>
      <c r="J113" s="803">
        <v>67.464011304679445</v>
      </c>
      <c r="K113" s="803">
        <v>0</v>
      </c>
      <c r="L113" s="803">
        <v>23.829261832564367</v>
      </c>
      <c r="M113" s="803">
        <v>4.5340024286994529</v>
      </c>
      <c r="N113" s="803">
        <v>0</v>
      </c>
      <c r="O113" s="803">
        <v>0</v>
      </c>
      <c r="P113" s="803">
        <v>236.17312130450347</v>
      </c>
      <c r="Q113" s="803">
        <v>66.598065085400847</v>
      </c>
      <c r="R113" s="803">
        <v>7.399785009488987</v>
      </c>
      <c r="S113" s="169">
        <v>739.97850094889827</v>
      </c>
    </row>
    <row r="114" spans="1:19" customFormat="1">
      <c r="A114" s="1923"/>
      <c r="B114" s="771" t="s">
        <v>133</v>
      </c>
      <c r="C114" s="1982"/>
      <c r="D114" s="1982"/>
      <c r="E114" s="300">
        <v>60.08812590028554</v>
      </c>
      <c r="F114" s="172"/>
      <c r="G114" s="796">
        <v>0</v>
      </c>
      <c r="H114" s="798">
        <v>0</v>
      </c>
      <c r="I114" s="770">
        <v>0</v>
      </c>
      <c r="J114" s="770">
        <v>0</v>
      </c>
      <c r="K114" s="770">
        <v>0</v>
      </c>
      <c r="L114" s="770">
        <v>0</v>
      </c>
      <c r="M114" s="770">
        <v>0</v>
      </c>
      <c r="N114" s="770">
        <v>0</v>
      </c>
      <c r="O114" s="770">
        <v>0</v>
      </c>
      <c r="P114" s="770">
        <v>0</v>
      </c>
      <c r="Q114" s="770">
        <v>0</v>
      </c>
      <c r="R114" s="770">
        <v>0</v>
      </c>
      <c r="S114" s="177">
        <v>0</v>
      </c>
    </row>
    <row r="115" spans="1:19" customFormat="1" ht="26.25">
      <c r="A115" s="1910"/>
      <c r="B115" s="310" t="s">
        <v>134</v>
      </c>
      <c r="C115" s="2008" t="s">
        <v>127</v>
      </c>
      <c r="D115" s="76"/>
      <c r="E115" s="311"/>
      <c r="F115" s="164"/>
      <c r="G115" s="795"/>
      <c r="H115" s="805"/>
      <c r="I115" s="769"/>
      <c r="J115" s="769"/>
      <c r="K115" s="769"/>
      <c r="L115" s="769"/>
      <c r="M115" s="769"/>
      <c r="N115" s="769"/>
      <c r="O115" s="769"/>
      <c r="P115" s="769"/>
      <c r="Q115" s="769"/>
      <c r="R115" s="769"/>
      <c r="S115" s="769"/>
    </row>
    <row r="116" spans="1:19" customFormat="1">
      <c r="A116" s="1911"/>
      <c r="B116" s="312" t="s">
        <v>135</v>
      </c>
      <c r="C116" s="1969"/>
      <c r="D116" s="1969" t="s">
        <v>136</v>
      </c>
      <c r="E116" s="313">
        <v>7.5393229960860495</v>
      </c>
      <c r="F116" s="220">
        <v>456</v>
      </c>
      <c r="G116" s="804">
        <v>3437.9312862152387</v>
      </c>
      <c r="H116" s="805">
        <v>8.2061833710835794E-2</v>
      </c>
      <c r="I116" s="803">
        <v>1493.4099805282192</v>
      </c>
      <c r="J116" s="803">
        <v>301.66881606670023</v>
      </c>
      <c r="K116" s="803">
        <v>0</v>
      </c>
      <c r="L116" s="803">
        <v>222.7250068573091</v>
      </c>
      <c r="M116" s="803">
        <v>20.274026377296607</v>
      </c>
      <c r="N116" s="803">
        <v>0</v>
      </c>
      <c r="O116" s="803">
        <v>0</v>
      </c>
      <c r="P116" s="803">
        <v>1056.0603277641894</v>
      </c>
      <c r="Q116" s="803">
        <v>309.41381575937152</v>
      </c>
      <c r="R116" s="803">
        <v>34.379312862152482</v>
      </c>
      <c r="S116" s="169">
        <v>3437.9312862152387</v>
      </c>
    </row>
    <row r="117" spans="1:19" customFormat="1">
      <c r="A117" s="1911"/>
      <c r="B117" s="312" t="s">
        <v>137</v>
      </c>
      <c r="C117" s="1969"/>
      <c r="D117" s="1969"/>
      <c r="E117" s="313">
        <v>11.076076336003007</v>
      </c>
      <c r="F117" s="164">
        <v>14.1</v>
      </c>
      <c r="G117" s="804">
        <v>156.1726763376424</v>
      </c>
      <c r="H117" s="181">
        <v>3.7277697338461081E-3</v>
      </c>
      <c r="I117" s="803">
        <v>69.520437135780824</v>
      </c>
      <c r="J117" s="803">
        <v>14.043128301427725</v>
      </c>
      <c r="K117" s="803">
        <v>0</v>
      </c>
      <c r="L117" s="803">
        <v>6.8868916594036369</v>
      </c>
      <c r="M117" s="803">
        <v>0.94378582882744988</v>
      </c>
      <c r="N117" s="803">
        <v>0</v>
      </c>
      <c r="O117" s="803">
        <v>0</v>
      </c>
      <c r="P117" s="803">
        <v>49.161165778438509</v>
      </c>
      <c r="Q117" s="803">
        <v>14.055540870387818</v>
      </c>
      <c r="R117" s="803">
        <v>1.5617267633764367</v>
      </c>
      <c r="S117" s="169">
        <v>156.1726763376424</v>
      </c>
    </row>
    <row r="118" spans="1:19" customFormat="1">
      <c r="A118" s="1911"/>
      <c r="B118" s="312" t="s">
        <v>138</v>
      </c>
      <c r="C118" s="1969"/>
      <c r="D118" s="1969"/>
      <c r="E118" s="313">
        <v>10.999190393830897</v>
      </c>
      <c r="F118" s="314">
        <v>6.24</v>
      </c>
      <c r="G118" s="804">
        <v>68.634948057504801</v>
      </c>
      <c r="H118" s="181">
        <v>1.6382845453689467E-3</v>
      </c>
      <c r="I118" s="803">
        <v>30.541918398772602</v>
      </c>
      <c r="J118" s="803">
        <v>6.1694675165520652</v>
      </c>
      <c r="K118" s="803">
        <v>0</v>
      </c>
      <c r="L118" s="803">
        <v>3.047815883310546</v>
      </c>
      <c r="M118" s="803">
        <v>0.41462670485899839</v>
      </c>
      <c r="N118" s="803">
        <v>0</v>
      </c>
      <c r="O118" s="803">
        <v>0</v>
      </c>
      <c r="P118" s="803">
        <v>21.597624748260113</v>
      </c>
      <c r="Q118" s="803">
        <v>6.1771453251754327</v>
      </c>
      <c r="R118" s="803">
        <v>0.68634948057505352</v>
      </c>
      <c r="S118" s="169">
        <v>68.634948057504815</v>
      </c>
    </row>
    <row r="119" spans="1:19" customFormat="1">
      <c r="A119" s="1911"/>
      <c r="B119" s="312" t="s">
        <v>139</v>
      </c>
      <c r="C119" s="1969"/>
      <c r="D119" s="1969"/>
      <c r="E119" s="313">
        <v>10.61476068297036</v>
      </c>
      <c r="F119" s="314"/>
      <c r="G119" s="804">
        <v>0</v>
      </c>
      <c r="H119" s="805">
        <v>0</v>
      </c>
      <c r="I119" s="803">
        <v>0</v>
      </c>
      <c r="J119" s="803">
        <v>0</v>
      </c>
      <c r="K119" s="803">
        <v>0</v>
      </c>
      <c r="L119" s="803">
        <v>0</v>
      </c>
      <c r="M119" s="803">
        <v>0</v>
      </c>
      <c r="N119" s="803">
        <v>0</v>
      </c>
      <c r="O119" s="803">
        <v>0</v>
      </c>
      <c r="P119" s="803">
        <v>0</v>
      </c>
      <c r="Q119" s="803">
        <v>0</v>
      </c>
      <c r="R119" s="803">
        <v>0</v>
      </c>
      <c r="S119" s="169">
        <v>0</v>
      </c>
    </row>
    <row r="120" spans="1:19" customFormat="1">
      <c r="A120" s="1911"/>
      <c r="B120" s="312" t="s">
        <v>140</v>
      </c>
      <c r="C120" s="1969"/>
      <c r="D120" s="1969"/>
      <c r="E120" s="313">
        <v>7.0780073430534012</v>
      </c>
      <c r="F120" s="314">
        <v>3.6</v>
      </c>
      <c r="G120" s="804">
        <v>25.480826434992245</v>
      </c>
      <c r="H120" s="315">
        <v>6.0821557141270063E-4</v>
      </c>
      <c r="I120" s="803">
        <v>11.012710961095889</v>
      </c>
      <c r="J120" s="803">
        <v>2.2245676141413697</v>
      </c>
      <c r="K120" s="803">
        <v>0</v>
      </c>
      <c r="L120" s="803">
        <v>1.7583553172945456</v>
      </c>
      <c r="M120" s="803">
        <v>0.14950482146358113</v>
      </c>
      <c r="N120" s="803">
        <v>0</v>
      </c>
      <c r="O120" s="803">
        <v>0</v>
      </c>
      <c r="P120" s="803">
        <v>7.7876050774976369</v>
      </c>
      <c r="Q120" s="803">
        <v>2.293274379149302</v>
      </c>
      <c r="R120" s="803">
        <v>0.25480826434992238</v>
      </c>
      <c r="S120" s="169">
        <v>25.480826434992249</v>
      </c>
    </row>
    <row r="121" spans="1:19" customFormat="1">
      <c r="A121" s="1911"/>
      <c r="B121" s="312" t="s">
        <v>141</v>
      </c>
      <c r="C121" s="1969"/>
      <c r="D121" s="1969"/>
      <c r="E121" s="313">
        <v>13.69019836985467</v>
      </c>
      <c r="F121" s="314">
        <v>7.1</v>
      </c>
      <c r="G121" s="804">
        <v>97.200408425968149</v>
      </c>
      <c r="H121" s="181">
        <v>2.320128905676371E-3</v>
      </c>
      <c r="I121" s="803">
        <v>43.694550254465753</v>
      </c>
      <c r="J121" s="803">
        <v>8.8262991514020808</v>
      </c>
      <c r="K121" s="803">
        <v>0</v>
      </c>
      <c r="L121" s="803">
        <v>3.4678674313309092</v>
      </c>
      <c r="M121" s="803">
        <v>0.5931823651599144</v>
      </c>
      <c r="N121" s="803">
        <v>0</v>
      </c>
      <c r="O121" s="803">
        <v>0</v>
      </c>
      <c r="P121" s="803">
        <v>30.89846838101268</v>
      </c>
      <c r="Q121" s="803">
        <v>8.7480367583371343</v>
      </c>
      <c r="R121" s="803">
        <v>0.97200408425968154</v>
      </c>
      <c r="S121" s="169">
        <v>97.200408425968149</v>
      </c>
    </row>
    <row r="122" spans="1:19" customFormat="1">
      <c r="A122" s="1911"/>
      <c r="B122" s="312" t="s">
        <v>142</v>
      </c>
      <c r="C122" s="1969"/>
      <c r="D122" s="1969"/>
      <c r="E122" s="313">
        <v>5.4634025574391396</v>
      </c>
      <c r="F122" s="314">
        <v>9.6</v>
      </c>
      <c r="G122" s="804">
        <v>52.448664551415739</v>
      </c>
      <c r="H122" s="315">
        <v>1.2519254256276671E-3</v>
      </c>
      <c r="I122" s="803">
        <v>22.111796125808215</v>
      </c>
      <c r="J122" s="803">
        <v>4.4665828174132596</v>
      </c>
      <c r="K122" s="803">
        <v>0</v>
      </c>
      <c r="L122" s="803">
        <v>4.6889475127854547</v>
      </c>
      <c r="M122" s="803">
        <v>0.30018222976217074</v>
      </c>
      <c r="N122" s="803">
        <v>0</v>
      </c>
      <c r="O122" s="803">
        <v>0</v>
      </c>
      <c r="P122" s="803">
        <v>15.636289410505059</v>
      </c>
      <c r="Q122" s="803">
        <v>4.7203798096274161</v>
      </c>
      <c r="R122" s="803">
        <v>0.52448664551416002</v>
      </c>
      <c r="S122" s="169">
        <v>52.448664551415732</v>
      </c>
    </row>
    <row r="123" spans="1:19" customFormat="1">
      <c r="A123" s="1911"/>
      <c r="B123" s="312" t="s">
        <v>143</v>
      </c>
      <c r="C123" s="1969"/>
      <c r="D123" s="1969"/>
      <c r="E123" s="313">
        <v>6.7704635743649728</v>
      </c>
      <c r="F123" s="314">
        <v>16.2</v>
      </c>
      <c r="G123" s="804">
        <v>109.68150990471256</v>
      </c>
      <c r="H123" s="181">
        <v>2.6180470398123033E-3</v>
      </c>
      <c r="I123" s="803">
        <v>47.225095827287674</v>
      </c>
      <c r="J123" s="803">
        <v>9.539469357112111</v>
      </c>
      <c r="K123" s="803">
        <v>0</v>
      </c>
      <c r="L123" s="803">
        <v>7.9125989278254547</v>
      </c>
      <c r="M123" s="803">
        <v>0.64111185204088605</v>
      </c>
      <c r="N123" s="803">
        <v>0</v>
      </c>
      <c r="O123" s="803">
        <v>0</v>
      </c>
      <c r="P123" s="803">
        <v>33.395082949975162</v>
      </c>
      <c r="Q123" s="803">
        <v>9.8713358914241294</v>
      </c>
      <c r="R123" s="803">
        <v>1.0968150990471224</v>
      </c>
      <c r="S123" s="169">
        <v>109.68150990471253</v>
      </c>
    </row>
    <row r="124" spans="1:19" customFormat="1">
      <c r="A124" s="1912"/>
      <c r="B124" s="316" t="s">
        <v>144</v>
      </c>
      <c r="C124" s="2009"/>
      <c r="D124" s="829" t="s">
        <v>145</v>
      </c>
      <c r="E124" s="313">
        <v>4.2875164418998795</v>
      </c>
      <c r="F124" s="317">
        <v>20</v>
      </c>
      <c r="G124" s="796">
        <v>85.750328837997586</v>
      </c>
      <c r="H124" s="318">
        <v>2.0468207884108041E-3</v>
      </c>
      <c r="I124" s="770">
        <v>38.868391627397251</v>
      </c>
      <c r="J124" s="770">
        <v>7.8514151087342459</v>
      </c>
      <c r="K124" s="770">
        <v>0</v>
      </c>
      <c r="L124" s="770">
        <v>2.442160162909091</v>
      </c>
      <c r="M124" s="770">
        <v>0.52766407575381569</v>
      </c>
      <c r="N124" s="770">
        <v>0</v>
      </c>
      <c r="O124" s="770">
        <v>0</v>
      </c>
      <c r="P124" s="770">
        <v>27.485664979403417</v>
      </c>
      <c r="Q124" s="770">
        <v>7.7175295954197836</v>
      </c>
      <c r="R124" s="770">
        <v>0.85750328837997358</v>
      </c>
      <c r="S124" s="177">
        <v>85.750328837997586</v>
      </c>
    </row>
    <row r="125" spans="1:19" customFormat="1" ht="29.25" customHeight="1">
      <c r="A125" s="319"/>
      <c r="B125" s="78" t="s">
        <v>279</v>
      </c>
      <c r="C125" s="461" t="s">
        <v>280</v>
      </c>
      <c r="D125" s="74" t="s">
        <v>136</v>
      </c>
      <c r="E125" s="320">
        <v>6.8</v>
      </c>
      <c r="F125" s="321">
        <v>872.5</v>
      </c>
      <c r="G125" s="784">
        <f>F125*E125</f>
        <v>5933</v>
      </c>
      <c r="H125" s="805">
        <f>G125/12/F99</f>
        <v>0.15346452700954985</v>
      </c>
      <c r="I125" s="803">
        <v>1654.238747662027</v>
      </c>
      <c r="J125" s="803">
        <v>334.15622702772947</v>
      </c>
      <c r="K125" s="803">
        <v>0</v>
      </c>
      <c r="L125" s="803">
        <v>702.84795436693014</v>
      </c>
      <c r="M125" s="803">
        <v>48.644726866555501</v>
      </c>
      <c r="N125" s="803">
        <v>0</v>
      </c>
      <c r="O125" s="803">
        <v>0</v>
      </c>
      <c r="P125" s="803">
        <v>1169.7899015234095</v>
      </c>
      <c r="Q125" s="803">
        <v>390.96775574466517</v>
      </c>
      <c r="R125" s="803">
        <v>43.440861749407105</v>
      </c>
      <c r="S125" s="169">
        <v>4344.086174940724</v>
      </c>
    </row>
    <row r="126" spans="1:19" customFormat="1" ht="30.75" customHeight="1">
      <c r="A126" s="1916"/>
      <c r="B126" s="807" t="s">
        <v>146</v>
      </c>
      <c r="C126" s="1968" t="s">
        <v>147</v>
      </c>
      <c r="D126" s="1968" t="s">
        <v>148</v>
      </c>
      <c r="E126" s="322"/>
      <c r="F126" s="155"/>
      <c r="G126" s="323"/>
      <c r="H126" s="183"/>
      <c r="I126" s="769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</row>
    <row r="127" spans="1:19" customFormat="1">
      <c r="A127" s="1911"/>
      <c r="B127" s="790" t="s">
        <v>149</v>
      </c>
      <c r="C127" s="1969"/>
      <c r="D127" s="1969"/>
      <c r="E127" s="49"/>
      <c r="F127" s="802"/>
      <c r="G127" s="165"/>
      <c r="H127" s="805"/>
      <c r="I127" s="803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 customFormat="1">
      <c r="A128" s="1911"/>
      <c r="B128" s="70" t="s">
        <v>13</v>
      </c>
      <c r="C128" s="1969"/>
      <c r="D128" s="1969"/>
      <c r="E128" s="49"/>
      <c r="F128" s="802"/>
      <c r="G128" s="165"/>
      <c r="H128" s="805"/>
      <c r="I128" s="803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 customFormat="1">
      <c r="A129" s="1911"/>
      <c r="B129" s="50" t="s">
        <v>150</v>
      </c>
      <c r="C129" s="1969"/>
      <c r="D129" s="1969"/>
      <c r="E129" s="49">
        <v>1.67</v>
      </c>
      <c r="F129" s="802">
        <v>872</v>
      </c>
      <c r="G129" s="165">
        <f>F129*E129</f>
        <v>1456.24</v>
      </c>
      <c r="H129" s="805">
        <f>G129/12/F159</f>
        <v>3.7667484040516917E-2</v>
      </c>
      <c r="I129" s="803">
        <v>782.73167059252603</v>
      </c>
      <c r="J129" s="169">
        <v>158.11179745969022</v>
      </c>
      <c r="K129" s="169">
        <v>0</v>
      </c>
      <c r="L129" s="169">
        <v>0</v>
      </c>
      <c r="M129" s="169">
        <v>23.017093741510681</v>
      </c>
      <c r="N129" s="169">
        <v>0</v>
      </c>
      <c r="O129" s="169">
        <v>0</v>
      </c>
      <c r="P129" s="169">
        <v>553.50632135522596</v>
      </c>
      <c r="Q129" s="169">
        <v>151.7366883148953</v>
      </c>
      <c r="R129" s="169">
        <v>16.859632034988479</v>
      </c>
      <c r="S129" s="169">
        <v>1685.9632034988367</v>
      </c>
      <c r="V129" s="536"/>
    </row>
    <row r="130" spans="1:22" customFormat="1">
      <c r="A130" s="1911"/>
      <c r="B130" s="50" t="s">
        <v>151</v>
      </c>
      <c r="C130" s="1969"/>
      <c r="D130" s="1969"/>
      <c r="E130" s="49">
        <v>1.6744097760441321</v>
      </c>
      <c r="F130" s="802"/>
      <c r="G130" s="165">
        <f t="shared" ref="G130:G133" si="0">F130*E130</f>
        <v>0</v>
      </c>
      <c r="H130" s="805"/>
      <c r="I130" s="803">
        <v>0</v>
      </c>
      <c r="J130" s="169">
        <v>0</v>
      </c>
      <c r="K130" s="169">
        <v>0</v>
      </c>
      <c r="L130" s="169">
        <v>0</v>
      </c>
      <c r="M130" s="169">
        <v>0</v>
      </c>
      <c r="N130" s="169">
        <v>0</v>
      </c>
      <c r="O130" s="169">
        <v>0</v>
      </c>
      <c r="P130" s="169">
        <v>0</v>
      </c>
      <c r="Q130" s="169">
        <v>0</v>
      </c>
      <c r="R130" s="169">
        <v>0</v>
      </c>
      <c r="S130" s="169">
        <v>0</v>
      </c>
      <c r="V130" s="536"/>
    </row>
    <row r="131" spans="1:22" customFormat="1">
      <c r="A131" s="1911"/>
      <c r="B131" s="790" t="s">
        <v>152</v>
      </c>
      <c r="C131" s="1969" t="s">
        <v>153</v>
      </c>
      <c r="D131" s="1969"/>
      <c r="E131" s="49"/>
      <c r="F131" s="802"/>
      <c r="G131" s="165">
        <f t="shared" si="0"/>
        <v>0</v>
      </c>
      <c r="H131" s="805"/>
      <c r="I131" s="803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V131" s="536"/>
    </row>
    <row r="132" spans="1:22" customFormat="1">
      <c r="A132" s="1911"/>
      <c r="B132" s="70" t="s">
        <v>13</v>
      </c>
      <c r="C132" s="1969"/>
      <c r="D132" s="1969"/>
      <c r="E132" s="49"/>
      <c r="F132" s="802"/>
      <c r="G132" s="165">
        <f t="shared" si="0"/>
        <v>0</v>
      </c>
      <c r="H132" s="805"/>
      <c r="I132" s="803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V132" s="536"/>
    </row>
    <row r="133" spans="1:22" customFormat="1">
      <c r="A133" s="1911"/>
      <c r="B133" s="50" t="s">
        <v>150</v>
      </c>
      <c r="C133" s="1969"/>
      <c r="D133" s="1969"/>
      <c r="E133" s="49">
        <v>7.44</v>
      </c>
      <c r="F133" s="802">
        <v>872</v>
      </c>
      <c r="G133" s="165">
        <f t="shared" si="0"/>
        <v>6487.68</v>
      </c>
      <c r="H133" s="805">
        <f>G133/12/F159</f>
        <v>0.1678120247074526</v>
      </c>
      <c r="I133" s="803">
        <v>3478.8074248556713</v>
      </c>
      <c r="J133" s="169">
        <v>702.71909982084549</v>
      </c>
      <c r="K133" s="169">
        <v>0</v>
      </c>
      <c r="L133" s="169">
        <v>0</v>
      </c>
      <c r="M133" s="169">
        <v>102.29819440671415</v>
      </c>
      <c r="N133" s="169">
        <v>0</v>
      </c>
      <c r="O133" s="169">
        <v>0</v>
      </c>
      <c r="P133" s="169">
        <v>2460.0280949121166</v>
      </c>
      <c r="Q133" s="169">
        <v>674.38528139953473</v>
      </c>
      <c r="R133" s="169">
        <v>74.931697933281242</v>
      </c>
      <c r="S133" s="169">
        <v>7493.169793328163</v>
      </c>
      <c r="V133" s="536"/>
    </row>
    <row r="134" spans="1:22" customFormat="1">
      <c r="A134" s="1917"/>
      <c r="B134" s="50" t="s">
        <v>151</v>
      </c>
      <c r="C134" s="1970"/>
      <c r="D134" s="1970"/>
      <c r="E134" s="792">
        <v>11.162731840294214</v>
      </c>
      <c r="F134" s="794">
        <v>0</v>
      </c>
      <c r="G134" s="173">
        <v>0</v>
      </c>
      <c r="H134" s="798">
        <v>0</v>
      </c>
      <c r="I134" s="770">
        <v>0</v>
      </c>
      <c r="J134" s="177">
        <v>0</v>
      </c>
      <c r="K134" s="177">
        <v>0</v>
      </c>
      <c r="L134" s="177">
        <v>0</v>
      </c>
      <c r="M134" s="177">
        <v>0</v>
      </c>
      <c r="N134" s="177">
        <v>0</v>
      </c>
      <c r="O134" s="177">
        <v>0</v>
      </c>
      <c r="P134" s="177">
        <v>0</v>
      </c>
      <c r="Q134" s="177">
        <v>0</v>
      </c>
      <c r="R134" s="177">
        <v>0</v>
      </c>
      <c r="S134" s="177">
        <v>0</v>
      </c>
      <c r="V134" s="536"/>
    </row>
    <row r="135" spans="1:22" customFormat="1" ht="25.5">
      <c r="A135" s="324" t="s">
        <v>154</v>
      </c>
      <c r="B135" s="61" t="s">
        <v>155</v>
      </c>
      <c r="C135" s="817"/>
      <c r="D135" s="817"/>
      <c r="E135" s="50"/>
      <c r="F135" s="201"/>
      <c r="G135" s="285"/>
      <c r="H135" s="285"/>
      <c r="I135" s="770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V135" s="536"/>
    </row>
    <row r="136" spans="1:22" customFormat="1">
      <c r="A136" s="82"/>
      <c r="B136" s="83" t="s">
        <v>156</v>
      </c>
      <c r="C136" s="126"/>
      <c r="D136" s="38"/>
      <c r="E136" s="325"/>
      <c r="F136" s="155"/>
      <c r="G136" s="295"/>
      <c r="H136" s="295"/>
      <c r="I136" s="803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V136" s="536"/>
    </row>
    <row r="137" spans="1:22" customFormat="1">
      <c r="A137" s="1903"/>
      <c r="B137" s="926" t="s">
        <v>157</v>
      </c>
      <c r="C137" s="519"/>
      <c r="D137" s="1979" t="s">
        <v>159</v>
      </c>
      <c r="E137" s="328"/>
      <c r="F137" s="155"/>
      <c r="G137" s="329"/>
      <c r="H137" s="183"/>
      <c r="I137" s="161"/>
      <c r="J137" s="161"/>
      <c r="K137" s="161"/>
      <c r="L137" s="161"/>
      <c r="M137" s="161"/>
      <c r="N137" s="161"/>
      <c r="O137" s="769"/>
      <c r="P137" s="162"/>
      <c r="Q137" s="162"/>
      <c r="R137" s="769"/>
      <c r="S137" s="162"/>
      <c r="V137" s="536"/>
    </row>
    <row r="138" spans="1:22" customFormat="1" ht="22.5">
      <c r="A138" s="1904"/>
      <c r="B138" s="927" t="s">
        <v>160</v>
      </c>
      <c r="C138" s="2005" t="s">
        <v>158</v>
      </c>
      <c r="D138" s="1980"/>
      <c r="E138" s="331">
        <v>52.27</v>
      </c>
      <c r="F138" s="802">
        <v>242.1</v>
      </c>
      <c r="G138" s="332">
        <f>F138*E138</f>
        <v>12654.567000000001</v>
      </c>
      <c r="H138" s="805">
        <f>G138/12/F159</f>
        <v>0.32732633392308413</v>
      </c>
      <c r="I138" s="167">
        <v>5901.7436802454804</v>
      </c>
      <c r="J138" s="167">
        <v>1192.1522234095869</v>
      </c>
      <c r="K138" s="167">
        <v>0</v>
      </c>
      <c r="L138" s="167">
        <v>0</v>
      </c>
      <c r="M138" s="167">
        <v>174.33084047825508</v>
      </c>
      <c r="N138" s="167">
        <v>0</v>
      </c>
      <c r="O138" s="167">
        <v>0</v>
      </c>
      <c r="P138" s="167">
        <v>4173.4001021848035</v>
      </c>
      <c r="Q138" s="167">
        <v>1144.1626846318127</v>
      </c>
      <c r="R138" s="803">
        <v>127.1291871813121</v>
      </c>
      <c r="S138" s="169">
        <v>12712.91871813125</v>
      </c>
      <c r="V138" s="563">
        <f>H109+H110+H113+H116+H117+H118+H120+H121+H122+H123+H124+H129+H133+H138+H125</f>
        <v>0.99346300599654902</v>
      </c>
    </row>
    <row r="139" spans="1:22" customFormat="1">
      <c r="A139" s="1904"/>
      <c r="B139" s="927" t="s">
        <v>161</v>
      </c>
      <c r="C139" s="2005"/>
      <c r="D139" s="1980"/>
      <c r="E139" s="331">
        <v>71.876082390750284</v>
      </c>
      <c r="F139" s="802">
        <v>0</v>
      </c>
      <c r="G139" s="332">
        <v>0</v>
      </c>
      <c r="H139" s="805">
        <v>0</v>
      </c>
      <c r="I139" s="167">
        <v>0</v>
      </c>
      <c r="J139" s="167">
        <v>0</v>
      </c>
      <c r="K139" s="167">
        <v>0</v>
      </c>
      <c r="L139" s="167">
        <v>0</v>
      </c>
      <c r="M139" s="167">
        <v>0</v>
      </c>
      <c r="N139" s="167">
        <v>0</v>
      </c>
      <c r="O139" s="167">
        <v>0</v>
      </c>
      <c r="P139" s="167">
        <v>0</v>
      </c>
      <c r="Q139" s="167">
        <v>0</v>
      </c>
      <c r="R139" s="803">
        <v>0</v>
      </c>
      <c r="S139" s="169">
        <v>0</v>
      </c>
      <c r="V139" s="536"/>
    </row>
    <row r="140" spans="1:22" customFormat="1">
      <c r="A140" s="1904"/>
      <c r="B140" s="928" t="s">
        <v>162</v>
      </c>
      <c r="C140" s="2005"/>
      <c r="D140" s="1980"/>
      <c r="E140" s="331">
        <v>84.944461007250325</v>
      </c>
      <c r="F140" s="802">
        <v>69</v>
      </c>
      <c r="G140" s="332">
        <v>5861.1678095002726</v>
      </c>
      <c r="H140" s="805">
        <v>0.139903371560406</v>
      </c>
      <c r="I140" s="167">
        <v>2720.9416535671235</v>
      </c>
      <c r="J140" s="167">
        <v>549.63021402055892</v>
      </c>
      <c r="K140" s="167">
        <v>0</v>
      </c>
      <c r="L140" s="167">
        <v>0</v>
      </c>
      <c r="M140" s="167">
        <v>80.373542305198811</v>
      </c>
      <c r="N140" s="167">
        <v>0</v>
      </c>
      <c r="O140" s="167">
        <v>0</v>
      </c>
      <c r="P140" s="167">
        <v>1924.1056186573644</v>
      </c>
      <c r="Q140" s="167">
        <v>527.50510285502457</v>
      </c>
      <c r="R140" s="803">
        <v>58.61167809500224</v>
      </c>
      <c r="S140" s="169">
        <v>5861.1678095002726</v>
      </c>
      <c r="V140" s="536"/>
    </row>
    <row r="141" spans="1:22" customFormat="1">
      <c r="A141" s="1904"/>
      <c r="B141" s="928" t="s">
        <v>163</v>
      </c>
      <c r="C141" s="520" t="s">
        <v>158</v>
      </c>
      <c r="D141" s="1980"/>
      <c r="E141" s="331">
        <v>25.156628836762597</v>
      </c>
      <c r="F141" s="802">
        <v>86</v>
      </c>
      <c r="G141" s="332">
        <v>2163.4700799615835</v>
      </c>
      <c r="H141" s="805">
        <v>5.1641032690803147E-2</v>
      </c>
      <c r="I141" s="167">
        <v>1004.3520418016438</v>
      </c>
      <c r="J141" s="167">
        <v>202.87911244393206</v>
      </c>
      <c r="K141" s="167">
        <v>0</v>
      </c>
      <c r="L141" s="167">
        <v>0</v>
      </c>
      <c r="M141" s="167">
        <v>29.667424590023774</v>
      </c>
      <c r="N141" s="167">
        <v>0</v>
      </c>
      <c r="O141" s="167">
        <v>0</v>
      </c>
      <c r="P141" s="167">
        <v>710.22449312982542</v>
      </c>
      <c r="Q141" s="167">
        <v>194.7123071965425</v>
      </c>
      <c r="R141" s="803">
        <v>21.634700799615832</v>
      </c>
      <c r="S141" s="169">
        <v>2163.4700799615835</v>
      </c>
      <c r="V141" s="536"/>
    </row>
    <row r="142" spans="1:22" customFormat="1" ht="22.5">
      <c r="A142" s="1904"/>
      <c r="B142" s="928" t="s">
        <v>164</v>
      </c>
      <c r="C142" s="520" t="s">
        <v>281</v>
      </c>
      <c r="D142" s="814" t="s">
        <v>165</v>
      </c>
      <c r="E142" s="331">
        <v>8.9204570443607221</v>
      </c>
      <c r="F142" s="802">
        <v>86</v>
      </c>
      <c r="G142" s="332">
        <v>767.15930581502209</v>
      </c>
      <c r="H142" s="805">
        <v>1.8311738700518974E-2</v>
      </c>
      <c r="I142" s="167">
        <v>243.73720583013696</v>
      </c>
      <c r="J142" s="167">
        <v>49.234915577687659</v>
      </c>
      <c r="K142" s="167">
        <v>217.91350800000001</v>
      </c>
      <c r="L142" s="167">
        <v>0</v>
      </c>
      <c r="M142" s="167">
        <v>7.1997216840196359</v>
      </c>
      <c r="N142" s="167">
        <v>0</v>
      </c>
      <c r="O142" s="167">
        <v>0</v>
      </c>
      <c r="P142" s="167">
        <v>172.3580241416756</v>
      </c>
      <c r="Q142" s="167">
        <v>69.044337523351999</v>
      </c>
      <c r="R142" s="803">
        <v>7.6715930581502647</v>
      </c>
      <c r="S142" s="169">
        <v>767.15930581502209</v>
      </c>
      <c r="V142" s="536"/>
    </row>
    <row r="143" spans="1:22" customFormat="1" ht="45">
      <c r="A143" s="1904"/>
      <c r="B143" s="928" t="s">
        <v>166</v>
      </c>
      <c r="C143" s="520" t="s">
        <v>167</v>
      </c>
      <c r="D143" s="818" t="s">
        <v>168</v>
      </c>
      <c r="E143" s="331">
        <v>5.0833777838758669</v>
      </c>
      <c r="F143" s="802">
        <v>86</v>
      </c>
      <c r="G143" s="332">
        <v>437.17048941332456</v>
      </c>
      <c r="H143" s="805">
        <v>1.0435057893497093E-2</v>
      </c>
      <c r="I143" s="167">
        <v>202.94853056876715</v>
      </c>
      <c r="J143" s="167">
        <v>40.99560317489096</v>
      </c>
      <c r="K143" s="167">
        <v>0</v>
      </c>
      <c r="L143" s="167">
        <v>0</v>
      </c>
      <c r="M143" s="167">
        <v>5.9948703001632904</v>
      </c>
      <c r="N143" s="167">
        <v>0</v>
      </c>
      <c r="O143" s="167">
        <v>0</v>
      </c>
      <c r="P143" s="167">
        <v>143.51443642817074</v>
      </c>
      <c r="Q143" s="167">
        <v>39.34534404719922</v>
      </c>
      <c r="R143" s="803">
        <v>4.3717048941332282</v>
      </c>
      <c r="S143" s="169">
        <v>437.17048941332462</v>
      </c>
      <c r="V143" s="536"/>
    </row>
    <row r="144" spans="1:22" customFormat="1">
      <c r="A144" s="1904"/>
      <c r="B144" s="929" t="s">
        <v>169</v>
      </c>
      <c r="C144" s="2007" t="s">
        <v>37</v>
      </c>
      <c r="D144" s="818" t="s">
        <v>170</v>
      </c>
      <c r="E144" s="331">
        <v>174.42962983887779</v>
      </c>
      <c r="F144" s="802">
        <v>0</v>
      </c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  <c r="V144" s="536"/>
    </row>
    <row r="145" spans="1:22" customFormat="1">
      <c r="A145" s="1904"/>
      <c r="B145" s="929" t="s">
        <v>171</v>
      </c>
      <c r="C145" s="2007"/>
      <c r="D145" s="818" t="s">
        <v>172</v>
      </c>
      <c r="E145" s="331">
        <v>41.863111161330671</v>
      </c>
      <c r="F145" s="802">
        <v>0.1</v>
      </c>
      <c r="G145" s="332">
        <v>4.1863111161330675</v>
      </c>
      <c r="H145" s="805">
        <v>9.9925314985608291E-5</v>
      </c>
      <c r="I145" s="167">
        <v>1.9434195813698629</v>
      </c>
      <c r="J145" s="167">
        <v>0.39257075543671233</v>
      </c>
      <c r="K145" s="167">
        <v>0</v>
      </c>
      <c r="L145" s="167">
        <v>0</v>
      </c>
      <c r="M145" s="167">
        <v>5.7406418743013714E-2</v>
      </c>
      <c r="N145" s="167">
        <v>0</v>
      </c>
      <c r="O145" s="167">
        <v>0</v>
      </c>
      <c r="P145" s="167">
        <v>1.3742832489701711</v>
      </c>
      <c r="Q145" s="167">
        <v>0.37676800045197606</v>
      </c>
      <c r="R145" s="803">
        <v>4.1863111161330839E-2</v>
      </c>
      <c r="S145" s="169">
        <v>4.1863111161330675</v>
      </c>
      <c r="V145" s="536"/>
    </row>
    <row r="146" spans="1:22" customFormat="1">
      <c r="A146" s="1904"/>
      <c r="B146" s="929" t="s">
        <v>282</v>
      </c>
      <c r="C146" s="2007"/>
      <c r="D146" s="818" t="s">
        <v>170</v>
      </c>
      <c r="E146" s="331">
        <v>7484.6018673159369</v>
      </c>
      <c r="F146" s="802"/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  <c r="V146" s="536"/>
    </row>
    <row r="147" spans="1:22" customFormat="1">
      <c r="A147" s="1904"/>
      <c r="B147" s="928" t="s">
        <v>173</v>
      </c>
      <c r="C147" s="520" t="s">
        <v>9</v>
      </c>
      <c r="D147" s="814" t="s">
        <v>174</v>
      </c>
      <c r="E147" s="331">
        <v>275.7512716512706</v>
      </c>
      <c r="F147" s="802">
        <v>2</v>
      </c>
      <c r="G147" s="332">
        <v>551.5025433025412</v>
      </c>
      <c r="H147" s="805">
        <v>1.3164111272688982E-2</v>
      </c>
      <c r="I147" s="167">
        <v>15.475378147945204</v>
      </c>
      <c r="J147" s="167">
        <v>3.1260263858849311</v>
      </c>
      <c r="K147" s="167">
        <v>0</v>
      </c>
      <c r="L147" s="167">
        <v>466.35039264</v>
      </c>
      <c r="M147" s="167">
        <v>0.45712518628696103</v>
      </c>
      <c r="N147" s="167">
        <v>0</v>
      </c>
      <c r="O147" s="167">
        <v>0</v>
      </c>
      <c r="P147" s="167">
        <v>10.94336661216988</v>
      </c>
      <c r="Q147" s="167">
        <v>49.6352288972287</v>
      </c>
      <c r="R147" s="803">
        <v>5.5150254330254711</v>
      </c>
      <c r="S147" s="169">
        <v>551.5025433025412</v>
      </c>
      <c r="V147" s="536"/>
    </row>
    <row r="148" spans="1:22" customFormat="1">
      <c r="A148" s="1905"/>
      <c r="B148" s="930" t="s">
        <v>175</v>
      </c>
      <c r="C148" s="521" t="s">
        <v>125</v>
      </c>
      <c r="D148" s="819" t="s">
        <v>176</v>
      </c>
      <c r="E148" s="331">
        <v>277.75200811317757</v>
      </c>
      <c r="F148" s="794">
        <v>0</v>
      </c>
      <c r="G148" s="332">
        <v>0</v>
      </c>
      <c r="H148" s="805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0</v>
      </c>
      <c r="N148" s="167">
        <v>0</v>
      </c>
      <c r="O148" s="167">
        <v>0</v>
      </c>
      <c r="P148" s="167">
        <v>0</v>
      </c>
      <c r="Q148" s="167">
        <v>0</v>
      </c>
      <c r="R148" s="803">
        <v>0</v>
      </c>
      <c r="S148" s="169">
        <v>0</v>
      </c>
      <c r="V148" s="536"/>
    </row>
    <row r="149" spans="1:22" customFormat="1">
      <c r="A149" s="339"/>
      <c r="B149" s="340" t="s">
        <v>177</v>
      </c>
      <c r="C149" s="816"/>
      <c r="D149" s="816"/>
      <c r="E149" s="55"/>
      <c r="F149" s="190"/>
      <c r="G149" s="341"/>
      <c r="H149" s="295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V149" s="536"/>
    </row>
    <row r="150" spans="1:22" customFormat="1" ht="24.75">
      <c r="A150" s="1908"/>
      <c r="B150" s="1909" t="s">
        <v>178</v>
      </c>
      <c r="C150" s="765" t="s">
        <v>179</v>
      </c>
      <c r="D150" s="1979" t="s">
        <v>159</v>
      </c>
      <c r="E150" s="1897">
        <v>54.57</v>
      </c>
      <c r="F150" s="1890">
        <v>242.1</v>
      </c>
      <c r="G150" s="1892">
        <f>F150*E150</f>
        <v>13211.396999999999</v>
      </c>
      <c r="H150" s="1894">
        <f>G150/12/F159</f>
        <v>0.34172944408231681</v>
      </c>
      <c r="I150" s="1883">
        <v>6160.7264471460821</v>
      </c>
      <c r="J150" s="1883">
        <v>1244.4667423235085</v>
      </c>
      <c r="K150" s="1883">
        <v>0</v>
      </c>
      <c r="L150" s="1883">
        <v>0</v>
      </c>
      <c r="M150" s="1883">
        <v>181.98089881174204</v>
      </c>
      <c r="N150" s="1883">
        <v>0</v>
      </c>
      <c r="O150" s="1883">
        <v>0</v>
      </c>
      <c r="P150" s="1883">
        <v>4356.5389784909512</v>
      </c>
      <c r="Q150" s="1883">
        <v>1194.3713066772286</v>
      </c>
      <c r="R150" s="1883">
        <v>132.70792296413774</v>
      </c>
      <c r="S150" s="1883">
        <v>13270.792296413652</v>
      </c>
      <c r="V150" s="536"/>
    </row>
    <row r="151" spans="1:22" customFormat="1" ht="24.75">
      <c r="A151" s="1885"/>
      <c r="B151" s="1886"/>
      <c r="C151" s="808" t="s">
        <v>180</v>
      </c>
      <c r="D151" s="1980"/>
      <c r="E151" s="1898"/>
      <c r="F151" s="1900"/>
      <c r="G151" s="1901"/>
      <c r="H151" s="1902"/>
      <c r="I151" s="1896"/>
      <c r="J151" s="1896"/>
      <c r="K151" s="1896"/>
      <c r="L151" s="1896"/>
      <c r="M151" s="1896"/>
      <c r="N151" s="1896"/>
      <c r="O151" s="1896"/>
      <c r="P151" s="1896"/>
      <c r="Q151" s="1896"/>
      <c r="R151" s="1896"/>
      <c r="S151" s="1896"/>
      <c r="V151" s="536"/>
    </row>
    <row r="152" spans="1:22" customFormat="1" ht="24.75">
      <c r="A152" s="1885"/>
      <c r="B152" s="1886"/>
      <c r="C152" s="808" t="s">
        <v>181</v>
      </c>
      <c r="D152" s="1980"/>
      <c r="E152" s="189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V152" s="536"/>
    </row>
    <row r="153" spans="1:22" customFormat="1" ht="24.75">
      <c r="A153" s="1885"/>
      <c r="B153" s="1886" t="s">
        <v>182</v>
      </c>
      <c r="C153" s="808" t="s">
        <v>179</v>
      </c>
      <c r="D153" s="1980"/>
      <c r="E153" s="1888">
        <v>14.117171374959844</v>
      </c>
      <c r="F153" s="1890">
        <v>0</v>
      </c>
      <c r="G153" s="1892">
        <v>0</v>
      </c>
      <c r="H153" s="1894">
        <v>0</v>
      </c>
      <c r="I153" s="1883">
        <v>0</v>
      </c>
      <c r="J153" s="1883">
        <v>0</v>
      </c>
      <c r="K153" s="1883">
        <v>0</v>
      </c>
      <c r="L153" s="1883">
        <v>0</v>
      </c>
      <c r="M153" s="1883">
        <v>0</v>
      </c>
      <c r="N153" s="1883">
        <v>0</v>
      </c>
      <c r="O153" s="1883">
        <v>0</v>
      </c>
      <c r="P153" s="1883">
        <v>0</v>
      </c>
      <c r="Q153" s="1883">
        <v>0</v>
      </c>
      <c r="R153" s="1883">
        <v>0</v>
      </c>
      <c r="S153" s="1883">
        <v>0</v>
      </c>
      <c r="V153" s="536"/>
    </row>
    <row r="154" spans="1:22" customFormat="1" ht="24.75">
      <c r="A154" s="1885"/>
      <c r="B154" s="1886"/>
      <c r="C154" s="80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V154" s="536"/>
    </row>
    <row r="155" spans="1:22" customFormat="1" ht="24.75">
      <c r="A155" s="1885"/>
      <c r="B155" s="1886" t="s">
        <v>183</v>
      </c>
      <c r="C155" s="808" t="s">
        <v>184</v>
      </c>
      <c r="D155" s="1980"/>
      <c r="E155" s="1888">
        <v>14.117171374959844</v>
      </c>
      <c r="F155" s="1890">
        <v>69</v>
      </c>
      <c r="G155" s="1892">
        <v>974.08482487222921</v>
      </c>
      <c r="H155" s="1894">
        <v>2.3250955375234621E-2</v>
      </c>
      <c r="I155" s="1883">
        <v>452.20134625841092</v>
      </c>
      <c r="J155" s="1883">
        <v>91.344671944199021</v>
      </c>
      <c r="K155" s="1883">
        <v>0</v>
      </c>
      <c r="L155" s="1883">
        <v>0</v>
      </c>
      <c r="M155" s="1883">
        <v>13.357516867853578</v>
      </c>
      <c r="N155" s="1883">
        <v>0</v>
      </c>
      <c r="O155" s="1883">
        <v>0</v>
      </c>
      <c r="P155" s="1883">
        <v>319.77280731454272</v>
      </c>
      <c r="Q155" s="1883">
        <v>87.667634238500625</v>
      </c>
      <c r="R155" s="1883">
        <v>9.7408482487223864</v>
      </c>
      <c r="S155" s="1883">
        <v>974.08482487222932</v>
      </c>
      <c r="V155" s="538">
        <f>H140+H141+H142+H143+H147+H150+H155</f>
        <v>0.5984357115754656</v>
      </c>
    </row>
    <row r="156" spans="1:22" customFormat="1" ht="24.75">
      <c r="A156" s="1885"/>
      <c r="B156" s="1887"/>
      <c r="C156" s="808" t="s">
        <v>181</v>
      </c>
      <c r="D156" s="1980"/>
      <c r="E156" s="1889"/>
      <c r="F156" s="1891"/>
      <c r="G156" s="1893"/>
      <c r="H156" s="1895"/>
      <c r="I156" s="1884"/>
      <c r="J156" s="1884"/>
      <c r="K156" s="1884"/>
      <c r="L156" s="1884"/>
      <c r="M156" s="1884"/>
      <c r="N156" s="1884"/>
      <c r="O156" s="1884"/>
      <c r="P156" s="1884"/>
      <c r="Q156" s="1884"/>
      <c r="R156" s="1884"/>
      <c r="S156" s="1884"/>
      <c r="V156" s="536"/>
    </row>
    <row r="157" spans="1:22" customFormat="1">
      <c r="A157" s="94"/>
      <c r="B157" s="73" t="s">
        <v>185</v>
      </c>
      <c r="C157" s="808" t="s">
        <v>37</v>
      </c>
      <c r="D157" s="1981"/>
      <c r="E157" s="801">
        <v>27.345040250096812</v>
      </c>
      <c r="F157" s="794">
        <v>243.2</v>
      </c>
      <c r="G157" s="785">
        <v>6650.3137888235442</v>
      </c>
      <c r="H157" s="351">
        <v>0.15873992201400533</v>
      </c>
      <c r="I157" s="352">
        <v>341.35085269216438</v>
      </c>
      <c r="J157" s="352">
        <v>68.952872243817211</v>
      </c>
      <c r="K157" s="352">
        <v>0</v>
      </c>
      <c r="L157" s="352">
        <v>5323.5103487028746</v>
      </c>
      <c r="M157" s="352">
        <v>10.083118527661785</v>
      </c>
      <c r="N157" s="352">
        <v>0</v>
      </c>
      <c r="O157" s="352">
        <v>0</v>
      </c>
      <c r="P157" s="352">
        <v>241.38521777467182</v>
      </c>
      <c r="Q157" s="352">
        <v>598.52824099411907</v>
      </c>
      <c r="R157" s="352">
        <v>66.503137888235045</v>
      </c>
      <c r="S157" s="352">
        <v>6650.3137888235442</v>
      </c>
      <c r="V157" s="536"/>
    </row>
    <row r="158" spans="1:22" customFormat="1">
      <c r="A158" s="339"/>
      <c r="B158" s="353" t="s">
        <v>186</v>
      </c>
      <c r="C158" s="56"/>
      <c r="D158" s="56"/>
      <c r="E158" s="55"/>
      <c r="F158" s="155"/>
      <c r="G158" s="133"/>
      <c r="H158" s="183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V158" s="536"/>
    </row>
    <row r="159" spans="1:22" customFormat="1">
      <c r="A159" s="95"/>
      <c r="B159" s="44" t="s">
        <v>283</v>
      </c>
      <c r="C159" s="45"/>
      <c r="D159" s="45"/>
      <c r="E159" s="1871">
        <v>33.239999999999995</v>
      </c>
      <c r="F159" s="1874">
        <v>3221.7</v>
      </c>
      <c r="G159" s="1877">
        <f>F159*E159</f>
        <v>107089.30799999998</v>
      </c>
      <c r="H159" s="1880">
        <f>G159/12/F159</f>
        <v>2.7699999999999996</v>
      </c>
      <c r="I159" s="1865">
        <v>0</v>
      </c>
      <c r="J159" s="1865">
        <v>0</v>
      </c>
      <c r="K159" s="1865">
        <v>0</v>
      </c>
      <c r="L159" s="1865">
        <v>0</v>
      </c>
      <c r="M159" s="1865">
        <v>0</v>
      </c>
      <c r="N159" s="1865">
        <v>116047.48799999998</v>
      </c>
      <c r="O159" s="1865">
        <v>0</v>
      </c>
      <c r="P159" s="1865">
        <v>0</v>
      </c>
      <c r="Q159" s="1865">
        <v>0</v>
      </c>
      <c r="R159" s="1865">
        <v>0</v>
      </c>
      <c r="S159" s="1865">
        <v>116047.48799999998</v>
      </c>
      <c r="V159" s="536"/>
    </row>
    <row r="160" spans="1:22" customFormat="1">
      <c r="A160" s="95"/>
      <c r="B160" s="96" t="s">
        <v>187</v>
      </c>
      <c r="C160" s="768" t="s">
        <v>190</v>
      </c>
      <c r="D160" s="1855" t="s">
        <v>198</v>
      </c>
      <c r="E160" s="1872"/>
      <c r="F160" s="1875"/>
      <c r="G160" s="1878"/>
      <c r="H160" s="1881"/>
      <c r="I160" s="1866"/>
      <c r="J160" s="1866"/>
      <c r="K160" s="1866"/>
      <c r="L160" s="1866"/>
      <c r="M160" s="1866"/>
      <c r="N160" s="1866"/>
      <c r="O160" s="1866"/>
      <c r="P160" s="1866"/>
      <c r="Q160" s="1866"/>
      <c r="R160" s="1866"/>
      <c r="S160" s="1866"/>
      <c r="V160" s="536"/>
    </row>
    <row r="161" spans="1:22" customFormat="1">
      <c r="A161" s="95"/>
      <c r="B161" s="96" t="s">
        <v>188</v>
      </c>
      <c r="C161" s="767" t="s">
        <v>37</v>
      </c>
      <c r="D161" s="1855"/>
      <c r="E161" s="1873"/>
      <c r="F161" s="1876"/>
      <c r="G161" s="1879"/>
      <c r="H161" s="1882"/>
      <c r="I161" s="1867"/>
      <c r="J161" s="1867"/>
      <c r="K161" s="1867"/>
      <c r="L161" s="1867"/>
      <c r="M161" s="1867"/>
      <c r="N161" s="1867"/>
      <c r="O161" s="1867"/>
      <c r="P161" s="1867"/>
      <c r="Q161" s="1867"/>
      <c r="R161" s="1867"/>
      <c r="S161" s="1867"/>
      <c r="V161" s="536"/>
    </row>
    <row r="162" spans="1:22" customFormat="1" ht="24.75">
      <c r="A162" s="95"/>
      <c r="B162" s="96" t="s">
        <v>284</v>
      </c>
      <c r="C162" s="767" t="s">
        <v>37</v>
      </c>
      <c r="D162" s="767" t="s">
        <v>285</v>
      </c>
      <c r="E162" s="288">
        <v>8.3100851585473876</v>
      </c>
      <c r="F162" s="172"/>
      <c r="G162" s="785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V162" s="536"/>
    </row>
    <row r="163" spans="1:22" customFormat="1" ht="16.5">
      <c r="A163" s="812"/>
      <c r="B163" s="44" t="s">
        <v>189</v>
      </c>
      <c r="C163" s="767" t="s">
        <v>190</v>
      </c>
      <c r="D163" s="767" t="s">
        <v>191</v>
      </c>
      <c r="E163" s="57">
        <v>866.68268745943726</v>
      </c>
      <c r="F163" s="363">
        <v>3.3</v>
      </c>
      <c r="G163" s="150">
        <v>2860.0528686161429</v>
      </c>
      <c r="H163" s="788">
        <v>6.8268142487209346E-2</v>
      </c>
      <c r="I163" s="362">
        <v>1327.7280628287122</v>
      </c>
      <c r="J163" s="362">
        <v>268.20106869139983</v>
      </c>
      <c r="K163" s="362">
        <v>0</v>
      </c>
      <c r="L163" s="362">
        <v>0</v>
      </c>
      <c r="M163" s="362">
        <v>39.21958689840411</v>
      </c>
      <c r="N163" s="362">
        <v>0</v>
      </c>
      <c r="O163" s="362">
        <v>0</v>
      </c>
      <c r="P163" s="362">
        <v>938.89886333601282</v>
      </c>
      <c r="Q163" s="362">
        <v>257.40475817545297</v>
      </c>
      <c r="R163" s="362">
        <v>28.600528686161063</v>
      </c>
      <c r="S163" s="362">
        <v>2860.0528686161429</v>
      </c>
      <c r="V163" s="536"/>
    </row>
    <row r="164" spans="1:22" customFormat="1">
      <c r="A164" s="812"/>
      <c r="B164" s="44" t="s">
        <v>192</v>
      </c>
      <c r="C164" s="767" t="s">
        <v>193</v>
      </c>
      <c r="D164" s="767" t="s">
        <v>176</v>
      </c>
      <c r="E164" s="57">
        <v>1103.5581247806338</v>
      </c>
      <c r="F164" s="363">
        <v>0</v>
      </c>
      <c r="G164" s="150">
        <v>0</v>
      </c>
      <c r="H164" s="788">
        <v>0</v>
      </c>
      <c r="I164" s="362">
        <v>0</v>
      </c>
      <c r="J164" s="362">
        <v>0</v>
      </c>
      <c r="K164" s="362">
        <v>0</v>
      </c>
      <c r="L164" s="362">
        <v>0</v>
      </c>
      <c r="M164" s="362">
        <v>0</v>
      </c>
      <c r="N164" s="362">
        <v>0</v>
      </c>
      <c r="O164" s="362">
        <v>0</v>
      </c>
      <c r="P164" s="362">
        <v>0</v>
      </c>
      <c r="Q164" s="362">
        <v>0</v>
      </c>
      <c r="R164" s="362">
        <v>0</v>
      </c>
      <c r="S164" s="362">
        <v>0</v>
      </c>
      <c r="V164" s="536"/>
    </row>
    <row r="165" spans="1:22" customFormat="1" ht="42" customHeight="1">
      <c r="A165" s="812"/>
      <c r="B165" s="44" t="s">
        <v>194</v>
      </c>
      <c r="C165" s="767" t="s">
        <v>158</v>
      </c>
      <c r="D165" s="767" t="s">
        <v>195</v>
      </c>
      <c r="E165" s="777">
        <v>264.72049743690388</v>
      </c>
      <c r="F165" s="155">
        <v>76.5</v>
      </c>
      <c r="G165" s="795">
        <v>20251.118053923146</v>
      </c>
      <c r="H165" s="787">
        <v>0.48338484508485974</v>
      </c>
      <c r="I165" s="212">
        <v>9401.2170330476711</v>
      </c>
      <c r="J165" s="212">
        <v>1899.0458406756293</v>
      </c>
      <c r="K165" s="212">
        <v>0</v>
      </c>
      <c r="L165" s="212">
        <v>0</v>
      </c>
      <c r="M165" s="212">
        <v>277.70132958765123</v>
      </c>
      <c r="N165" s="212">
        <v>0</v>
      </c>
      <c r="O165" s="212">
        <v>0</v>
      </c>
      <c r="P165" s="212">
        <v>6648.0420452198796</v>
      </c>
      <c r="Q165" s="212">
        <v>1822.6006248530832</v>
      </c>
      <c r="R165" s="212">
        <v>202.5111805392352</v>
      </c>
      <c r="S165" s="212">
        <v>20251.118053923146</v>
      </c>
      <c r="V165" s="536"/>
    </row>
    <row r="166" spans="1:22" customFormat="1" ht="39.75" customHeight="1">
      <c r="A166" s="1868" t="s">
        <v>196</v>
      </c>
      <c r="B166" s="364" t="s">
        <v>286</v>
      </c>
      <c r="C166" s="1979" t="s">
        <v>197</v>
      </c>
      <c r="D166" s="1979" t="s">
        <v>198</v>
      </c>
      <c r="E166" s="39"/>
      <c r="F166" s="257"/>
      <c r="G166" s="160"/>
      <c r="H166" s="786"/>
      <c r="I166" s="195"/>
      <c r="J166" s="195"/>
      <c r="K166" s="195"/>
      <c r="L166" s="195"/>
      <c r="M166" s="774"/>
      <c r="N166" s="197"/>
      <c r="O166" s="197"/>
      <c r="P166" s="197"/>
      <c r="Q166" s="197"/>
      <c r="R166" s="197"/>
      <c r="S166" s="197"/>
      <c r="V166" s="536"/>
    </row>
    <row r="167" spans="1:22" customFormat="1" ht="33.75" customHeight="1">
      <c r="A167" s="1869"/>
      <c r="B167" s="365" t="s">
        <v>287</v>
      </c>
      <c r="C167" s="1980"/>
      <c r="D167" s="1980"/>
      <c r="E167" s="47">
        <v>51.21</v>
      </c>
      <c r="F167" s="259">
        <v>3221.7</v>
      </c>
      <c r="G167" s="165">
        <f>F167*E167</f>
        <v>164983.25699999998</v>
      </c>
      <c r="H167" s="787">
        <f>G167/12/F167</f>
        <v>4.2675000000000001</v>
      </c>
      <c r="I167" s="210">
        <v>93296.839757285808</v>
      </c>
      <c r="J167" s="210">
        <v>18845.961630971738</v>
      </c>
      <c r="K167" s="210">
        <v>4425.960054413099</v>
      </c>
      <c r="L167" s="210">
        <v>6535.9150718003966</v>
      </c>
      <c r="M167" s="775">
        <v>1002.3061181684319</v>
      </c>
      <c r="N167" s="212">
        <v>0</v>
      </c>
      <c r="O167" s="212">
        <v>0</v>
      </c>
      <c r="P167" s="212">
        <v>37151.511342712191</v>
      </c>
      <c r="Q167" s="212">
        <v>16125.849397535168</v>
      </c>
      <c r="R167" s="212">
        <v>1414.2413007744351</v>
      </c>
      <c r="S167" s="212">
        <v>178798.58467366127</v>
      </c>
      <c r="V167" s="536"/>
    </row>
    <row r="168" spans="1:22" customFormat="1" ht="38.25" customHeight="1">
      <c r="A168" s="1869"/>
      <c r="B168" s="365" t="s">
        <v>288</v>
      </c>
      <c r="C168" s="1980"/>
      <c r="D168" s="1980"/>
      <c r="E168" s="47">
        <v>40.872794514746552</v>
      </c>
      <c r="F168" s="259"/>
      <c r="G168" s="165">
        <v>0</v>
      </c>
      <c r="H168" s="787">
        <v>0</v>
      </c>
      <c r="I168" s="210">
        <v>0</v>
      </c>
      <c r="J168" s="210">
        <v>0</v>
      </c>
      <c r="K168" s="210">
        <v>0</v>
      </c>
      <c r="L168" s="210">
        <v>0</v>
      </c>
      <c r="M168" s="775">
        <v>0</v>
      </c>
      <c r="N168" s="212">
        <v>0</v>
      </c>
      <c r="O168" s="212">
        <v>0</v>
      </c>
      <c r="P168" s="212">
        <v>0</v>
      </c>
      <c r="Q168" s="212">
        <v>0</v>
      </c>
      <c r="R168" s="212">
        <v>0</v>
      </c>
      <c r="S168" s="212">
        <v>0</v>
      </c>
      <c r="V168" s="536"/>
    </row>
    <row r="169" spans="1:22" customFormat="1" ht="42.75" customHeight="1">
      <c r="A169" s="1870"/>
      <c r="B169" s="366" t="s">
        <v>289</v>
      </c>
      <c r="C169" s="1981"/>
      <c r="D169" s="1981"/>
      <c r="E169" s="367">
        <v>30.624508718337822</v>
      </c>
      <c r="F169" s="262"/>
      <c r="G169" s="173">
        <v>0</v>
      </c>
      <c r="H169" s="788">
        <v>0</v>
      </c>
      <c r="I169" s="368">
        <v>0</v>
      </c>
      <c r="J169" s="368">
        <v>0</v>
      </c>
      <c r="K169" s="368">
        <v>0</v>
      </c>
      <c r="L169" s="368">
        <v>0</v>
      </c>
      <c r="M169" s="776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  <c r="V169" s="536"/>
    </row>
    <row r="170" spans="1:22" customFormat="1" ht="40.5" customHeight="1">
      <c r="A170" s="324" t="s">
        <v>199</v>
      </c>
      <c r="B170" s="370" t="s">
        <v>200</v>
      </c>
      <c r="C170" s="814" t="s">
        <v>290</v>
      </c>
      <c r="D170" s="814" t="s">
        <v>291</v>
      </c>
      <c r="E170" s="778">
        <v>7.6</v>
      </c>
      <c r="F170" s="190">
        <v>1745</v>
      </c>
      <c r="G170" s="796">
        <f>F170*E170</f>
        <v>13262</v>
      </c>
      <c r="H170" s="796">
        <f>G170/12/F167</f>
        <v>0.34303835449193493</v>
      </c>
      <c r="I170" s="796"/>
      <c r="J170" s="796"/>
      <c r="K170" s="796"/>
      <c r="L170" s="796"/>
      <c r="M170" s="796"/>
      <c r="N170" s="796">
        <v>9709.6835135999991</v>
      </c>
      <c r="O170" s="796">
        <v>0</v>
      </c>
      <c r="P170" s="796">
        <v>0</v>
      </c>
      <c r="Q170" s="796">
        <v>0</v>
      </c>
      <c r="R170" s="796">
        <v>0</v>
      </c>
      <c r="S170" s="362">
        <v>9709.6835135999991</v>
      </c>
      <c r="V170" s="536"/>
    </row>
    <row r="171" spans="1:22" customFormat="1" ht="54" customHeight="1">
      <c r="A171" s="289" t="s">
        <v>201</v>
      </c>
      <c r="B171" s="371" t="s">
        <v>202</v>
      </c>
      <c r="C171" s="815" t="s">
        <v>203</v>
      </c>
      <c r="D171" s="815" t="s">
        <v>291</v>
      </c>
      <c r="E171" s="777">
        <v>9.7799999999999994</v>
      </c>
      <c r="F171" s="155">
        <v>872.5</v>
      </c>
      <c r="G171" s="796">
        <f>F171*E171</f>
        <v>8533.0499999999993</v>
      </c>
      <c r="H171" s="796">
        <f>G171/12/F167</f>
        <v>0.22071809914020549</v>
      </c>
      <c r="I171" s="795"/>
      <c r="J171" s="795"/>
      <c r="K171" s="795"/>
      <c r="L171" s="795"/>
      <c r="M171" s="795"/>
      <c r="N171" s="795">
        <v>6241.9394015999997</v>
      </c>
      <c r="O171" s="795">
        <v>0</v>
      </c>
      <c r="P171" s="795">
        <v>0</v>
      </c>
      <c r="Q171" s="795">
        <v>0</v>
      </c>
      <c r="R171" s="795">
        <v>0</v>
      </c>
      <c r="S171" s="212">
        <v>6241.9394015999997</v>
      </c>
      <c r="V171" s="536"/>
    </row>
    <row r="172" spans="1:22" customFormat="1" ht="39.75" customHeight="1">
      <c r="A172" s="1851" t="s">
        <v>204</v>
      </c>
      <c r="B172" s="15" t="s">
        <v>205</v>
      </c>
      <c r="C172" s="1979" t="s">
        <v>206</v>
      </c>
      <c r="D172" s="271" t="s">
        <v>198</v>
      </c>
      <c r="E172" s="297">
        <v>2.41</v>
      </c>
      <c r="F172" s="257">
        <v>3221.7</v>
      </c>
      <c r="G172" s="160">
        <f>F172*E172</f>
        <v>7764.2969999999996</v>
      </c>
      <c r="H172" s="796">
        <f>G172/12/F172</f>
        <v>0.20083333333333331</v>
      </c>
      <c r="I172" s="195">
        <v>3064.0150377591076</v>
      </c>
      <c r="J172" s="195">
        <v>618.93103762733961</v>
      </c>
      <c r="K172" s="195">
        <v>0</v>
      </c>
      <c r="L172" s="195">
        <v>856.95950460824997</v>
      </c>
      <c r="M172" s="195">
        <v>60.198285089985859</v>
      </c>
      <c r="N172" s="774">
        <v>1429.6766413327794</v>
      </c>
      <c r="O172" s="197">
        <v>0</v>
      </c>
      <c r="P172" s="197">
        <v>1666.699168727414</v>
      </c>
      <c r="Q172" s="197">
        <v>626.6803033812098</v>
      </c>
      <c r="R172" s="197">
        <v>84.072323015415691</v>
      </c>
      <c r="S172" s="197">
        <v>8407.2323015415022</v>
      </c>
      <c r="V172" s="538">
        <f>H157+H159+H163+H165+H167+H170+H171+H172</f>
        <v>8.5124826965515474</v>
      </c>
    </row>
    <row r="173" spans="1:22" customFormat="1" ht="66" customHeight="1">
      <c r="A173" s="1852"/>
      <c r="B173" s="19" t="s">
        <v>292</v>
      </c>
      <c r="C173" s="1980"/>
      <c r="D173" s="372" t="s">
        <v>293</v>
      </c>
      <c r="E173" s="300">
        <v>291.03245782041876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V173" s="536"/>
    </row>
    <row r="174" spans="1:22" customFormat="1" ht="51.75" customHeight="1">
      <c r="A174" s="1852"/>
      <c r="B174" s="19" t="s">
        <v>294</v>
      </c>
      <c r="C174" s="1980"/>
      <c r="D174" s="372" t="s">
        <v>295</v>
      </c>
      <c r="E174" s="300">
        <v>125.06369718571821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6"/>
    </row>
    <row r="175" spans="1:22" customFormat="1" ht="22.5">
      <c r="A175" s="1852"/>
      <c r="B175" s="19" t="s">
        <v>296</v>
      </c>
      <c r="C175" s="1980"/>
      <c r="D175" s="372" t="s">
        <v>297</v>
      </c>
      <c r="E175" s="300">
        <v>1397.0406922426466</v>
      </c>
      <c r="F175" s="259"/>
      <c r="G175" s="165">
        <v>0</v>
      </c>
      <c r="H175" s="787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775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  <c r="V175" s="536"/>
    </row>
    <row r="176" spans="1:22" customFormat="1" ht="33.75" customHeight="1">
      <c r="A176" s="1852"/>
      <c r="B176" s="19" t="s">
        <v>298</v>
      </c>
      <c r="C176" s="1980"/>
      <c r="D176" s="372" t="s">
        <v>299</v>
      </c>
      <c r="E176" s="300">
        <v>1251.7132199829994</v>
      </c>
      <c r="F176" s="259"/>
      <c r="G176" s="165">
        <v>0</v>
      </c>
      <c r="H176" s="787">
        <v>0</v>
      </c>
      <c r="I176" s="210">
        <v>0</v>
      </c>
      <c r="J176" s="210">
        <v>0</v>
      </c>
      <c r="K176" s="210">
        <v>0</v>
      </c>
      <c r="L176" s="210">
        <v>0</v>
      </c>
      <c r="M176" s="210">
        <v>0</v>
      </c>
      <c r="N176" s="775">
        <v>0</v>
      </c>
      <c r="O176" s="212">
        <v>0</v>
      </c>
      <c r="P176" s="212">
        <v>0</v>
      </c>
      <c r="Q176" s="212">
        <v>0</v>
      </c>
      <c r="R176" s="212">
        <v>0</v>
      </c>
      <c r="S176" s="212">
        <v>0</v>
      </c>
      <c r="V176" s="536"/>
    </row>
    <row r="177" spans="1:22" customFormat="1" ht="42.75" customHeight="1">
      <c r="A177" s="1853"/>
      <c r="B177" s="373" t="s">
        <v>300</v>
      </c>
      <c r="C177" s="1981"/>
      <c r="D177" s="374" t="s">
        <v>301</v>
      </c>
      <c r="E177" s="288">
        <v>1611.2491420575002</v>
      </c>
      <c r="F177" s="262"/>
      <c r="G177" s="173">
        <v>0</v>
      </c>
      <c r="H177" s="788">
        <v>0</v>
      </c>
      <c r="I177" s="368">
        <v>0</v>
      </c>
      <c r="J177" s="368">
        <v>0</v>
      </c>
      <c r="K177" s="368">
        <v>0</v>
      </c>
      <c r="L177" s="368">
        <v>0</v>
      </c>
      <c r="M177" s="368">
        <v>0</v>
      </c>
      <c r="N177" s="776">
        <v>0</v>
      </c>
      <c r="O177" s="362">
        <v>0</v>
      </c>
      <c r="P177" s="362">
        <v>0</v>
      </c>
      <c r="Q177" s="362">
        <v>0</v>
      </c>
      <c r="R177" s="362">
        <v>0</v>
      </c>
      <c r="S177" s="362">
        <v>0</v>
      </c>
      <c r="V177" s="536"/>
    </row>
    <row r="178" spans="1:22" customFormat="1" ht="41.25" customHeight="1">
      <c r="A178" s="289" t="s">
        <v>302</v>
      </c>
      <c r="B178" s="99" t="s">
        <v>303</v>
      </c>
      <c r="C178" s="56" t="s">
        <v>272</v>
      </c>
      <c r="D178" s="129" t="s">
        <v>304</v>
      </c>
      <c r="E178" s="779">
        <v>5300.3178379683068</v>
      </c>
      <c r="F178" s="782"/>
      <c r="G178" s="173">
        <v>0</v>
      </c>
      <c r="H178" s="351">
        <v>0</v>
      </c>
      <c r="I178" s="375">
        <v>0</v>
      </c>
      <c r="J178" s="210">
        <v>0</v>
      </c>
      <c r="K178" s="210">
        <v>0</v>
      </c>
      <c r="L178" s="210">
        <v>0</v>
      </c>
      <c r="M178" s="210">
        <v>0</v>
      </c>
      <c r="N178" s="210">
        <v>0</v>
      </c>
      <c r="O178" s="210">
        <v>0</v>
      </c>
      <c r="P178" s="210">
        <v>0</v>
      </c>
      <c r="Q178" s="210">
        <v>0</v>
      </c>
      <c r="R178" s="352">
        <v>0</v>
      </c>
      <c r="S178" s="212">
        <v>0</v>
      </c>
      <c r="V178" s="536"/>
    </row>
    <row r="179" spans="1:22" customFormat="1" ht="64.5" customHeight="1">
      <c r="A179" s="1857" t="s">
        <v>207</v>
      </c>
      <c r="B179" s="376" t="s">
        <v>208</v>
      </c>
      <c r="C179" s="2059" t="s">
        <v>305</v>
      </c>
      <c r="D179" s="2060"/>
      <c r="E179" s="2061"/>
      <c r="F179" s="149"/>
      <c r="G179" s="341"/>
      <c r="H179" s="295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V179" s="536"/>
    </row>
    <row r="180" spans="1:22" customFormat="1" ht="69.75" customHeight="1">
      <c r="A180" s="1858"/>
      <c r="B180" s="377" t="s">
        <v>306</v>
      </c>
      <c r="C180" s="592" t="s">
        <v>307</v>
      </c>
      <c r="D180" s="2062" t="s">
        <v>308</v>
      </c>
      <c r="E180" s="2063"/>
      <c r="F180" s="155"/>
      <c r="G180" s="795">
        <v>94063.6</v>
      </c>
      <c r="H180" s="797">
        <f>G180/12/F182</f>
        <v>2.4330736360720535</v>
      </c>
      <c r="I180" s="769">
        <v>25612</v>
      </c>
      <c r="J180" s="769">
        <v>5173.6239999999989</v>
      </c>
      <c r="K180" s="769">
        <v>5059</v>
      </c>
      <c r="L180" s="769">
        <v>71426</v>
      </c>
      <c r="M180" s="769">
        <v>0</v>
      </c>
      <c r="N180" s="769">
        <v>0</v>
      </c>
      <c r="O180" s="769">
        <v>2493</v>
      </c>
      <c r="P180" s="769">
        <v>16150.376</v>
      </c>
      <c r="Q180" s="769">
        <v>12174</v>
      </c>
      <c r="R180" s="769">
        <v>1394.8282828282827</v>
      </c>
      <c r="S180" s="769">
        <v>139482.82828282827</v>
      </c>
      <c r="V180" s="536"/>
    </row>
    <row r="181" spans="1:22" customFormat="1">
      <c r="A181" s="385" t="s">
        <v>209</v>
      </c>
      <c r="B181" s="386" t="s">
        <v>210</v>
      </c>
      <c r="C181" s="387"/>
      <c r="D181" s="388"/>
      <c r="E181" s="389"/>
      <c r="F181" s="190"/>
      <c r="G181" s="222"/>
      <c r="H181" s="390"/>
      <c r="I181" s="770"/>
      <c r="J181" s="770"/>
      <c r="K181" s="770"/>
      <c r="L181" s="770"/>
      <c r="M181" s="770"/>
      <c r="N181" s="770"/>
      <c r="O181" s="770"/>
      <c r="P181" s="770"/>
      <c r="Q181" s="770"/>
      <c r="R181" s="770"/>
      <c r="S181" s="770"/>
      <c r="V181" s="536"/>
    </row>
    <row r="182" spans="1:22" customFormat="1" ht="31.5" customHeight="1">
      <c r="A182" s="391" t="s">
        <v>211</v>
      </c>
      <c r="B182" s="392" t="s">
        <v>212</v>
      </c>
      <c r="C182" s="393" t="s">
        <v>213</v>
      </c>
      <c r="D182" s="393" t="s">
        <v>314</v>
      </c>
      <c r="E182" s="394">
        <v>32.619999999999997</v>
      </c>
      <c r="F182" s="395">
        <v>3221.7</v>
      </c>
      <c r="G182" s="150">
        <f>F182*E182</f>
        <v>105091.85399999999</v>
      </c>
      <c r="H182" s="151">
        <f>G182/12/F182</f>
        <v>2.7183333333333333</v>
      </c>
      <c r="I182" s="152">
        <v>51768.939981672651</v>
      </c>
      <c r="J182" s="152">
        <v>10457.325876297873</v>
      </c>
      <c r="K182" s="152">
        <v>0</v>
      </c>
      <c r="L182" s="152">
        <v>0</v>
      </c>
      <c r="M182" s="152">
        <v>0</v>
      </c>
      <c r="N182" s="152">
        <v>0</v>
      </c>
      <c r="O182" s="152">
        <v>27004.833145978981</v>
      </c>
      <c r="P182" s="152">
        <v>0</v>
      </c>
      <c r="Q182" s="152">
        <v>22177.049036700304</v>
      </c>
      <c r="R182" s="152">
        <v>2464.1165596333649</v>
      </c>
      <c r="S182" s="152">
        <v>113872.26460028318</v>
      </c>
      <c r="V182" s="536"/>
    </row>
    <row r="183" spans="1:22" customFormat="1" ht="30" customHeight="1">
      <c r="A183" s="396" t="s">
        <v>214</v>
      </c>
      <c r="B183" s="392" t="s">
        <v>215</v>
      </c>
      <c r="C183" s="393" t="s">
        <v>213</v>
      </c>
      <c r="D183" s="397" t="s">
        <v>314</v>
      </c>
      <c r="E183" s="394">
        <v>13.13</v>
      </c>
      <c r="F183" s="395">
        <v>3221.7</v>
      </c>
      <c r="G183" s="150">
        <f>F183*E183</f>
        <v>42300.921000000002</v>
      </c>
      <c r="H183" s="151">
        <f>G183/12/F183</f>
        <v>1.0941666666666667</v>
      </c>
      <c r="I183" s="152">
        <v>16599.737268003304</v>
      </c>
      <c r="J183" s="152">
        <v>3353.1469281366676</v>
      </c>
      <c r="K183" s="152">
        <v>0</v>
      </c>
      <c r="L183" s="152">
        <v>0</v>
      </c>
      <c r="M183" s="152">
        <v>0</v>
      </c>
      <c r="N183" s="152">
        <v>14031.182425895988</v>
      </c>
      <c r="O183" s="152">
        <v>7278.3454324082704</v>
      </c>
      <c r="P183" s="152">
        <v>0</v>
      </c>
      <c r="Q183" s="152">
        <v>4126.2412054444239</v>
      </c>
      <c r="R183" s="152">
        <v>458.47124504937784</v>
      </c>
      <c r="S183" s="152">
        <v>45847.124504938023</v>
      </c>
      <c r="V183" s="536"/>
    </row>
    <row r="184" spans="1:22" customFormat="1" ht="63.75">
      <c r="G184" s="398"/>
      <c r="H184" s="399"/>
      <c r="I184" s="1" t="s">
        <v>236</v>
      </c>
      <c r="J184" s="1" t="s">
        <v>237</v>
      </c>
      <c r="K184" s="1" t="s">
        <v>238</v>
      </c>
      <c r="L184" s="1" t="s">
        <v>239</v>
      </c>
      <c r="M184" s="1" t="s">
        <v>240</v>
      </c>
      <c r="N184" s="1" t="s">
        <v>3</v>
      </c>
      <c r="O184" s="1" t="s">
        <v>241</v>
      </c>
      <c r="P184" s="1" t="s">
        <v>242</v>
      </c>
      <c r="Q184" s="1" t="s">
        <v>243</v>
      </c>
      <c r="R184" s="1" t="s">
        <v>244</v>
      </c>
      <c r="S184" s="1" t="s">
        <v>245</v>
      </c>
      <c r="V184" s="536"/>
    </row>
    <row r="185" spans="1:22" customFormat="1">
      <c r="A185" s="107"/>
      <c r="B185" s="400" t="s">
        <v>315</v>
      </c>
      <c r="C185" s="401" t="s">
        <v>227</v>
      </c>
      <c r="D185" s="401">
        <v>113</v>
      </c>
      <c r="E185" s="402"/>
      <c r="F185" s="401"/>
      <c r="G185" s="403"/>
      <c r="H185" s="398"/>
      <c r="I185" s="404">
        <v>423489.91255399759</v>
      </c>
      <c r="J185" s="404">
        <v>85478.673380492677</v>
      </c>
      <c r="K185" s="404">
        <v>12216.008415593533</v>
      </c>
      <c r="L185" s="404">
        <v>127110.77732061164</v>
      </c>
      <c r="M185" s="404">
        <v>5633.5094562697186</v>
      </c>
      <c r="N185" s="404">
        <v>160669.27430242873</v>
      </c>
      <c r="O185" s="404">
        <v>36776.178578387247</v>
      </c>
      <c r="P185" s="404">
        <v>187806.57853653029</v>
      </c>
      <c r="Q185" s="404">
        <v>102078.90033179377</v>
      </c>
      <c r="R185" s="404">
        <v>11022.38724451304</v>
      </c>
      <c r="S185" s="404">
        <v>1152282.2001206188</v>
      </c>
      <c r="V185" s="536"/>
    </row>
    <row r="186" spans="1:22" customFormat="1">
      <c r="A186" s="764"/>
      <c r="B186" s="1844" t="s">
        <v>216</v>
      </c>
      <c r="C186" s="1844"/>
      <c r="D186" s="1844"/>
      <c r="E186" s="1844"/>
      <c r="F186" s="405">
        <v>3221.7</v>
      </c>
      <c r="G186" s="406"/>
      <c r="V186" s="536"/>
    </row>
    <row r="187" spans="1:22" customFormat="1">
      <c r="A187" s="764"/>
      <c r="B187" s="1845" t="s">
        <v>217</v>
      </c>
      <c r="C187" s="1845"/>
      <c r="D187" s="1845"/>
      <c r="E187" s="1845"/>
      <c r="F187" s="407">
        <v>2637.1</v>
      </c>
      <c r="G187" s="408"/>
      <c r="P187" s="409"/>
      <c r="Q187" s="409"/>
      <c r="R187" s="409"/>
      <c r="S187" s="410"/>
      <c r="V187" s="536"/>
    </row>
    <row r="188" spans="1:22" customFormat="1" ht="36.75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  <c r="V188" s="536"/>
    </row>
    <row r="189" spans="1:22" customFormat="1" ht="27" customHeight="1">
      <c r="A189" s="110">
        <v>1</v>
      </c>
      <c r="B189" s="1834" t="s">
        <v>221</v>
      </c>
      <c r="C189" s="1835"/>
      <c r="D189" s="1835"/>
      <c r="E189" s="1836"/>
      <c r="F189" s="1837">
        <f>V189</f>
        <v>20.607252251105486</v>
      </c>
      <c r="G189" s="1838"/>
      <c r="V189" s="563">
        <f>V21+V38+V56+V75+V89+V107+V138+V155+V172</f>
        <v>20.607252251105486</v>
      </c>
    </row>
    <row r="190" spans="1:22" customFormat="1">
      <c r="A190" s="110">
        <v>2</v>
      </c>
      <c r="B190" s="1834" t="s">
        <v>222</v>
      </c>
      <c r="C190" s="1835"/>
      <c r="D190" s="1835"/>
      <c r="E190" s="1836"/>
      <c r="F190" s="1837">
        <f>H180</f>
        <v>2.4330736360720535</v>
      </c>
      <c r="G190" s="1838"/>
      <c r="I190" s="398"/>
      <c r="V190" s="536"/>
    </row>
    <row r="191" spans="1:22" customFormat="1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  <c r="V191" s="536"/>
    </row>
    <row r="192" spans="1:22" customFormat="1">
      <c r="A192" s="110"/>
      <c r="B192" s="1839" t="s">
        <v>224</v>
      </c>
      <c r="C192" s="1840"/>
      <c r="D192" s="1840"/>
      <c r="E192" s="1841"/>
      <c r="F192" s="1842"/>
      <c r="G192" s="1843"/>
      <c r="V192" s="536"/>
    </row>
    <row r="193" spans="1:9" customFormat="1" ht="36" customHeight="1">
      <c r="A193" s="110">
        <v>5</v>
      </c>
      <c r="B193" s="1829" t="s">
        <v>317</v>
      </c>
      <c r="C193" s="1830"/>
      <c r="D193" s="1830"/>
      <c r="E193" s="1831"/>
      <c r="F193" s="2010">
        <f>F189+F191</f>
        <v>24.419680382436194</v>
      </c>
      <c r="G193" s="2011"/>
    </row>
    <row r="194" spans="1:9" customFormat="1" ht="39.75" customHeight="1">
      <c r="A194" s="110">
        <v>6</v>
      </c>
      <c r="B194" s="1834" t="s">
        <v>318</v>
      </c>
      <c r="C194" s="1835"/>
      <c r="D194" s="1835"/>
      <c r="E194" s="1836"/>
      <c r="F194" s="2010">
        <f>F189+F191+F190</f>
        <v>26.852754018508247</v>
      </c>
      <c r="G194" s="2011"/>
      <c r="I194" s="398"/>
    </row>
    <row r="195" spans="1:9" customFormat="1"/>
  </sheetData>
  <mergeCells count="200">
    <mergeCell ref="B194:E194"/>
    <mergeCell ref="F194:G194"/>
    <mergeCell ref="B191:E191"/>
    <mergeCell ref="F191:G191"/>
    <mergeCell ref="B192:E192"/>
    <mergeCell ref="F192:G192"/>
    <mergeCell ref="B193:E193"/>
    <mergeCell ref="F193:G193"/>
    <mergeCell ref="B187:E187"/>
    <mergeCell ref="B188:E188"/>
    <mergeCell ref="F188:G188"/>
    <mergeCell ref="B189:E189"/>
    <mergeCell ref="F189:G189"/>
    <mergeCell ref="B190:E190"/>
    <mergeCell ref="F190:G190"/>
    <mergeCell ref="F155:F156"/>
    <mergeCell ref="G155:G156"/>
    <mergeCell ref="H155:H156"/>
    <mergeCell ref="A172:A177"/>
    <mergeCell ref="C172:C177"/>
    <mergeCell ref="A179:A180"/>
    <mergeCell ref="C179:E179"/>
    <mergeCell ref="D180:E180"/>
    <mergeCell ref="B186:E186"/>
    <mergeCell ref="S159:S161"/>
    <mergeCell ref="D160:D161"/>
    <mergeCell ref="A166:A169"/>
    <mergeCell ref="C166:C169"/>
    <mergeCell ref="D166:D169"/>
    <mergeCell ref="J159:J161"/>
    <mergeCell ref="K159:K161"/>
    <mergeCell ref="L159:L161"/>
    <mergeCell ref="M159:M161"/>
    <mergeCell ref="N159:N161"/>
    <mergeCell ref="O159:O161"/>
    <mergeCell ref="E159:E161"/>
    <mergeCell ref="F159:F161"/>
    <mergeCell ref="G159:G161"/>
    <mergeCell ref="H159:H161"/>
    <mergeCell ref="I159:I161"/>
    <mergeCell ref="P159:P161"/>
    <mergeCell ref="Q159:Q161"/>
    <mergeCell ref="R159:R161"/>
    <mergeCell ref="M153:M154"/>
    <mergeCell ref="N153:N154"/>
    <mergeCell ref="O153:O154"/>
    <mergeCell ref="O155:O156"/>
    <mergeCell ref="R150:R152"/>
    <mergeCell ref="S150:S152"/>
    <mergeCell ref="M150:M152"/>
    <mergeCell ref="N150:N152"/>
    <mergeCell ref="O150:O152"/>
    <mergeCell ref="P150:P152"/>
    <mergeCell ref="P153:P154"/>
    <mergeCell ref="R153:R154"/>
    <mergeCell ref="S153:S154"/>
    <mergeCell ref="Q153:Q154"/>
    <mergeCell ref="N155:N156"/>
    <mergeCell ref="Q150:Q152"/>
    <mergeCell ref="P155:P156"/>
    <mergeCell ref="Q155:Q156"/>
    <mergeCell ref="R155:R156"/>
    <mergeCell ref="S155:S156"/>
    <mergeCell ref="M155:M156"/>
    <mergeCell ref="I153:I154"/>
    <mergeCell ref="K150:K152"/>
    <mergeCell ref="L150:L152"/>
    <mergeCell ref="E150:E152"/>
    <mergeCell ref="F150:F152"/>
    <mergeCell ref="G150:G152"/>
    <mergeCell ref="H150:H152"/>
    <mergeCell ref="I150:I152"/>
    <mergeCell ref="J150:J152"/>
    <mergeCell ref="J153:J154"/>
    <mergeCell ref="K153:K154"/>
    <mergeCell ref="L153:L154"/>
    <mergeCell ref="C126:C130"/>
    <mergeCell ref="D126:D134"/>
    <mergeCell ref="C131:C134"/>
    <mergeCell ref="A153:A154"/>
    <mergeCell ref="B153:B154"/>
    <mergeCell ref="E153:E154"/>
    <mergeCell ref="F153:F154"/>
    <mergeCell ref="G153:G154"/>
    <mergeCell ref="H153:H154"/>
    <mergeCell ref="I155:I156"/>
    <mergeCell ref="J155:J156"/>
    <mergeCell ref="K155:K156"/>
    <mergeCell ref="L155:L156"/>
    <mergeCell ref="A155:A156"/>
    <mergeCell ref="B155:B156"/>
    <mergeCell ref="E155:E156"/>
    <mergeCell ref="A106:A109"/>
    <mergeCell ref="C106:C109"/>
    <mergeCell ref="D106:D109"/>
    <mergeCell ref="A111:A114"/>
    <mergeCell ref="C111:C114"/>
    <mergeCell ref="D111:D114"/>
    <mergeCell ref="A137:A148"/>
    <mergeCell ref="D137:D141"/>
    <mergeCell ref="C138:C140"/>
    <mergeCell ref="C144:C146"/>
    <mergeCell ref="A150:A152"/>
    <mergeCell ref="B150:B152"/>
    <mergeCell ref="D150:D157"/>
    <mergeCell ref="A115:A124"/>
    <mergeCell ref="C115:C124"/>
    <mergeCell ref="D116:D123"/>
    <mergeCell ref="A126:A134"/>
    <mergeCell ref="R90:R97"/>
    <mergeCell ref="S90:S97"/>
    <mergeCell ref="C91:C96"/>
    <mergeCell ref="A102:A105"/>
    <mergeCell ref="C102:C105"/>
    <mergeCell ref="D102:D105"/>
    <mergeCell ref="L90:L97"/>
    <mergeCell ref="M90:M97"/>
    <mergeCell ref="N90:N97"/>
    <mergeCell ref="O90:O97"/>
    <mergeCell ref="P90:P97"/>
    <mergeCell ref="Q90:Q97"/>
    <mergeCell ref="F90:F97"/>
    <mergeCell ref="G90:G97"/>
    <mergeCell ref="H90:H97"/>
    <mergeCell ref="I90:I97"/>
    <mergeCell ref="J90:J97"/>
    <mergeCell ref="K90:K97"/>
    <mergeCell ref="A77:A79"/>
    <mergeCell ref="C77:C79"/>
    <mergeCell ref="D77:D79"/>
    <mergeCell ref="C83:C87"/>
    <mergeCell ref="D89:D97"/>
    <mergeCell ref="E90:E97"/>
    <mergeCell ref="O71:O75"/>
    <mergeCell ref="P71:P75"/>
    <mergeCell ref="Q71:Q75"/>
    <mergeCell ref="A71:A75"/>
    <mergeCell ref="R71:R75"/>
    <mergeCell ref="S71:S75"/>
    <mergeCell ref="C73:C74"/>
    <mergeCell ref="I71:I75"/>
    <mergeCell ref="J71:J75"/>
    <mergeCell ref="K71:K75"/>
    <mergeCell ref="L71:L75"/>
    <mergeCell ref="M71:M75"/>
    <mergeCell ref="N71:N75"/>
    <mergeCell ref="D71:D75"/>
    <mergeCell ref="E71:E75"/>
    <mergeCell ref="F71:F75"/>
    <mergeCell ref="G71:G75"/>
    <mergeCell ref="H71:H75"/>
    <mergeCell ref="R63:R69"/>
    <mergeCell ref="S63:S69"/>
    <mergeCell ref="C65:C69"/>
    <mergeCell ref="I63:I69"/>
    <mergeCell ref="J63:J69"/>
    <mergeCell ref="K63:K69"/>
    <mergeCell ref="L63:L69"/>
    <mergeCell ref="M63:M69"/>
    <mergeCell ref="N63:N69"/>
    <mergeCell ref="R49:R60"/>
    <mergeCell ref="S49:S60"/>
    <mergeCell ref="C52:C60"/>
    <mergeCell ref="A63:A70"/>
    <mergeCell ref="D63:D69"/>
    <mergeCell ref="E63:E69"/>
    <mergeCell ref="F63:F69"/>
    <mergeCell ref="G63:G69"/>
    <mergeCell ref="H63:H69"/>
    <mergeCell ref="K49:K60"/>
    <mergeCell ref="L49:L60"/>
    <mergeCell ref="M49:M60"/>
    <mergeCell ref="N49:N60"/>
    <mergeCell ref="O49:O60"/>
    <mergeCell ref="P49:P60"/>
    <mergeCell ref="E49:E60"/>
    <mergeCell ref="F49:F60"/>
    <mergeCell ref="G49:G60"/>
    <mergeCell ref="H49:H60"/>
    <mergeCell ref="I49:I60"/>
    <mergeCell ref="J49:J60"/>
    <mergeCell ref="O63:O69"/>
    <mergeCell ref="P63:P69"/>
    <mergeCell ref="Q63:Q69"/>
    <mergeCell ref="A24:A29"/>
    <mergeCell ref="C24:C29"/>
    <mergeCell ref="A30:A41"/>
    <mergeCell ref="C30:C41"/>
    <mergeCell ref="A43:A47"/>
    <mergeCell ref="D49:D60"/>
    <mergeCell ref="A1:H1"/>
    <mergeCell ref="A4:H4"/>
    <mergeCell ref="K4:Q4"/>
    <mergeCell ref="A5:H5"/>
    <mergeCell ref="A9:A23"/>
    <mergeCell ref="C12:C16"/>
    <mergeCell ref="D12:D16"/>
    <mergeCell ref="C18:C21"/>
    <mergeCell ref="D18:D21"/>
    <mergeCell ref="Q49:Q60"/>
  </mergeCells>
  <pageMargins left="0.34" right="0.25" top="0.53" bottom="0.4" header="0.3" footer="0.3"/>
  <pageSetup paperSize="9" orientation="landscape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V195"/>
  <sheetViews>
    <sheetView topLeftCell="A180" zoomScale="80" zoomScaleNormal="80" workbookViewId="0">
      <selection activeCell="H10" sqref="H10:H175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810"/>
      <c r="B2" s="810"/>
      <c r="C2" s="810"/>
      <c r="D2" s="810"/>
      <c r="E2" s="810"/>
      <c r="F2" s="810"/>
      <c r="G2" s="810"/>
      <c r="H2" s="810"/>
      <c r="V2" s="536"/>
    </row>
    <row r="3" spans="1:22" ht="18.75">
      <c r="A3" s="506"/>
      <c r="B3" s="496" t="s">
        <v>226</v>
      </c>
      <c r="C3" s="2012" t="s">
        <v>336</v>
      </c>
      <c r="D3" s="2012"/>
      <c r="E3" s="843">
        <v>115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0.61539999999999995</v>
      </c>
      <c r="G10" s="150">
        <f>F10*E10</f>
        <v>195.43873199999999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0.61539999999999995</v>
      </c>
      <c r="G11" s="150">
        <f>F11*E11</f>
        <v>726.62739599999998</v>
      </c>
      <c r="H11" s="797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0.42199999999999999</v>
      </c>
      <c r="G14" s="173">
        <f>F14*E14</f>
        <v>608.14841999999999</v>
      </c>
      <c r="H14" s="798">
        <f>G14/12/F34</f>
        <v>8.2351373090672739E-2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0.37217733978549788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2015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2015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2015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824" t="s">
        <v>38</v>
      </c>
      <c r="E34" s="16">
        <v>1.2</v>
      </c>
      <c r="F34" s="201">
        <v>615.4</v>
      </c>
      <c r="G34" s="784">
        <f>F34*E34</f>
        <v>738.4799999999999</v>
      </c>
      <c r="H34" s="787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615.4</v>
      </c>
      <c r="G47" s="1892">
        <f>F47*E47</f>
        <v>7532.4960000000001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1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615.4</v>
      </c>
      <c r="G61" s="1901">
        <f>F61*E61</f>
        <v>4997.0479999999998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22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615.4</v>
      </c>
      <c r="G69" s="1892">
        <f>F69*E69</f>
        <v>7126.3319999999994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812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615.4</v>
      </c>
      <c r="G77" s="173">
        <f>F77*E77</f>
        <v>17901.986000000001</v>
      </c>
      <c r="H77" s="798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615.4</v>
      </c>
      <c r="G88" s="1901">
        <f>F88*E88</f>
        <v>1101.566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72"/>
      <c r="B96" s="287" t="s">
        <v>76</v>
      </c>
      <c r="C96" s="81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82">
        <v>615.4</v>
      </c>
      <c r="G97" s="796">
        <f>F97*E97</f>
        <v>2326.212</v>
      </c>
      <c r="H97" s="79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f>F102*E102</f>
        <v>3902.812802451374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311.10000000000002</v>
      </c>
      <c r="G123" s="784">
        <f>F123*E123</f>
        <v>2116.9254527319226</v>
      </c>
      <c r="H123" s="805">
        <f>G123/12/F165</f>
        <v>0.28665982189523381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  <c r="V123" s="536"/>
    </row>
    <row r="124" spans="1:22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802">
        <v>422</v>
      </c>
      <c r="G128" s="165">
        <f>F128*E128</f>
        <v>704.74</v>
      </c>
      <c r="H128" s="805">
        <f>G128/12/F88</f>
        <v>9.5431155887769473E-2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90" t="s">
        <v>152</v>
      </c>
      <c r="C129" s="1969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92">
        <v>11.16</v>
      </c>
      <c r="F132" s="794">
        <v>422</v>
      </c>
      <c r="G132" s="165">
        <f t="shared" ref="G132" si="0">F132*E132</f>
        <v>4709.5200000000004</v>
      </c>
      <c r="H132" s="805">
        <f>G132/12/F88</f>
        <v>0.63773155671108228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1.8205419644739216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2007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2007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3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56.25">
      <c r="A148" s="1908"/>
      <c r="B148" s="1909" t="s">
        <v>178</v>
      </c>
      <c r="C148" s="828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56.25">
      <c r="A149" s="1885"/>
      <c r="B149" s="1886"/>
      <c r="C149" s="81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56.25">
      <c r="A150" s="1885"/>
      <c r="B150" s="1886"/>
      <c r="C150" s="81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56.25">
      <c r="A151" s="1885"/>
      <c r="B151" s="1886" t="s">
        <v>182</v>
      </c>
      <c r="C151" s="81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56.25">
      <c r="A152" s="1885"/>
      <c r="B152" s="1886"/>
      <c r="C152" s="81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56.25">
      <c r="A153" s="1885"/>
      <c r="B153" s="1886" t="s">
        <v>183</v>
      </c>
      <c r="C153" s="81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56.25">
      <c r="A154" s="1885"/>
      <c r="B154" s="1887"/>
      <c r="C154" s="81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818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615.4</v>
      </c>
      <c r="G157" s="1877">
        <f>F157*E157</f>
        <v>20455.895999999997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2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81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14" t="s">
        <v>37</v>
      </c>
      <c r="D160" s="814" t="s">
        <v>285</v>
      </c>
      <c r="E160" s="288">
        <v>8.31</v>
      </c>
      <c r="F160" s="262">
        <v>0</v>
      </c>
      <c r="G160" s="785">
        <f>F160*E160</f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4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4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4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935"/>
      <c r="F164" s="780"/>
      <c r="G164" s="529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936">
        <v>51.214076728248536</v>
      </c>
      <c r="F165" s="781">
        <v>615.4</v>
      </c>
      <c r="G165" s="530">
        <f>F165*E165</f>
        <v>31517.142818564149</v>
      </c>
      <c r="H165" s="787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936">
        <v>40.872794514746552</v>
      </c>
      <c r="F166" s="781"/>
      <c r="G166" s="530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9.5944674333850308</v>
      </c>
    </row>
    <row r="167" spans="1:22" ht="25.5">
      <c r="A167" s="1870"/>
      <c r="B167" s="366" t="s">
        <v>289</v>
      </c>
      <c r="C167" s="1981"/>
      <c r="D167" s="1981"/>
      <c r="E167" s="937">
        <v>30.62</v>
      </c>
      <c r="F167" s="934"/>
      <c r="G167" s="531">
        <v>0</v>
      </c>
      <c r="H167" s="788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814" t="s">
        <v>290</v>
      </c>
      <c r="D168" s="814" t="s">
        <v>291</v>
      </c>
      <c r="E168" s="778">
        <v>7.6047019999999996</v>
      </c>
      <c r="F168" s="190">
        <v>622.20000000000005</v>
      </c>
      <c r="G168" s="796">
        <f>F168*E168</f>
        <v>4731.6455844000002</v>
      </c>
      <c r="H168" s="796">
        <f>G168/12/F165</f>
        <v>0.64072765469613269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45">
      <c r="A169" s="289" t="s">
        <v>201</v>
      </c>
      <c r="B169" s="371" t="s">
        <v>202</v>
      </c>
      <c r="C169" s="815" t="s">
        <v>203</v>
      </c>
      <c r="D169" s="815" t="s">
        <v>291</v>
      </c>
      <c r="E169" s="777">
        <v>9.7774739999999998</v>
      </c>
      <c r="F169" s="155">
        <v>311.10000000000002</v>
      </c>
      <c r="G169" s="796">
        <f>F169*E169</f>
        <v>3041.7721614000002</v>
      </c>
      <c r="H169" s="796">
        <f>G169/12/F168</f>
        <v>0.40739474999999997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615.4</v>
      </c>
      <c r="G170" s="160">
        <f>F170*E170</f>
        <v>1483.114</v>
      </c>
      <c r="H170" s="786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561" t="s">
        <v>306</v>
      </c>
      <c r="C178" s="831" t="s">
        <v>307</v>
      </c>
      <c r="D178" s="1993" t="s">
        <v>308</v>
      </c>
      <c r="E178" s="1994"/>
      <c r="F178" s="155"/>
      <c r="G178" s="795">
        <v>27750.799999999999</v>
      </c>
      <c r="H178" s="797">
        <f>G178/12/F180</f>
        <v>3.757826887661142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615.4</v>
      </c>
      <c r="G180" s="150">
        <f>F180*E180</f>
        <v>20074.347999999998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615.4</v>
      </c>
      <c r="G181" s="150">
        <f>F181*E181</f>
        <v>8080.2020000000002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346</v>
      </c>
      <c r="D183" s="1864"/>
      <c r="E183" s="401">
        <v>115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615.4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539.20000000000005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27.47267408418579</v>
      </c>
      <c r="G187" s="1838"/>
      <c r="V187" s="541">
        <f>V19+V37+V57+V73+V87+V101+V132+V151+V166</f>
        <v>27.47267408418579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3.757826887661142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31.285102215516499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35.042929103177642</v>
      </c>
      <c r="G192" s="2011"/>
      <c r="I192" s="398"/>
    </row>
    <row r="193" spans="22:22">
      <c r="V193"/>
    </row>
    <row r="194" spans="22:22">
      <c r="V194"/>
    </row>
    <row r="195" spans="22:22">
      <c r="V195"/>
    </row>
  </sheetData>
  <mergeCells count="202">
    <mergeCell ref="D178:E178"/>
    <mergeCell ref="C183:D183"/>
    <mergeCell ref="B184:E184"/>
    <mergeCell ref="B185:E185"/>
    <mergeCell ref="F186:G186"/>
    <mergeCell ref="F187:G187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G157:G159"/>
    <mergeCell ref="H157:H159"/>
    <mergeCell ref="I157:I159"/>
    <mergeCell ref="J157:J159"/>
    <mergeCell ref="K157:K159"/>
    <mergeCell ref="L157:L159"/>
    <mergeCell ref="F157:F159"/>
    <mergeCell ref="M157:M159"/>
    <mergeCell ref="N157:N159"/>
    <mergeCell ref="O157:O159"/>
    <mergeCell ref="O148:O150"/>
    <mergeCell ref="P148:P150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N151:N152"/>
    <mergeCell ref="O151:O152"/>
    <mergeCell ref="P151:P152"/>
    <mergeCell ref="Q151:Q152"/>
    <mergeCell ref="R151:R152"/>
    <mergeCell ref="S151:S152"/>
    <mergeCell ref="H151:H152"/>
    <mergeCell ref="I151:I152"/>
    <mergeCell ref="J151:J152"/>
    <mergeCell ref="K151:K152"/>
    <mergeCell ref="L151:L152"/>
    <mergeCell ref="M151:M152"/>
    <mergeCell ref="B148:B150"/>
    <mergeCell ref="D148:D155"/>
    <mergeCell ref="E148:E150"/>
    <mergeCell ref="F148:F150"/>
    <mergeCell ref="C109:C112"/>
    <mergeCell ref="D109:D112"/>
    <mergeCell ref="A113:A122"/>
    <mergeCell ref="C113:C122"/>
    <mergeCell ref="D114:D121"/>
    <mergeCell ref="A124:A132"/>
    <mergeCell ref="C124:C128"/>
    <mergeCell ref="D124:D132"/>
    <mergeCell ref="C129:C132"/>
    <mergeCell ref="F153:F154"/>
    <mergeCell ref="A109:A112"/>
    <mergeCell ref="P88:P95"/>
    <mergeCell ref="Q88:Q95"/>
    <mergeCell ref="R88:R95"/>
    <mergeCell ref="S88:S95"/>
    <mergeCell ref="C89:C94"/>
    <mergeCell ref="A100:A103"/>
    <mergeCell ref="C100:C103"/>
    <mergeCell ref="D100:D103"/>
    <mergeCell ref="A148:A150"/>
    <mergeCell ref="P153:P154"/>
    <mergeCell ref="Q153:Q154"/>
    <mergeCell ref="R153:R154"/>
    <mergeCell ref="S153:S154"/>
    <mergeCell ref="J153:J154"/>
    <mergeCell ref="K153:K154"/>
    <mergeCell ref="L153:L154"/>
    <mergeCell ref="M153:M154"/>
    <mergeCell ref="N153:N154"/>
    <mergeCell ref="O153:O154"/>
    <mergeCell ref="G153:G154"/>
    <mergeCell ref="H153:H154"/>
    <mergeCell ref="I153:I154"/>
    <mergeCell ref="O69:O73"/>
    <mergeCell ref="P69:P73"/>
    <mergeCell ref="Q69:Q73"/>
    <mergeCell ref="R69:R73"/>
    <mergeCell ref="S69:S73"/>
    <mergeCell ref="C71:C72"/>
    <mergeCell ref="D87:D95"/>
    <mergeCell ref="E88:E95"/>
    <mergeCell ref="F88:F95"/>
    <mergeCell ref="G88:G95"/>
    <mergeCell ref="L88:L95"/>
    <mergeCell ref="M88:M95"/>
    <mergeCell ref="N88:N95"/>
    <mergeCell ref="O88:O95"/>
    <mergeCell ref="H88:H95"/>
    <mergeCell ref="I88:I95"/>
    <mergeCell ref="J69:J73"/>
    <mergeCell ref="K69:K73"/>
    <mergeCell ref="O61:O67"/>
    <mergeCell ref="P61:P67"/>
    <mergeCell ref="Q61:Q67"/>
    <mergeCell ref="R61:R67"/>
    <mergeCell ref="S61:S67"/>
    <mergeCell ref="C63:C67"/>
    <mergeCell ref="Q47:Q58"/>
    <mergeCell ref="R47:R58"/>
    <mergeCell ref="S47:S58"/>
    <mergeCell ref="C50:C58"/>
    <mergeCell ref="L47:L58"/>
    <mergeCell ref="M47:M58"/>
    <mergeCell ref="N47:N58"/>
    <mergeCell ref="O47:O58"/>
    <mergeCell ref="P47:P58"/>
    <mergeCell ref="F61:F67"/>
    <mergeCell ref="G61:G67"/>
    <mergeCell ref="H61:H67"/>
    <mergeCell ref="I47:I58"/>
    <mergeCell ref="J47:J58"/>
    <mergeCell ref="K47:K58"/>
    <mergeCell ref="E47:E58"/>
    <mergeCell ref="F47:F58"/>
    <mergeCell ref="G47:G58"/>
    <mergeCell ref="H47:H58"/>
    <mergeCell ref="D16:D19"/>
    <mergeCell ref="A22:A27"/>
    <mergeCell ref="C22:C27"/>
    <mergeCell ref="B191:E191"/>
    <mergeCell ref="B186:E186"/>
    <mergeCell ref="A170:A175"/>
    <mergeCell ref="C170:C175"/>
    <mergeCell ref="A177:A178"/>
    <mergeCell ref="C177:E177"/>
    <mergeCell ref="E157:E159"/>
    <mergeCell ref="A153:A154"/>
    <mergeCell ref="B153:B154"/>
    <mergeCell ref="E153:E154"/>
    <mergeCell ref="A135:A146"/>
    <mergeCell ref="D135:D139"/>
    <mergeCell ref="C136:C138"/>
    <mergeCell ref="A104:A107"/>
    <mergeCell ref="C104:C107"/>
    <mergeCell ref="D104:D107"/>
    <mergeCell ref="A61:A68"/>
    <mergeCell ref="D61:D67"/>
    <mergeCell ref="E61:E67"/>
    <mergeCell ref="C142:C144"/>
    <mergeCell ref="F191:G191"/>
    <mergeCell ref="B192:E192"/>
    <mergeCell ref="F192:G192"/>
    <mergeCell ref="B187:E187"/>
    <mergeCell ref="B188:E188"/>
    <mergeCell ref="F188:G188"/>
    <mergeCell ref="B189:E189"/>
    <mergeCell ref="F189:G189"/>
    <mergeCell ref="B190:E190"/>
    <mergeCell ref="F190:G190"/>
    <mergeCell ref="K148:K150"/>
    <mergeCell ref="L148:L150"/>
    <mergeCell ref="M148:M150"/>
    <mergeCell ref="N148:N150"/>
    <mergeCell ref="G148:G150"/>
    <mergeCell ref="H148:H150"/>
    <mergeCell ref="I148:I150"/>
    <mergeCell ref="J148:J150"/>
    <mergeCell ref="J88:J95"/>
    <mergeCell ref="K88:K95"/>
    <mergeCell ref="A75:A77"/>
    <mergeCell ref="C75:C77"/>
    <mergeCell ref="D75:D77"/>
    <mergeCell ref="C81:C85"/>
    <mergeCell ref="D69:D73"/>
    <mergeCell ref="E69:E73"/>
    <mergeCell ref="F69:F73"/>
    <mergeCell ref="G69:G73"/>
    <mergeCell ref="I69:I73"/>
    <mergeCell ref="A28:A39"/>
    <mergeCell ref="C28:C39"/>
    <mergeCell ref="A41:A45"/>
    <mergeCell ref="D47:D58"/>
    <mergeCell ref="A1:H1"/>
    <mergeCell ref="A4:H4"/>
    <mergeCell ref="K4:Q4"/>
    <mergeCell ref="A5:H5"/>
    <mergeCell ref="L69:L73"/>
    <mergeCell ref="A69:A73"/>
    <mergeCell ref="H69:H73"/>
    <mergeCell ref="I61:I67"/>
    <mergeCell ref="J61:J67"/>
    <mergeCell ref="K61:K67"/>
    <mergeCell ref="L61:L67"/>
    <mergeCell ref="M61:M67"/>
    <mergeCell ref="N61:N67"/>
    <mergeCell ref="M69:M73"/>
    <mergeCell ref="N69:N73"/>
    <mergeCell ref="C3:D3"/>
    <mergeCell ref="A9:A21"/>
    <mergeCell ref="C12:C14"/>
    <mergeCell ref="D12:D14"/>
    <mergeCell ref="C16:C19"/>
  </mergeCells>
  <pageMargins left="0.25" right="0.27" top="0.51" bottom="0.45" header="0.3" footer="0.3"/>
  <pageSetup paperSize="9" orientation="landscape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V195"/>
  <sheetViews>
    <sheetView topLeftCell="A178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810"/>
      <c r="B2" s="810"/>
      <c r="C2" s="810"/>
      <c r="D2" s="810"/>
      <c r="E2" s="810"/>
      <c r="F2" s="810"/>
      <c r="G2" s="810"/>
      <c r="H2" s="810"/>
      <c r="V2" s="536"/>
    </row>
    <row r="3" spans="1:22" ht="18.75">
      <c r="A3" s="506"/>
      <c r="B3" s="496" t="s">
        <v>226</v>
      </c>
      <c r="C3" s="2012" t="s">
        <v>336</v>
      </c>
      <c r="D3" s="2012"/>
      <c r="E3" s="843">
        <v>117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9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7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75.75" customHeight="1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35.25" customHeight="1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0.6139</v>
      </c>
      <c r="G10" s="150">
        <f>F10*E10</f>
        <v>194.96236199999998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0.6139</v>
      </c>
      <c r="G11" s="150">
        <f>F11*E11</f>
        <v>724.85628599999995</v>
      </c>
      <c r="H11" s="797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0.432</v>
      </c>
      <c r="G14" s="173">
        <f>F14*E14</f>
        <v>622.55951999999991</v>
      </c>
      <c r="H14" s="798">
        <f>G14/12/F34</f>
        <v>8.4508812510180803E-2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  <c r="V14" s="536"/>
    </row>
    <row r="15" spans="1:22" ht="27.75" customHeight="1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0.37433477920500596</v>
      </c>
    </row>
    <row r="20" spans="1:22" ht="34.5" customHeight="1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 customHeight="1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33.75" customHeight="1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9.25" customHeight="1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30" customHeight="1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30.75" customHeight="1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47.25" customHeight="1">
      <c r="A28" s="1944" t="s">
        <v>29</v>
      </c>
      <c r="B28" s="15" t="s">
        <v>36</v>
      </c>
      <c r="C28" s="2014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30.75" customHeight="1">
      <c r="A29" s="1945"/>
      <c r="B29" s="20" t="s">
        <v>39</v>
      </c>
      <c r="C29" s="2015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2015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2015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2015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3.75" customHeight="1">
      <c r="A34" s="1945"/>
      <c r="B34" s="20" t="s">
        <v>40</v>
      </c>
      <c r="C34" s="2015"/>
      <c r="D34" s="824" t="s">
        <v>38</v>
      </c>
      <c r="E34" s="16">
        <v>1.2</v>
      </c>
      <c r="F34" s="201">
        <v>613.9</v>
      </c>
      <c r="G34" s="784">
        <f>F34*E34</f>
        <v>736.68</v>
      </c>
      <c r="H34" s="787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7.5" customHeight="1">
      <c r="A35" s="1945"/>
      <c r="B35" s="20" t="s">
        <v>41</v>
      </c>
      <c r="C35" s="2015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5" customHeight="1">
      <c r="A36" s="1945"/>
      <c r="B36" s="20" t="s">
        <v>42</v>
      </c>
      <c r="C36" s="2015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27.75" customHeight="1">
      <c r="A37" s="1945"/>
      <c r="B37" s="20" t="s">
        <v>43</v>
      </c>
      <c r="C37" s="2015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30.75" customHeight="1">
      <c r="A38" s="1945"/>
      <c r="B38" s="20" t="s">
        <v>256</v>
      </c>
      <c r="C38" s="2015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36" customHeight="1">
      <c r="A39" s="1946"/>
      <c r="B39" s="41" t="s">
        <v>44</v>
      </c>
      <c r="C39" s="2016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.75" customHeight="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19.5">
      <c r="A44" s="1945"/>
      <c r="B44" s="27" t="s">
        <v>54</v>
      </c>
      <c r="C44" s="31" t="s">
        <v>55</v>
      </c>
      <c r="D44" s="838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0.75" customHeight="1">
      <c r="A45" s="1946"/>
      <c r="B45" s="32" t="s">
        <v>57</v>
      </c>
      <c r="C45" s="571" t="s">
        <v>37</v>
      </c>
      <c r="D45" s="839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33.75" customHeight="1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2.25" customHeight="1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613.9</v>
      </c>
      <c r="G47" s="1892">
        <f>F47*E47</f>
        <v>7514.1359999999995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42" customHeight="1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2.25" customHeight="1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6" customHeight="1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0" customHeight="1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 ht="27" customHeight="1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1.5" customHeight="1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 ht="24.75" customHeight="1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241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9.75" customHeight="1">
      <c r="A60" s="226" t="s">
        <v>61</v>
      </c>
      <c r="B60" s="18" t="s">
        <v>78</v>
      </c>
      <c r="C60" s="821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613.9</v>
      </c>
      <c r="G61" s="1901">
        <f>F61*E61</f>
        <v>4984.8679999999995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 customHeight="1">
      <c r="A62" s="1940"/>
      <c r="B62" s="244" t="s">
        <v>80</v>
      </c>
      <c r="C62" s="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30.75" customHeight="1">
      <c r="A63" s="1940"/>
      <c r="B63" s="244" t="s">
        <v>81</v>
      </c>
      <c r="C63" s="2022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.75" customHeight="1">
      <c r="A64" s="1940"/>
      <c r="B64" s="244" t="s">
        <v>82</v>
      </c>
      <c r="C64" s="2022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22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0.25" customHeight="1">
      <c r="A66" s="1940"/>
      <c r="B66" s="244" t="s">
        <v>84</v>
      </c>
      <c r="C66" s="2022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31.5" customHeight="1">
      <c r="A67" s="1940"/>
      <c r="B67" s="244" t="s">
        <v>85</v>
      </c>
      <c r="C67" s="2022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.75" customHeight="1">
      <c r="A68" s="1941"/>
      <c r="B68" s="245" t="s">
        <v>76</v>
      </c>
      <c r="C68" s="837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578"/>
      <c r="D69" s="1963" t="s">
        <v>38</v>
      </c>
      <c r="E69" s="1937">
        <v>11.58</v>
      </c>
      <c r="F69" s="1874">
        <v>613.9</v>
      </c>
      <c r="G69" s="1892">
        <f>F69*E69</f>
        <v>7108.9619999999995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8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22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22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37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68.25">
      <c r="A74" s="253" t="s">
        <v>89</v>
      </c>
      <c r="B74" s="254" t="s">
        <v>90</v>
      </c>
      <c r="C74" s="833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2032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2022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2033"/>
      <c r="D77" s="1974"/>
      <c r="E77" s="17">
        <v>29.09</v>
      </c>
      <c r="F77" s="262">
        <v>613.9</v>
      </c>
      <c r="G77" s="173">
        <f>F77*E77</f>
        <v>17858.350999999999</v>
      </c>
      <c r="H77" s="798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48.75">
      <c r="A78" s="263" t="s">
        <v>98</v>
      </c>
      <c r="B78" s="58" t="s">
        <v>96</v>
      </c>
      <c r="C78" s="579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580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581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2050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2050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2050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2050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2050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545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3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39">
      <c r="A88" s="771"/>
      <c r="B88" s="20" t="s">
        <v>105</v>
      </c>
      <c r="C88" s="833" t="s">
        <v>66</v>
      </c>
      <c r="D88" s="1980"/>
      <c r="E88" s="1872">
        <v>1.79</v>
      </c>
      <c r="F88" s="1875">
        <v>613.9</v>
      </c>
      <c r="G88" s="1901">
        <f>F88*E88</f>
        <v>1098.8810000000001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2036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2036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2036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2036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2036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2036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72"/>
      <c r="B96" s="287" t="s">
        <v>76</v>
      </c>
      <c r="C96" s="81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91.25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82">
        <v>613.9</v>
      </c>
      <c r="G97" s="796">
        <f>F97*E97</f>
        <v>2320.5419999999999</v>
      </c>
      <c r="H97" s="79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f>F102*E102</f>
        <v>3902.812802451374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  <c r="V122" s="536"/>
    </row>
    <row r="123" spans="1:22" ht="43.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784">
        <v>0</v>
      </c>
      <c r="H123" s="805">
        <v>0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  <c r="V123" s="536"/>
    </row>
    <row r="124" spans="1:22" ht="30.75" customHeight="1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802">
        <v>432</v>
      </c>
      <c r="G128" s="165">
        <f>F128*E128</f>
        <v>721.43999999999994</v>
      </c>
      <c r="H128" s="805">
        <f>G128/12/F88</f>
        <v>9.7931259162730086E-2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790" t="s">
        <v>152</v>
      </c>
      <c r="C129" s="1969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792">
        <v>11.16</v>
      </c>
      <c r="F132" s="794">
        <v>432</v>
      </c>
      <c r="G132" s="165">
        <f t="shared" ref="G132" si="0">F132*E132</f>
        <v>4821.12</v>
      </c>
      <c r="H132" s="805">
        <f>G132/12/F88</f>
        <v>0.6544388336862681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1.5530895228288339</v>
      </c>
    </row>
    <row r="133" spans="1:22" ht="36" customHeight="1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33" customHeight="1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2007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2007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3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83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8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8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8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8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83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8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836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613.9</v>
      </c>
      <c r="G157" s="1877">
        <f>F157*E157</f>
        <v>20406.035999999996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19.5">
      <c r="A159" s="95"/>
      <c r="B159" s="96" t="s">
        <v>188</v>
      </c>
      <c r="C159" s="83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33" t="s">
        <v>37</v>
      </c>
      <c r="D160" s="814" t="s">
        <v>285</v>
      </c>
      <c r="E160" s="288">
        <v>8.31</v>
      </c>
      <c r="F160" s="262">
        <v>0</v>
      </c>
      <c r="G160" s="785">
        <f>F160*E160</f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33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33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33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3" customHeight="1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 customHeight="1">
      <c r="A165" s="1869"/>
      <c r="B165" s="365" t="s">
        <v>287</v>
      </c>
      <c r="C165" s="1980"/>
      <c r="D165" s="1980"/>
      <c r="E165" s="47">
        <v>51.214076728248536</v>
      </c>
      <c r="F165" s="259">
        <v>613.9</v>
      </c>
      <c r="G165" s="165">
        <f>F165*E165</f>
        <v>31440.321703471775</v>
      </c>
      <c r="H165" s="787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45" customHeight="1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8.9450168960397143</v>
      </c>
    </row>
    <row r="167" spans="1:22" ht="33.75" customHeight="1">
      <c r="A167" s="1870"/>
      <c r="B167" s="366" t="s">
        <v>289</v>
      </c>
      <c r="C167" s="1981"/>
      <c r="D167" s="1981"/>
      <c r="E167" s="367">
        <v>30.62</v>
      </c>
      <c r="F167" s="262">
        <v>0</v>
      </c>
      <c r="G167" s="173">
        <v>0</v>
      </c>
      <c r="H167" s="788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9.25">
      <c r="A168" s="324" t="s">
        <v>199</v>
      </c>
      <c r="B168" s="370" t="s">
        <v>200</v>
      </c>
      <c r="C168" s="833" t="s">
        <v>290</v>
      </c>
      <c r="D168" s="833" t="s">
        <v>291</v>
      </c>
      <c r="E168" s="778">
        <v>7.6047019999999996</v>
      </c>
      <c r="F168" s="190">
        <v>386.2</v>
      </c>
      <c r="G168" s="796">
        <f>F168*E168</f>
        <v>2936.9359123999998</v>
      </c>
      <c r="H168" s="796">
        <f>G168/12/F165</f>
        <v>0.39867186735081717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39">
      <c r="A169" s="289" t="s">
        <v>201</v>
      </c>
      <c r="B169" s="371" t="s">
        <v>202</v>
      </c>
      <c r="C169" s="832" t="s">
        <v>203</v>
      </c>
      <c r="D169" s="832" t="s">
        <v>291</v>
      </c>
      <c r="E169" s="777">
        <v>9.7774739999999998</v>
      </c>
      <c r="F169" s="155">
        <v>0</v>
      </c>
      <c r="G169" s="796">
        <f>F169*E169</f>
        <v>0</v>
      </c>
      <c r="H169" s="796">
        <f>G169/12/F168</f>
        <v>0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19.5">
      <c r="A170" s="1851" t="s">
        <v>204</v>
      </c>
      <c r="B170" s="15" t="s">
        <v>205</v>
      </c>
      <c r="C170" s="2035" t="s">
        <v>206</v>
      </c>
      <c r="D170" s="931" t="s">
        <v>198</v>
      </c>
      <c r="E170" s="297">
        <v>2.41</v>
      </c>
      <c r="F170" s="257">
        <v>613.9</v>
      </c>
      <c r="G170" s="160">
        <f>F170*E170</f>
        <v>1479.499</v>
      </c>
      <c r="H170" s="786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7.75" customHeight="1">
      <c r="A171" s="1852"/>
      <c r="B171" s="19" t="s">
        <v>292</v>
      </c>
      <c r="C171" s="2036"/>
      <c r="D171" s="93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43.5" customHeight="1">
      <c r="A172" s="1852"/>
      <c r="B172" s="19" t="s">
        <v>294</v>
      </c>
      <c r="C172" s="2036"/>
      <c r="D172" s="93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2036"/>
      <c r="D173" s="93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9.5">
      <c r="A174" s="1852"/>
      <c r="B174" s="19" t="s">
        <v>298</v>
      </c>
      <c r="C174" s="2036"/>
      <c r="D174" s="93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40.5" customHeight="1">
      <c r="A175" s="1853"/>
      <c r="B175" s="373" t="s">
        <v>300</v>
      </c>
      <c r="C175" s="2037"/>
      <c r="D175" s="933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5.7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05.75" customHeight="1">
      <c r="A178" s="1858"/>
      <c r="B178" s="561" t="s">
        <v>306</v>
      </c>
      <c r="C178" s="831" t="s">
        <v>307</v>
      </c>
      <c r="D178" s="1993" t="s">
        <v>308</v>
      </c>
      <c r="E178" s="1994"/>
      <c r="F178" s="155"/>
      <c r="G178" s="795">
        <v>27750.799999999999</v>
      </c>
      <c r="H178" s="797">
        <f>G178/12/F180</f>
        <v>3.767008741923223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39" customHeight="1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613.9</v>
      </c>
      <c r="G180" s="150">
        <f>F180*E180</f>
        <v>20025.417999999998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34.5" customHeight="1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613.9</v>
      </c>
      <c r="G181" s="150">
        <f>F181*E181</f>
        <v>8060.5070000000005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346</v>
      </c>
      <c r="D183" s="1864"/>
      <c r="E183" s="401">
        <v>117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613.9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445.6</v>
      </c>
      <c r="G185" s="408"/>
      <c r="P185" s="409"/>
      <c r="Q185" s="409"/>
      <c r="R185" s="409"/>
      <c r="S185" s="410"/>
    </row>
    <row r="186" spans="1:22" ht="33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36.7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26.557928544614896</v>
      </c>
      <c r="G187" s="1838"/>
      <c r="V187" s="541">
        <f>V19+V37+V57+V73+V87+V101+V132+V151+V166</f>
        <v>26.557928544614896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3.767008741923223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34.5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30.370356675945605</v>
      </c>
      <c r="G191" s="2011"/>
    </row>
    <row r="192" spans="1:22" ht="28.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34.137365417868828</v>
      </c>
      <c r="G192" s="2011"/>
      <c r="I192" s="398"/>
    </row>
    <row r="193" spans="22:22">
      <c r="V193"/>
    </row>
    <row r="194" spans="22:22">
      <c r="V194"/>
    </row>
    <row r="195" spans="22:22">
      <c r="V195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8000000000000003" right="0.28000000000000003" top="0.75" bottom="0.38" header="0.3" footer="0.3"/>
  <pageSetup paperSize="9" orientation="landscape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336</v>
      </c>
      <c r="D3" s="1951"/>
      <c r="E3" s="1951"/>
      <c r="F3" s="843">
        <v>119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1.4162999999999999</v>
      </c>
      <c r="G10" s="150">
        <f>F10*E10</f>
        <v>449.78855399999992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1.4162999999999999</v>
      </c>
      <c r="G11" s="150">
        <f>F11*E11</f>
        <v>1672.282062</v>
      </c>
      <c r="H11" s="1450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0.64600000000000002</v>
      </c>
      <c r="G14" s="173">
        <f>F14*E14</f>
        <v>930.95705999999996</v>
      </c>
      <c r="H14" s="1452">
        <f>G14/12/F34</f>
        <v>5.4776357410153215E-2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0.34460232410497832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1416.3</v>
      </c>
      <c r="G34" s="1496">
        <f>F34*E34</f>
        <v>1699.56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1416.3</v>
      </c>
      <c r="G47" s="1892">
        <f>F47*E47</f>
        <v>17335.511999999999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1416.3</v>
      </c>
      <c r="G61" s="1901">
        <f>F61*E61</f>
        <v>11500.355999999998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1416.3</v>
      </c>
      <c r="G69" s="1892">
        <f>F69*E69</f>
        <v>16400.754000000001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1416.3</v>
      </c>
      <c r="G77" s="173">
        <f>F77*E77</f>
        <v>41200.167000000001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1416.3</v>
      </c>
      <c r="G88" s="1901">
        <f>F88*E88</f>
        <v>2535.1770000000001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1416.3</v>
      </c>
      <c r="G97" s="1460">
        <f>F97*E97</f>
        <v>5353.6139999999996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194.1</v>
      </c>
      <c r="G102" s="1459">
        <f>F102*E102</f>
        <v>114779.094</v>
      </c>
      <c r="H102" s="1451">
        <f>G102/12/F97</f>
        <v>6.7534593659535407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194.1</v>
      </c>
      <c r="G106" s="1459">
        <f>F106*E106</f>
        <v>13581.177</v>
      </c>
      <c r="H106" s="1451">
        <f>G106/12/F97</f>
        <v>0.79909959048224255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129.6</v>
      </c>
      <c r="G108" s="1460">
        <f>F108*E108</f>
        <v>705.024</v>
      </c>
      <c r="H108" s="1451">
        <f>G108/12/F97</f>
        <v>4.1482736708324509E-2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16.38</v>
      </c>
      <c r="G111" s="1459">
        <f>F111*E111</f>
        <v>757.57499999999993</v>
      </c>
      <c r="H111" s="181">
        <f>G111/12/F97</f>
        <v>4.4574772294005506E-2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216</v>
      </c>
      <c r="G114" s="1459">
        <f>F114*E114</f>
        <v>1598.4</v>
      </c>
      <c r="H114" s="181">
        <f>G114/12/F97</f>
        <v>9.4047871213725917E-2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59">
        <f t="shared" ref="G115:G122" si="0">F115*E115</f>
        <v>90.663299999999992</v>
      </c>
      <c r="H115" s="181">
        <f>G115/12/F97</f>
        <v>5.3345159923744966E-3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2.34</v>
      </c>
      <c r="G116" s="1459">
        <f t="shared" si="0"/>
        <v>25.74</v>
      </c>
      <c r="H116" s="181">
        <f>G116/12/F97</f>
        <v>1.5145096377886041E-3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7.496300935239781E-4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59">
        <f t="shared" si="0"/>
        <v>14.785414239443044</v>
      </c>
      <c r="H119" s="181">
        <f>G119/12/F97</f>
        <v>8.6995541430976515E-4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59">
        <f t="shared" si="0"/>
        <v>6.3921809922037927</v>
      </c>
      <c r="H120" s="181">
        <f>G120/12/F97</f>
        <v>3.7610799219820384E-4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7.29</v>
      </c>
      <c r="G121" s="1459">
        <f t="shared" si="0"/>
        <v>49.356679457120649</v>
      </c>
      <c r="H121" s="181">
        <f>G121/12/F97</f>
        <v>2.9040857314317032E-3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9</v>
      </c>
      <c r="G122" s="1460">
        <f t="shared" si="0"/>
        <v>38.587647977098918</v>
      </c>
      <c r="H122" s="318">
        <f>G122/12/F97</f>
        <v>2.2704492914106546E-3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427.5</v>
      </c>
      <c r="G123" s="1496">
        <f>F123*E123</f>
        <v>2908.9862778620918</v>
      </c>
      <c r="H123" s="1267">
        <f>G123/12/F97</f>
        <v>0.1711611404046984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646</v>
      </c>
      <c r="G128" s="165">
        <f>F128*E128</f>
        <v>1078.82</v>
      </c>
      <c r="H128" s="1451">
        <f>G128/12/F88</f>
        <v>6.3476429193438294E-2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646</v>
      </c>
      <c r="G132" s="173">
        <f t="shared" ref="G132" si="1">F132*E132</f>
        <v>7209.36</v>
      </c>
      <c r="H132" s="1452">
        <f>G132/12/F88</f>
        <v>0.42418979029866555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8.4055109507016805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186.2</v>
      </c>
      <c r="G136" s="332">
        <f>E136*F136</f>
        <v>9732.6740000000009</v>
      </c>
      <c r="H136" s="1451">
        <f>G136/12/F157</f>
        <v>0.57265845277601268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20</v>
      </c>
      <c r="G138" s="332">
        <f t="shared" si="2"/>
        <v>1698.8</v>
      </c>
      <c r="H138" s="1451">
        <f>G138/12/F157</f>
        <v>9.9955282543717203E-2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64</v>
      </c>
      <c r="G139" s="332">
        <f t="shared" si="2"/>
        <v>1610.24</v>
      </c>
      <c r="H139" s="1451">
        <f>G139/12/F157</f>
        <v>9.4744522111605362E-2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64</v>
      </c>
      <c r="G140" s="332">
        <f t="shared" si="2"/>
        <v>570.88</v>
      </c>
      <c r="H140" s="1451">
        <f>G140/12/F157</f>
        <v>3.3589870319376776E-2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64</v>
      </c>
      <c r="G141" s="332">
        <f t="shared" si="2"/>
        <v>325.12</v>
      </c>
      <c r="H141" s="1451">
        <f>G141/12/F157</f>
        <v>1.9129657087716821E-2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3</v>
      </c>
      <c r="G142" s="332">
        <f t="shared" si="2"/>
        <v>523.28888951663339</v>
      </c>
      <c r="H142" s="1451">
        <f>G142/12/F157</f>
        <v>3.0789668473995231E-2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186.2</v>
      </c>
      <c r="G148" s="1892">
        <f>F148*E148</f>
        <v>10160.450351941699</v>
      </c>
      <c r="H148" s="1894">
        <f>G148/12/F157</f>
        <v>0.59782828214018335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1.4179060669786123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20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15</v>
      </c>
      <c r="G155" s="1497">
        <f>F155*E155</f>
        <v>410.17560375145217</v>
      </c>
      <c r="H155" s="351">
        <f>G155/12/F157</f>
        <v>2.4134223196089113E-2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1416.3</v>
      </c>
      <c r="G157" s="1877">
        <f>F157*E157</f>
        <v>47077.811999999991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0.19887806255736779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0.11214573183647535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1416.3</v>
      </c>
      <c r="G165" s="165">
        <f>F165*E165</f>
        <v>72534.496870218398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8.858588975480302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855</v>
      </c>
      <c r="G168" s="1460">
        <f>F168*E168</f>
        <v>6502.0202099999997</v>
      </c>
      <c r="H168" s="1460">
        <f>G168/12/F165</f>
        <v>0.38257079538233424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427.5</v>
      </c>
      <c r="G169" s="1460">
        <f>F169*E169</f>
        <v>4179.8701350000001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1416.3</v>
      </c>
      <c r="G170" s="160">
        <f>F170*E170</f>
        <v>3413.2829999999999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28.144446771081459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37681.599999999999</v>
      </c>
      <c r="H178" s="1450">
        <f>G178/12/F180</f>
        <v>2.2171385535079668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1416.3</v>
      </c>
      <c r="G180" s="150">
        <f>F180*E180</f>
        <v>46199.705999999998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1416.3</v>
      </c>
      <c r="G181" s="150">
        <f>F181*E181</f>
        <v>18596.019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428</v>
      </c>
      <c r="D183" s="1864"/>
      <c r="E183" s="402">
        <v>119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1416.3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1061.0999999999999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28.144446771081459</v>
      </c>
      <c r="G187" s="1838"/>
      <c r="V187" s="541">
        <f>V19+V37+V57+V73+V87+V101+V132+V151+V166</f>
        <v>28.105985535539805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2.2171385535079668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31.956874902412167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34.174013455920132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23" top="0.47" bottom="0.39" header="0.3" footer="0.3"/>
  <pageSetup paperSize="9" orientation="landscape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V192"/>
  <sheetViews>
    <sheetView topLeftCell="A178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10"/>
      <c r="B2" s="810"/>
      <c r="C2" s="810"/>
      <c r="D2" s="810"/>
      <c r="E2" s="810"/>
      <c r="F2" s="810"/>
      <c r="G2" s="810"/>
      <c r="H2" s="810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121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6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0.64770000000000005</v>
      </c>
      <c r="G10" s="150">
        <f>F10*E10</f>
        <v>205.69656600000002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0.64770000000000005</v>
      </c>
      <c r="G11" s="150">
        <f>F11*E11</f>
        <v>764.76529800000003</v>
      </c>
      <c r="H11" s="797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0.45600000000000002</v>
      </c>
      <c r="G14" s="173">
        <f>F14*E14</f>
        <v>657.14616000000001</v>
      </c>
      <c r="H14" s="798">
        <f>G14/12/F34</f>
        <v>8.4548679944418711E-2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0.37437464663924386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1961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1961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1961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824" t="s">
        <v>38</v>
      </c>
      <c r="E34" s="16">
        <v>1.2</v>
      </c>
      <c r="F34" s="201">
        <v>647.70000000000005</v>
      </c>
      <c r="G34" s="784">
        <f>F34*E34</f>
        <v>777.24</v>
      </c>
      <c r="H34" s="787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647.70000000000005</v>
      </c>
      <c r="G47" s="1892">
        <f>F47*E47</f>
        <v>7927.8480000000009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1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647.70000000000005</v>
      </c>
      <c r="G61" s="1901">
        <f>F61*E61</f>
        <v>5259.3239999999996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22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647.70000000000005</v>
      </c>
      <c r="G69" s="1892">
        <f>F69*E69</f>
        <v>7500.3660000000009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767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647.70000000000005</v>
      </c>
      <c r="G77" s="173">
        <f>F77*E77</f>
        <v>18841.593000000001</v>
      </c>
      <c r="H77" s="798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647.70000000000005</v>
      </c>
      <c r="G88" s="1901">
        <f>F88*E88</f>
        <v>1159.383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72"/>
      <c r="B96" s="287" t="s">
        <v>76</v>
      </c>
      <c r="C96" s="81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82">
        <v>647.70000000000005</v>
      </c>
      <c r="G97" s="796">
        <f>F97*E97</f>
        <v>2448.306</v>
      </c>
      <c r="H97" s="798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v>3902.8128024513753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784">
        <v>0</v>
      </c>
      <c r="H123" s="805">
        <v>0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</row>
    <row r="124" spans="1:19" customFormat="1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802">
        <v>456</v>
      </c>
      <c r="G128" s="165">
        <f>F128*E128</f>
        <v>761.52</v>
      </c>
      <c r="H128" s="805">
        <f>G128/12/F88</f>
        <v>9.7977458700015438E-2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90" t="s">
        <v>152</v>
      </c>
      <c r="C129" s="1885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92">
        <v>11.16</v>
      </c>
      <c r="F132" s="794">
        <v>456</v>
      </c>
      <c r="G132" s="165">
        <f t="shared" ref="G132" si="0">F132*E132</f>
        <v>5088.96</v>
      </c>
      <c r="H132" s="805">
        <f>G132/12/F88</f>
        <v>0.65474756831866598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1.5534444569985171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2007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2007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6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83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8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8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8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8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83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8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836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647.70000000000005</v>
      </c>
      <c r="G157" s="1877">
        <f>F157*E157</f>
        <v>21529.547999999999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2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8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12" t="s">
        <v>37</v>
      </c>
      <c r="D160" s="814" t="s">
        <v>285</v>
      </c>
      <c r="E160" s="288">
        <v>8.31</v>
      </c>
      <c r="F160" s="262">
        <v>0</v>
      </c>
      <c r="G160" s="785"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2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2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2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647.70000000000005</v>
      </c>
      <c r="G165" s="165">
        <f>F165*E165</f>
        <v>33171.35749688658</v>
      </c>
      <c r="H165" s="787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8.9778299731076103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788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814" t="s">
        <v>290</v>
      </c>
      <c r="D168" s="814" t="s">
        <v>291</v>
      </c>
      <c r="E168" s="778">
        <v>7.6047019999999996</v>
      </c>
      <c r="F168" s="190">
        <v>441</v>
      </c>
      <c r="G168" s="796">
        <f>F168*E168</f>
        <v>3353.6735819999999</v>
      </c>
      <c r="H168" s="796">
        <f>G168/12/F165</f>
        <v>0.43148494441871238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45">
      <c r="A169" s="289" t="s">
        <v>201</v>
      </c>
      <c r="B169" s="371" t="s">
        <v>202</v>
      </c>
      <c r="C169" s="815" t="s">
        <v>203</v>
      </c>
      <c r="D169" s="815" t="s">
        <v>291</v>
      </c>
      <c r="E169" s="777">
        <v>9.7774739999999998</v>
      </c>
      <c r="F169" s="155">
        <v>0</v>
      </c>
      <c r="G169" s="795">
        <v>0</v>
      </c>
      <c r="H169" s="796">
        <v>0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647.70000000000005</v>
      </c>
      <c r="G170" s="160">
        <f>F170*E170</f>
        <v>1560.9570000000001</v>
      </c>
      <c r="H170" s="786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831" t="s">
        <v>307</v>
      </c>
      <c r="D178" s="1993" t="s">
        <v>308</v>
      </c>
      <c r="E178" s="1994"/>
      <c r="F178" s="155"/>
      <c r="G178" s="795">
        <v>27750.799999999999</v>
      </c>
      <c r="H178" s="797">
        <f>G178/12/F180</f>
        <v>3.5704286964129479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647.70000000000005</v>
      </c>
      <c r="G180" s="150">
        <f>F180*E180</f>
        <v>21127.973999999998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647.70000000000005</v>
      </c>
      <c r="G181" s="150">
        <f>F181*E181</f>
        <v>8504.3010000000013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121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647.70000000000005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555.20000000000005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26.591136423286709</v>
      </c>
      <c r="G187" s="1838"/>
      <c r="V187" s="541">
        <f>V19+V37+V57+V73+V87+V101+V132+V151+V166</f>
        <v>26.591136423286709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3.5704286964129479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30.403564554617418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33.973993251030365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28000000000000003" top="0.75" bottom="0.4" header="0.3" footer="0.3"/>
  <pageSetup paperSize="9" orientation="landscape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015"/>
      <c r="B2" s="1015"/>
      <c r="C2" s="1015"/>
      <c r="D2" s="1015"/>
      <c r="E2" s="1015"/>
      <c r="F2" s="1015"/>
      <c r="G2" s="1015"/>
      <c r="H2" s="1015"/>
      <c r="V2" s="536"/>
    </row>
    <row r="3" spans="1:22" ht="18.75">
      <c r="A3" s="506"/>
      <c r="B3" s="496" t="s">
        <v>226</v>
      </c>
      <c r="C3" s="2012" t="s">
        <v>346</v>
      </c>
      <c r="D3" s="2012"/>
      <c r="E3" s="843">
        <v>123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1.1740999999999999</v>
      </c>
      <c r="G10" s="150">
        <f>F10*E10</f>
        <v>372.87067799999994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1.1740999999999999</v>
      </c>
      <c r="G11" s="150">
        <f>F11*E11</f>
        <v>1386.306834</v>
      </c>
      <c r="H11" s="9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0.83699999999999997</v>
      </c>
      <c r="G14" s="173">
        <f>F14*E14</f>
        <v>1206.2090699999999</v>
      </c>
      <c r="H14" s="1000">
        <f>G14/12/F34</f>
        <v>8.5612317945660502E-2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0.37543828464048562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2015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2015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2015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045" t="s">
        <v>38</v>
      </c>
      <c r="E34" s="16">
        <v>1.2</v>
      </c>
      <c r="F34" s="201">
        <v>1174.0999999999999</v>
      </c>
      <c r="G34" s="1038">
        <f>F34*E34</f>
        <v>1408.9199999999998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1174.0999999999999</v>
      </c>
      <c r="G47" s="1892">
        <f>F47*E47</f>
        <v>14370.983999999999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1174.0999999999999</v>
      </c>
      <c r="G61" s="1901">
        <f>F61*E61</f>
        <v>9533.6919999999991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058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1174.0999999999999</v>
      </c>
      <c r="G69" s="1892">
        <f>F69*E69</f>
        <v>13596.078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05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010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1174.0999999999999</v>
      </c>
      <c r="G77" s="173">
        <f>F77*E77</f>
        <v>34154.568999999996</v>
      </c>
      <c r="H77" s="100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1174.0999999999999</v>
      </c>
      <c r="G88" s="1901">
        <f>F88*E88</f>
        <v>2101.6389999999997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1174.0999999999999</v>
      </c>
      <c r="G97" s="1008">
        <f>F97*E97</f>
        <v>4438.097999999999</v>
      </c>
      <c r="H97" s="1000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0.80010112514171972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f>F102*E102</f>
        <v>3902.812802451374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539</v>
      </c>
      <c r="G123" s="1038">
        <f>F123*E123</f>
        <v>3667.7043362986374</v>
      </c>
      <c r="H123" s="999">
        <f>G123/12/F167</f>
        <v>0.24230381165759188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  <c r="V123" s="536"/>
    </row>
    <row r="124" spans="1:22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34">
        <v>837</v>
      </c>
      <c r="G128" s="165">
        <f>F128*E128</f>
        <v>1397.79</v>
      </c>
      <c r="H128" s="999">
        <f>G128/12/F88</f>
        <v>9.9210033216932128E-2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23" t="s">
        <v>152</v>
      </c>
      <c r="C129" s="1969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24">
        <v>11.16</v>
      </c>
      <c r="F132" s="1026">
        <v>837</v>
      </c>
      <c r="G132" s="165">
        <f t="shared" ref="G132" si="0">F132*E132</f>
        <v>9340.92</v>
      </c>
      <c r="H132" s="999">
        <f>G132/12/F88</f>
        <v>0.66298441359339066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1.8052176884477507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14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1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01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01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01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01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01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01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048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1174.0999999999999</v>
      </c>
      <c r="G157" s="1877">
        <f>F157*E157</f>
        <v>39027.083999999988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05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54" t="s">
        <v>37</v>
      </c>
      <c r="D160" s="1054" t="s">
        <v>285</v>
      </c>
      <c r="E160" s="288">
        <v>8.31</v>
      </c>
      <c r="F160" s="262">
        <v>0</v>
      </c>
      <c r="G160" s="1039">
        <f>F160*E160</f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54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54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54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1174.0999999999999</v>
      </c>
      <c r="G165" s="165">
        <f>F165*E165</f>
        <v>60130.4474866366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9.4953251042530855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12" t="s">
        <v>290</v>
      </c>
      <c r="D168" s="1054" t="s">
        <v>291</v>
      </c>
      <c r="E168" s="1013">
        <v>7.6047019999999996</v>
      </c>
      <c r="F168" s="190">
        <v>1078</v>
      </c>
      <c r="G168" s="1008">
        <f>F168*E168</f>
        <v>8197.8687559999998</v>
      </c>
      <c r="H168" s="1008">
        <f>G168/12/F167</f>
        <v>0.54158532556418781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11" t="s">
        <v>203</v>
      </c>
      <c r="D169" s="1053" t="s">
        <v>291</v>
      </c>
      <c r="E169" s="1035">
        <v>9.7774739999999998</v>
      </c>
      <c r="F169" s="155">
        <v>539</v>
      </c>
      <c r="G169" s="1008">
        <f>F169*E169</f>
        <v>5270.0584859999999</v>
      </c>
      <c r="H169" s="1008">
        <f>G169/12/F168</f>
        <v>0.40739474999999997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1174.0999999999999</v>
      </c>
      <c r="G170" s="160">
        <f>F170*E170</f>
        <v>2829.5810000000001</v>
      </c>
      <c r="H170" s="1040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38832.800000000003</v>
      </c>
      <c r="H178" s="998">
        <f>G178/12/F180</f>
        <v>2.7562104306844963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1174.0999999999999</v>
      </c>
      <c r="G180" s="150">
        <f>F180*E180</f>
        <v>38299.141999999993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1174.0999999999999</v>
      </c>
      <c r="G181" s="150">
        <f>F181*E181</f>
        <v>15415.932999999999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349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1174.0999999999999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1108.8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27.361468423882663</v>
      </c>
      <c r="G187" s="1838"/>
      <c r="V187" s="541">
        <f>V19+V37+V57+V73+V87+V101+V132+V151+V166</f>
        <v>27.361468423882663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2.7562104306844963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31.173896555213371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33.930106985897865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V192"/>
  <sheetViews>
    <sheetView topLeftCell="A177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10"/>
      <c r="B2" s="810"/>
      <c r="C2" s="810"/>
      <c r="D2" s="810"/>
      <c r="E2" s="810"/>
      <c r="F2" s="810"/>
      <c r="G2" s="810"/>
      <c r="H2" s="810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125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9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26" t="s">
        <v>9</v>
      </c>
      <c r="D10" s="7" t="s">
        <v>10</v>
      </c>
      <c r="E10" s="11">
        <v>317.58</v>
      </c>
      <c r="F10" s="149">
        <v>0.75249999999999995</v>
      </c>
      <c r="G10" s="150">
        <f>F10*E10</f>
        <v>238.97894999999997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769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0.75249999999999995</v>
      </c>
      <c r="G11" s="150">
        <f>F11*E11</f>
        <v>888.50684999999999</v>
      </c>
      <c r="H11" s="797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769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797"/>
      <c r="I12" s="161"/>
      <c r="J12" s="161"/>
      <c r="K12" s="161"/>
      <c r="L12" s="161"/>
      <c r="M12" s="161"/>
      <c r="N12" s="769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805"/>
      <c r="I13" s="167"/>
      <c r="J13" s="167"/>
      <c r="K13" s="167"/>
      <c r="L13" s="167"/>
      <c r="M13" s="167"/>
      <c r="N13" s="803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0.53100000000000003</v>
      </c>
      <c r="G14" s="173">
        <f>F14*E14</f>
        <v>765.22941000000003</v>
      </c>
      <c r="H14" s="798">
        <f>G14/12/F34</f>
        <v>8.4743013289036551E-2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770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799">
        <v>1203.0267225146711</v>
      </c>
      <c r="F15" s="179">
        <v>1.5925000000000002E-2</v>
      </c>
      <c r="G15" s="80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799"/>
      <c r="F16" s="182"/>
      <c r="G16" s="183"/>
      <c r="H16" s="183"/>
      <c r="I16" s="769"/>
      <c r="J16" s="184"/>
      <c r="K16" s="161"/>
      <c r="L16" s="161"/>
      <c r="M16" s="161"/>
      <c r="N16" s="161"/>
      <c r="O16" s="769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800">
        <v>601.51336125733553</v>
      </c>
      <c r="F17" s="186">
        <v>0.95</v>
      </c>
      <c r="G17" s="804">
        <v>571.43769319446869</v>
      </c>
      <c r="H17" s="805">
        <v>9.1453442992521061E-2</v>
      </c>
      <c r="I17" s="803">
        <v>289.60762389041099</v>
      </c>
      <c r="J17" s="803">
        <v>58.500740025863017</v>
      </c>
      <c r="K17" s="803">
        <v>0</v>
      </c>
      <c r="L17" s="803">
        <v>0</v>
      </c>
      <c r="M17" s="803">
        <v>4.7124602682858026</v>
      </c>
      <c r="N17" s="803">
        <v>0</v>
      </c>
      <c r="O17" s="803">
        <v>0</v>
      </c>
      <c r="P17" s="803">
        <v>161.47309969046205</v>
      </c>
      <c r="Q17" s="803">
        <v>51.42939238750219</v>
      </c>
      <c r="R17" s="803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00">
        <v>200.50445375244516</v>
      </c>
      <c r="F18" s="186">
        <v>1.7817500000000002</v>
      </c>
      <c r="G18" s="804">
        <v>357.24881047341921</v>
      </c>
      <c r="H18" s="805">
        <v>5.7174446334008582E-2</v>
      </c>
      <c r="I18" s="803">
        <v>181.05557328657537</v>
      </c>
      <c r="J18" s="803">
        <v>36.573225803888228</v>
      </c>
      <c r="K18" s="803">
        <v>0</v>
      </c>
      <c r="L18" s="803">
        <v>0</v>
      </c>
      <c r="M18" s="803">
        <v>2.9461144150941156</v>
      </c>
      <c r="N18" s="803">
        <v>0</v>
      </c>
      <c r="O18" s="803">
        <v>0</v>
      </c>
      <c r="P18" s="803">
        <v>100.94901592051959</v>
      </c>
      <c r="Q18" s="803">
        <v>32.152392942607733</v>
      </c>
      <c r="R18" s="803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01">
        <v>376.94837305459691</v>
      </c>
      <c r="F19" s="188">
        <v>0.22</v>
      </c>
      <c r="G19" s="796">
        <v>82.928642072011328</v>
      </c>
      <c r="H19" s="798">
        <v>1.3271980358493585E-2</v>
      </c>
      <c r="I19" s="803">
        <v>42.028671312657536</v>
      </c>
      <c r="J19" s="803">
        <v>8.489791605156821</v>
      </c>
      <c r="K19" s="803">
        <v>0</v>
      </c>
      <c r="L19" s="803">
        <v>0</v>
      </c>
      <c r="M19" s="803">
        <v>0.6838854620922834</v>
      </c>
      <c r="N19" s="803">
        <v>0</v>
      </c>
      <c r="O19" s="803">
        <v>0</v>
      </c>
      <c r="P19" s="803">
        <v>23.433429484903545</v>
      </c>
      <c r="Q19" s="803">
        <v>7.4635777864810189</v>
      </c>
      <c r="R19" s="803">
        <v>0.82928642072011371</v>
      </c>
      <c r="S19" s="177">
        <v>82.928642072011328</v>
      </c>
      <c r="V19" s="540">
        <f>H10+H11+H14+H15+H17+H18+H19</f>
        <v>0.37456897998386168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796">
        <v>25.650488583277326</v>
      </c>
      <c r="H20" s="79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795">
        <v>22.28453108228754</v>
      </c>
      <c r="H21" s="797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786"/>
      <c r="I22" s="161"/>
      <c r="J22" s="195"/>
      <c r="K22" s="195"/>
      <c r="L22" s="195"/>
      <c r="M22" s="195"/>
      <c r="N22" s="774"/>
      <c r="O22" s="197"/>
      <c r="P22" s="197"/>
      <c r="Q22" s="197"/>
      <c r="R22" s="197"/>
      <c r="S22" s="769"/>
    </row>
    <row r="23" spans="1:22" ht="25.5">
      <c r="A23" s="1852"/>
      <c r="B23" s="19" t="s">
        <v>31</v>
      </c>
      <c r="C23" s="1961"/>
      <c r="D23" s="824" t="s">
        <v>246</v>
      </c>
      <c r="E23" s="30">
        <v>1126.2954418847103</v>
      </c>
      <c r="F23" s="781">
        <v>0.18200000000000002</v>
      </c>
      <c r="G23" s="199">
        <v>204.9857704230173</v>
      </c>
      <c r="H23" s="787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03">
        <v>204.9857704230173</v>
      </c>
    </row>
    <row r="24" spans="1:22" ht="25.5">
      <c r="A24" s="1852"/>
      <c r="B24" s="19" t="s">
        <v>32</v>
      </c>
      <c r="C24" s="1961"/>
      <c r="D24" s="824" t="s">
        <v>247</v>
      </c>
      <c r="E24" s="30">
        <v>4805.0471364364521</v>
      </c>
      <c r="F24" s="781">
        <v>0.1</v>
      </c>
      <c r="G24" s="199">
        <v>480.50471364364523</v>
      </c>
      <c r="H24" s="787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03">
        <v>480.50471364364518</v>
      </c>
    </row>
    <row r="25" spans="1:22" ht="25.5">
      <c r="A25" s="1852"/>
      <c r="B25" s="19" t="s">
        <v>33</v>
      </c>
      <c r="C25" s="1961"/>
      <c r="D25" s="824" t="s">
        <v>248</v>
      </c>
      <c r="E25" s="30">
        <v>2762.731430345988</v>
      </c>
      <c r="F25" s="781">
        <v>0.05</v>
      </c>
      <c r="G25" s="199">
        <v>138.13657151729942</v>
      </c>
      <c r="H25" s="787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03">
        <v>138.13657151729939</v>
      </c>
    </row>
    <row r="26" spans="1:22">
      <c r="A26" s="1852"/>
      <c r="B26" s="19" t="s">
        <v>34</v>
      </c>
      <c r="C26" s="1961"/>
      <c r="D26" s="824" t="s">
        <v>249</v>
      </c>
      <c r="E26" s="30">
        <v>681.19928507448594</v>
      </c>
      <c r="F26" s="201">
        <v>0.05</v>
      </c>
      <c r="G26" s="199">
        <v>34.059964253724296</v>
      </c>
      <c r="H26" s="787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03">
        <v>34.059964253724303</v>
      </c>
    </row>
    <row r="27" spans="1:22" ht="45">
      <c r="A27" s="1853"/>
      <c r="B27" s="19" t="s">
        <v>35</v>
      </c>
      <c r="C27" s="1962"/>
      <c r="D27" s="824" t="s">
        <v>250</v>
      </c>
      <c r="E27" s="30">
        <v>601.34704488767522</v>
      </c>
      <c r="F27" s="201">
        <v>3.58</v>
      </c>
      <c r="G27" s="202">
        <v>2152.8224206978775</v>
      </c>
      <c r="H27" s="788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03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823"/>
      <c r="E28" s="204"/>
      <c r="F28" s="205"/>
      <c r="G28" s="783"/>
      <c r="H28" s="786"/>
      <c r="I28" s="161"/>
      <c r="J28" s="195"/>
      <c r="K28" s="195"/>
      <c r="L28" s="195"/>
      <c r="M28" s="195"/>
      <c r="N28" s="774"/>
      <c r="O28" s="197"/>
      <c r="P28" s="197"/>
      <c r="Q28" s="197"/>
      <c r="R28" s="77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784"/>
      <c r="H29" s="787"/>
      <c r="I29" s="167"/>
      <c r="J29" s="210"/>
      <c r="K29" s="210"/>
      <c r="L29" s="210"/>
      <c r="M29" s="210"/>
      <c r="N29" s="775"/>
      <c r="O29" s="212"/>
      <c r="P29" s="212"/>
      <c r="Q29" s="212"/>
      <c r="R29" s="77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784"/>
      <c r="H30" s="787"/>
      <c r="I30" s="167"/>
      <c r="J30" s="210"/>
      <c r="K30" s="210"/>
      <c r="L30" s="210"/>
      <c r="M30" s="210"/>
      <c r="N30" s="775"/>
      <c r="O30" s="212"/>
      <c r="P30" s="212"/>
      <c r="Q30" s="212"/>
      <c r="R30" s="775"/>
      <c r="S30" s="212"/>
    </row>
    <row r="31" spans="1:22">
      <c r="A31" s="1945"/>
      <c r="B31" s="214" t="s">
        <v>14</v>
      </c>
      <c r="C31" s="1961"/>
      <c r="D31" s="824" t="s">
        <v>251</v>
      </c>
      <c r="E31" s="16">
        <v>977.20461054117141</v>
      </c>
      <c r="F31" s="208"/>
      <c r="G31" s="784">
        <v>0</v>
      </c>
      <c r="H31" s="78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03">
        <v>0</v>
      </c>
      <c r="S31" s="212">
        <v>0</v>
      </c>
    </row>
    <row r="32" spans="1:22">
      <c r="A32" s="1945"/>
      <c r="B32" s="214" t="s">
        <v>15</v>
      </c>
      <c r="C32" s="1961"/>
      <c r="D32" s="824" t="s">
        <v>252</v>
      </c>
      <c r="E32" s="16">
        <v>422.96781417391372</v>
      </c>
      <c r="F32" s="208"/>
      <c r="G32" s="784">
        <v>0</v>
      </c>
      <c r="H32" s="78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03">
        <v>0</v>
      </c>
      <c r="S32" s="212">
        <v>0</v>
      </c>
    </row>
    <row r="33" spans="1:22">
      <c r="A33" s="1945"/>
      <c r="B33" s="214" t="s">
        <v>16</v>
      </c>
      <c r="C33" s="1961"/>
      <c r="D33" s="824" t="s">
        <v>252</v>
      </c>
      <c r="E33" s="16">
        <v>457.39808578148273</v>
      </c>
      <c r="F33" s="201">
        <v>7.6000000000000005</v>
      </c>
      <c r="G33" s="784">
        <v>3476.2254519392691</v>
      </c>
      <c r="H33" s="787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03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824" t="s">
        <v>38</v>
      </c>
      <c r="E34" s="16">
        <v>1.2</v>
      </c>
      <c r="F34" s="201">
        <v>752.5</v>
      </c>
      <c r="G34" s="784">
        <f>F34*E34</f>
        <v>903</v>
      </c>
      <c r="H34" s="787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03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824" t="s">
        <v>253</v>
      </c>
      <c r="E35" s="16">
        <v>4080.0586663749868</v>
      </c>
      <c r="F35" s="201">
        <v>0.15000000000000002</v>
      </c>
      <c r="G35" s="784">
        <v>612.00879995624814</v>
      </c>
      <c r="H35" s="787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03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824" t="s">
        <v>254</v>
      </c>
      <c r="E36" s="16">
        <v>542.63400340229032</v>
      </c>
      <c r="F36" s="201">
        <v>0.48</v>
      </c>
      <c r="G36" s="784">
        <v>260.46432163309936</v>
      </c>
      <c r="H36" s="787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03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824" t="s">
        <v>255</v>
      </c>
      <c r="E37" s="16">
        <v>306.58840066870818</v>
      </c>
      <c r="F37" s="201">
        <v>2.4</v>
      </c>
      <c r="G37" s="784">
        <v>735.81216160489964</v>
      </c>
      <c r="H37" s="787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03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824" t="s">
        <v>257</v>
      </c>
      <c r="E38" s="16">
        <v>156.95420578206742</v>
      </c>
      <c r="F38" s="201">
        <v>22</v>
      </c>
      <c r="G38" s="784">
        <v>3452.9925272054834</v>
      </c>
      <c r="H38" s="787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03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825" t="s">
        <v>247</v>
      </c>
      <c r="E39" s="16">
        <v>7155.5468887154684</v>
      </c>
      <c r="F39" s="190"/>
      <c r="G39" s="784">
        <v>0</v>
      </c>
      <c r="H39" s="78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03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789" t="s">
        <v>52</v>
      </c>
      <c r="D42" s="824" t="s">
        <v>50</v>
      </c>
      <c r="E42" s="30">
        <v>93.576840809582535</v>
      </c>
      <c r="F42" s="220">
        <v>0</v>
      </c>
      <c r="G42" s="804">
        <v>0</v>
      </c>
      <c r="H42" s="805">
        <v>0</v>
      </c>
      <c r="I42" s="167">
        <v>0</v>
      </c>
      <c r="J42" s="803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03">
        <v>0</v>
      </c>
      <c r="S42" s="212">
        <v>0</v>
      </c>
    </row>
    <row r="43" spans="1:22">
      <c r="A43" s="1945"/>
      <c r="B43" s="27" t="s">
        <v>51</v>
      </c>
      <c r="C43" s="789" t="s">
        <v>52</v>
      </c>
      <c r="D43" s="824" t="s">
        <v>53</v>
      </c>
      <c r="E43" s="30">
        <v>93.576840809582535</v>
      </c>
      <c r="F43" s="220">
        <v>8</v>
      </c>
      <c r="G43" s="804">
        <v>748.61472647666028</v>
      </c>
      <c r="H43" s="805">
        <v>0.11980902734726655</v>
      </c>
      <c r="I43" s="167">
        <v>390.2081669260275</v>
      </c>
      <c r="J43" s="803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03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24" t="s">
        <v>56</v>
      </c>
      <c r="E44" s="30">
        <v>64.983917228876734</v>
      </c>
      <c r="F44" s="221">
        <v>3</v>
      </c>
      <c r="G44" s="804">
        <v>194.95175168663019</v>
      </c>
      <c r="H44" s="805">
        <v>3.1200267538350646E-2</v>
      </c>
      <c r="I44" s="167">
        <v>101.61671013698628</v>
      </c>
      <c r="J44" s="803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03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25" t="s">
        <v>58</v>
      </c>
      <c r="E45" s="35">
        <v>74.374665417378125</v>
      </c>
      <c r="F45" s="172">
        <v>6.4</v>
      </c>
      <c r="G45" s="796">
        <v>475.99785867122</v>
      </c>
      <c r="H45" s="798">
        <v>7.6179159252163745E-2</v>
      </c>
      <c r="I45" s="167">
        <v>243.22975738389047</v>
      </c>
      <c r="J45" s="803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03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2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752.5</v>
      </c>
      <c r="G47" s="1892">
        <f>F47*E47</f>
        <v>9210.6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825" t="s">
        <v>259</v>
      </c>
      <c r="E59" s="35">
        <v>2099.0528703355221</v>
      </c>
      <c r="F59" s="242">
        <v>0</v>
      </c>
      <c r="G59" s="796">
        <v>0</v>
      </c>
      <c r="H59" s="79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21"/>
      <c r="D60" s="25"/>
      <c r="E60" s="25"/>
      <c r="F60" s="164"/>
      <c r="G60" s="804"/>
      <c r="H60" s="805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752.5</v>
      </c>
      <c r="G61" s="1901">
        <f>F61*E61</f>
        <v>6110.2999999999993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22" t="s">
        <v>77</v>
      </c>
      <c r="D68" s="825" t="s">
        <v>259</v>
      </c>
      <c r="E68" s="246">
        <v>2099.0528703355221</v>
      </c>
      <c r="F68" s="242">
        <v>1</v>
      </c>
      <c r="G68" s="796">
        <v>2099.0528703355221</v>
      </c>
      <c r="H68" s="79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752.5</v>
      </c>
      <c r="G69" s="1892">
        <f>F69*E69</f>
        <v>8713.9500000000007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767" t="s">
        <v>91</v>
      </c>
      <c r="D74" s="81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797"/>
      <c r="I75" s="161"/>
      <c r="J75" s="161"/>
      <c r="K75" s="161"/>
      <c r="L75" s="161"/>
      <c r="M75" s="76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05">
        <v>0</v>
      </c>
      <c r="I76" s="167">
        <v>0</v>
      </c>
      <c r="J76" s="167">
        <v>0</v>
      </c>
      <c r="K76" s="167">
        <v>0</v>
      </c>
      <c r="L76" s="167">
        <v>0</v>
      </c>
      <c r="M76" s="803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752.5</v>
      </c>
      <c r="G77" s="173">
        <f>F77*E77</f>
        <v>21890.224999999999</v>
      </c>
      <c r="H77" s="798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77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796">
        <v>0</v>
      </c>
      <c r="H78" s="798">
        <v>0</v>
      </c>
      <c r="I78" s="770">
        <v>0</v>
      </c>
      <c r="J78" s="770">
        <v>0</v>
      </c>
      <c r="K78" s="770">
        <v>0</v>
      </c>
      <c r="L78" s="770">
        <v>0</v>
      </c>
      <c r="M78" s="770">
        <v>0</v>
      </c>
      <c r="N78" s="770">
        <v>0</v>
      </c>
      <c r="O78" s="770">
        <v>0</v>
      </c>
      <c r="P78" s="770">
        <v>0</v>
      </c>
      <c r="Q78" s="770">
        <v>0</v>
      </c>
      <c r="R78" s="77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797"/>
      <c r="I80" s="769"/>
      <c r="J80" s="769"/>
      <c r="K80" s="769"/>
      <c r="L80" s="769"/>
      <c r="M80" s="769"/>
      <c r="N80" s="769"/>
      <c r="O80" s="769"/>
      <c r="P80" s="769"/>
      <c r="Q80" s="769"/>
      <c r="R80" s="769"/>
      <c r="S80" s="76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05">
        <v>0.13997141476637565</v>
      </c>
      <c r="I81" s="803">
        <v>474.06009863013696</v>
      </c>
      <c r="J81" s="803">
        <v>95.760139923287653</v>
      </c>
      <c r="K81" s="803">
        <v>0</v>
      </c>
      <c r="L81" s="803">
        <v>0</v>
      </c>
      <c r="M81" s="803">
        <v>7.7985621679240875</v>
      </c>
      <c r="N81" s="803">
        <v>0</v>
      </c>
      <c r="O81" s="803">
        <v>0</v>
      </c>
      <c r="P81" s="803">
        <v>209.5188485022509</v>
      </c>
      <c r="Q81" s="803">
        <v>78.713764922359957</v>
      </c>
      <c r="R81" s="167">
        <v>8.7459738802622269</v>
      </c>
      <c r="S81" s="803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05">
        <v>0.10497856107478176</v>
      </c>
      <c r="I82" s="803">
        <v>355.54507397260272</v>
      </c>
      <c r="J82" s="803">
        <v>71.820104942465747</v>
      </c>
      <c r="K82" s="803">
        <v>0</v>
      </c>
      <c r="L82" s="803">
        <v>0</v>
      </c>
      <c r="M82" s="803">
        <v>5.8489216259430652</v>
      </c>
      <c r="N82" s="803">
        <v>0</v>
      </c>
      <c r="O82" s="803">
        <v>0</v>
      </c>
      <c r="P82" s="803">
        <v>157.13913637668821</v>
      </c>
      <c r="Q82" s="803">
        <v>59.035323691769975</v>
      </c>
      <c r="R82" s="167">
        <v>6.5594804101966702</v>
      </c>
      <c r="S82" s="803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05">
        <v>1.2541438763067266E-2</v>
      </c>
      <c r="I83" s="803">
        <v>42.475784837260278</v>
      </c>
      <c r="J83" s="803">
        <v>8.5801085371265771</v>
      </c>
      <c r="K83" s="803">
        <v>0</v>
      </c>
      <c r="L83" s="803">
        <v>0</v>
      </c>
      <c r="M83" s="803">
        <v>0.69875117024599831</v>
      </c>
      <c r="N83" s="803">
        <v>0</v>
      </c>
      <c r="O83" s="803">
        <v>0</v>
      </c>
      <c r="P83" s="803">
        <v>18.77288882580169</v>
      </c>
      <c r="Q83" s="803">
        <v>7.0527533370434554</v>
      </c>
      <c r="R83" s="167">
        <v>0.7836392596714995</v>
      </c>
      <c r="S83" s="803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05">
        <v>3.135359690766816E-2</v>
      </c>
      <c r="I84" s="803">
        <v>106.18946209315069</v>
      </c>
      <c r="J84" s="803">
        <v>21.450271342816439</v>
      </c>
      <c r="K84" s="803">
        <v>0</v>
      </c>
      <c r="L84" s="803">
        <v>0</v>
      </c>
      <c r="M84" s="803">
        <v>1.7468779256149958</v>
      </c>
      <c r="N84" s="803">
        <v>0</v>
      </c>
      <c r="O84" s="803">
        <v>0</v>
      </c>
      <c r="P84" s="803">
        <v>46.932222064504217</v>
      </c>
      <c r="Q84" s="803">
        <v>17.631883342608639</v>
      </c>
      <c r="R84" s="167">
        <v>1.9590981491787431</v>
      </c>
      <c r="S84" s="803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05">
        <v>0.31493568322434529</v>
      </c>
      <c r="I85" s="803">
        <v>1066.6352219178082</v>
      </c>
      <c r="J85" s="803">
        <v>215.46031482739724</v>
      </c>
      <c r="K85" s="803">
        <v>0</v>
      </c>
      <c r="L85" s="803">
        <v>0</v>
      </c>
      <c r="M85" s="803">
        <v>17.546764877829197</v>
      </c>
      <c r="N85" s="803">
        <v>0</v>
      </c>
      <c r="O85" s="803">
        <v>0</v>
      </c>
      <c r="P85" s="803">
        <v>471.41740913006464</v>
      </c>
      <c r="Q85" s="803">
        <v>177.10597107530992</v>
      </c>
      <c r="R85" s="167">
        <v>19.67844123059001</v>
      </c>
      <c r="S85" s="803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798">
        <v>7.8383992269170408E-2</v>
      </c>
      <c r="I86" s="770">
        <v>265.47365523287675</v>
      </c>
      <c r="J86" s="770">
        <v>53.625678357041103</v>
      </c>
      <c r="K86" s="770">
        <v>0</v>
      </c>
      <c r="L86" s="770">
        <v>0</v>
      </c>
      <c r="M86" s="770">
        <v>4.3671948140374894</v>
      </c>
      <c r="N86" s="770">
        <v>0</v>
      </c>
      <c r="O86" s="770">
        <v>0</v>
      </c>
      <c r="P86" s="770">
        <v>117.33055516126056</v>
      </c>
      <c r="Q86" s="770">
        <v>44.079708356521593</v>
      </c>
      <c r="R86" s="175">
        <v>4.8977453729468721</v>
      </c>
      <c r="S86" s="770">
        <v>489.77453729468442</v>
      </c>
    </row>
    <row r="87" spans="1:22" ht="38.25">
      <c r="A87" s="270" t="s">
        <v>61</v>
      </c>
      <c r="B87" s="15" t="s">
        <v>104</v>
      </c>
      <c r="C87" s="81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771"/>
      <c r="B88" s="20" t="s">
        <v>105</v>
      </c>
      <c r="C88" s="812" t="s">
        <v>66</v>
      </c>
      <c r="D88" s="1980"/>
      <c r="E88" s="1872">
        <v>1.79</v>
      </c>
      <c r="F88" s="1875">
        <v>752.5</v>
      </c>
      <c r="G88" s="1901">
        <f>F88*E88</f>
        <v>1346.9750000000001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71"/>
      <c r="B95" s="20" t="s">
        <v>113</v>
      </c>
      <c r="C95" s="81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772"/>
      <c r="B96" s="287" t="s">
        <v>76</v>
      </c>
      <c r="C96" s="813" t="s">
        <v>77</v>
      </c>
      <c r="D96" s="816" t="s">
        <v>259</v>
      </c>
      <c r="E96" s="288">
        <v>2099.0528703355221</v>
      </c>
      <c r="F96" s="242">
        <v>1</v>
      </c>
      <c r="G96" s="796">
        <v>2099.0528703355221</v>
      </c>
      <c r="H96" s="798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782">
        <v>752.5</v>
      </c>
      <c r="G97" s="796">
        <f>F97*E97</f>
        <v>2844.45</v>
      </c>
      <c r="H97" s="79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77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79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795"/>
      <c r="H100" s="797"/>
      <c r="I100" s="76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04"/>
      <c r="H101" s="805"/>
      <c r="I101" s="803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04">
        <v>3902.8128024513753</v>
      </c>
      <c r="H102" s="805">
        <v>0.62460994853904606</v>
      </c>
      <c r="I102" s="803">
        <v>1826.8529664</v>
      </c>
      <c r="J102" s="803">
        <v>369.02429921279997</v>
      </c>
      <c r="K102" s="803">
        <v>0</v>
      </c>
      <c r="L102" s="803">
        <v>0</v>
      </c>
      <c r="M102" s="803">
        <v>24.80073503669497</v>
      </c>
      <c r="N102" s="803">
        <v>0</v>
      </c>
      <c r="O102" s="803">
        <v>0</v>
      </c>
      <c r="P102" s="803">
        <v>1291.8535215567422</v>
      </c>
      <c r="Q102" s="803">
        <v>351.2531522206238</v>
      </c>
      <c r="R102" s="803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796">
        <v>0</v>
      </c>
      <c r="H103" s="798">
        <v>0</v>
      </c>
      <c r="I103" s="803">
        <v>0</v>
      </c>
      <c r="J103" s="803">
        <v>0</v>
      </c>
      <c r="K103" s="803">
        <v>0</v>
      </c>
      <c r="L103" s="803">
        <v>0</v>
      </c>
      <c r="M103" s="803">
        <v>0</v>
      </c>
      <c r="N103" s="803">
        <v>0</v>
      </c>
      <c r="O103" s="803">
        <v>0</v>
      </c>
      <c r="P103" s="803">
        <v>0</v>
      </c>
      <c r="Q103" s="803">
        <v>0</v>
      </c>
      <c r="R103" s="803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777"/>
      <c r="F104" s="793"/>
      <c r="G104" s="795"/>
      <c r="H104" s="797"/>
      <c r="I104" s="76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778"/>
      <c r="F105" s="802"/>
      <c r="G105" s="804"/>
      <c r="H105" s="805"/>
      <c r="I105" s="803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778">
        <v>69.974803896861843</v>
      </c>
      <c r="F106" s="802">
        <v>6.6</v>
      </c>
      <c r="G106" s="804">
        <v>461.83370571928816</v>
      </c>
      <c r="H106" s="805">
        <v>7.3912314467589807E-2</v>
      </c>
      <c r="I106" s="803">
        <v>192.39853855561645</v>
      </c>
      <c r="J106" s="803">
        <v>38.86450478823452</v>
      </c>
      <c r="K106" s="803">
        <v>0</v>
      </c>
      <c r="L106" s="803">
        <v>45.72131298048</v>
      </c>
      <c r="M106" s="803">
        <v>2.6119371749813882</v>
      </c>
      <c r="N106" s="803">
        <v>0</v>
      </c>
      <c r="O106" s="803">
        <v>0</v>
      </c>
      <c r="P106" s="803">
        <v>136.05404164804696</v>
      </c>
      <c r="Q106" s="803">
        <v>41.56503351473593</v>
      </c>
      <c r="R106" s="803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779">
        <v>65.177121105322314</v>
      </c>
      <c r="F107" s="794">
        <v>0</v>
      </c>
      <c r="G107" s="796">
        <v>0</v>
      </c>
      <c r="H107" s="798">
        <v>0</v>
      </c>
      <c r="I107" s="770">
        <v>0</v>
      </c>
      <c r="J107" s="770">
        <v>0</v>
      </c>
      <c r="K107" s="770">
        <v>0</v>
      </c>
      <c r="L107" s="770">
        <v>0</v>
      </c>
      <c r="M107" s="770">
        <v>0</v>
      </c>
      <c r="N107" s="770">
        <v>0</v>
      </c>
      <c r="O107" s="770">
        <v>0</v>
      </c>
      <c r="P107" s="770">
        <v>0</v>
      </c>
      <c r="Q107" s="770">
        <v>0</v>
      </c>
      <c r="R107" s="770">
        <v>0</v>
      </c>
      <c r="S107" s="177">
        <v>0</v>
      </c>
    </row>
    <row r="108" spans="1:22" ht="22.5">
      <c r="A108" s="98"/>
      <c r="B108" s="791" t="s">
        <v>126</v>
      </c>
      <c r="C108" s="820" t="s">
        <v>127</v>
      </c>
      <c r="D108" s="819" t="s">
        <v>128</v>
      </c>
      <c r="E108" s="792">
        <v>5.4361961750246062</v>
      </c>
      <c r="F108" s="307">
        <v>28.8</v>
      </c>
      <c r="G108" s="796">
        <v>156.56244984070867</v>
      </c>
      <c r="H108" s="805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795"/>
      <c r="H109" s="797"/>
      <c r="I109" s="769"/>
      <c r="J109" s="769"/>
      <c r="K109" s="769"/>
      <c r="L109" s="769"/>
      <c r="M109" s="769"/>
      <c r="N109" s="769"/>
      <c r="O109" s="769"/>
      <c r="P109" s="769"/>
      <c r="Q109" s="769"/>
      <c r="R109" s="76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04"/>
      <c r="H110" s="285"/>
      <c r="I110" s="803"/>
      <c r="J110" s="803"/>
      <c r="K110" s="803"/>
      <c r="L110" s="803"/>
      <c r="M110" s="803"/>
      <c r="N110" s="803"/>
      <c r="O110" s="803"/>
      <c r="P110" s="803"/>
      <c r="Q110" s="803"/>
      <c r="R110" s="803"/>
      <c r="S110" s="169"/>
    </row>
    <row r="111" spans="1:22">
      <c r="A111" s="1921"/>
      <c r="B111" s="771" t="s">
        <v>132</v>
      </c>
      <c r="C111" s="1921"/>
      <c r="D111" s="1980"/>
      <c r="E111" s="300">
        <v>46.248656309306142</v>
      </c>
      <c r="F111" s="164">
        <v>1</v>
      </c>
      <c r="G111" s="804">
        <v>46.248656309306142</v>
      </c>
      <c r="H111" s="181">
        <v>7.4016798395279007E-3</v>
      </c>
      <c r="I111" s="803">
        <v>20.873765873972602</v>
      </c>
      <c r="J111" s="803">
        <v>4.2165007065424653</v>
      </c>
      <c r="K111" s="803">
        <v>0</v>
      </c>
      <c r="L111" s="803">
        <v>1.4893288645352729</v>
      </c>
      <c r="M111" s="803">
        <v>0.28337515179371581</v>
      </c>
      <c r="N111" s="803">
        <v>0</v>
      </c>
      <c r="O111" s="803">
        <v>0</v>
      </c>
      <c r="P111" s="803">
        <v>14.760820081531467</v>
      </c>
      <c r="Q111" s="803">
        <v>4.162379067837553</v>
      </c>
      <c r="R111" s="803">
        <v>0.46248656309306169</v>
      </c>
      <c r="S111" s="169">
        <v>46.248656309306142</v>
      </c>
    </row>
    <row r="112" spans="1:22">
      <c r="A112" s="1923"/>
      <c r="B112" s="771" t="s">
        <v>133</v>
      </c>
      <c r="C112" s="1923"/>
      <c r="D112" s="1982"/>
      <c r="E112" s="300">
        <v>60.08812590028554</v>
      </c>
      <c r="F112" s="172"/>
      <c r="G112" s="796">
        <v>0</v>
      </c>
      <c r="H112" s="798">
        <v>0</v>
      </c>
      <c r="I112" s="770">
        <v>0</v>
      </c>
      <c r="J112" s="770">
        <v>0</v>
      </c>
      <c r="K112" s="770">
        <v>0</v>
      </c>
      <c r="L112" s="770">
        <v>0</v>
      </c>
      <c r="M112" s="770">
        <v>0</v>
      </c>
      <c r="N112" s="770">
        <v>0</v>
      </c>
      <c r="O112" s="770">
        <v>0</v>
      </c>
      <c r="P112" s="770">
        <v>0</v>
      </c>
      <c r="Q112" s="770">
        <v>0</v>
      </c>
      <c r="R112" s="770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795"/>
      <c r="H113" s="805"/>
      <c r="I113" s="769"/>
      <c r="J113" s="769"/>
      <c r="K113" s="769"/>
      <c r="L113" s="769"/>
      <c r="M113" s="769"/>
      <c r="N113" s="769"/>
      <c r="O113" s="769"/>
      <c r="P113" s="769"/>
      <c r="Q113" s="769"/>
      <c r="R113" s="769"/>
      <c r="S113" s="769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04">
        <v>361.88750381213038</v>
      </c>
      <c r="H114" s="805">
        <v>5.7916827317734197E-2</v>
      </c>
      <c r="I114" s="803">
        <v>157.20105058191783</v>
      </c>
      <c r="J114" s="803">
        <v>31.754612217547397</v>
      </c>
      <c r="K114" s="803">
        <v>0</v>
      </c>
      <c r="L114" s="803">
        <v>23.444737563927276</v>
      </c>
      <c r="M114" s="803">
        <v>2.1341080397154326</v>
      </c>
      <c r="N114" s="803">
        <v>0</v>
      </c>
      <c r="O114" s="803">
        <v>0</v>
      </c>
      <c r="P114" s="803">
        <v>111.16424502780941</v>
      </c>
      <c r="Q114" s="803">
        <v>32.569875343091738</v>
      </c>
      <c r="R114" s="803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04">
        <v>30.23768839728821</v>
      </c>
      <c r="H115" s="181">
        <v>4.8392689964291994E-3</v>
      </c>
      <c r="I115" s="803">
        <v>13.460339956076712</v>
      </c>
      <c r="J115" s="803">
        <v>2.7189886711274958</v>
      </c>
      <c r="K115" s="803">
        <v>0</v>
      </c>
      <c r="L115" s="803">
        <v>1.3334194489483637</v>
      </c>
      <c r="M115" s="803">
        <v>0.18273300090063391</v>
      </c>
      <c r="N115" s="803">
        <v>0</v>
      </c>
      <c r="O115" s="803">
        <v>0</v>
      </c>
      <c r="P115" s="803">
        <v>9.5184384805061804</v>
      </c>
      <c r="Q115" s="803">
        <v>2.721391955755939</v>
      </c>
      <c r="R115" s="803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04">
        <v>4.28968425359405</v>
      </c>
      <c r="H116" s="181">
        <v>6.8652523103419265E-4</v>
      </c>
      <c r="I116" s="803">
        <v>1.9088698999232876</v>
      </c>
      <c r="J116" s="803">
        <v>0.38559171978450407</v>
      </c>
      <c r="K116" s="803">
        <v>0</v>
      </c>
      <c r="L116" s="803">
        <v>0.19048849270690912</v>
      </c>
      <c r="M116" s="803">
        <v>2.5914169053687399E-2</v>
      </c>
      <c r="N116" s="803">
        <v>0</v>
      </c>
      <c r="O116" s="803">
        <v>0</v>
      </c>
      <c r="P116" s="803">
        <v>1.3498515467662571</v>
      </c>
      <c r="Q116" s="803">
        <v>0.38607158282346454</v>
      </c>
      <c r="R116" s="803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804">
        <v>0</v>
      </c>
      <c r="H117" s="805">
        <v>0</v>
      </c>
      <c r="I117" s="803">
        <v>0</v>
      </c>
      <c r="J117" s="803">
        <v>0</v>
      </c>
      <c r="K117" s="803">
        <v>0</v>
      </c>
      <c r="L117" s="803">
        <v>0</v>
      </c>
      <c r="M117" s="803">
        <v>0</v>
      </c>
      <c r="N117" s="803">
        <v>0</v>
      </c>
      <c r="O117" s="803">
        <v>0</v>
      </c>
      <c r="P117" s="803">
        <v>0</v>
      </c>
      <c r="Q117" s="803">
        <v>0</v>
      </c>
      <c r="R117" s="803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04">
        <v>12.740413217496123</v>
      </c>
      <c r="H118" s="315">
        <v>2.0389880957518919E-3</v>
      </c>
      <c r="I118" s="803">
        <v>5.5063554805479447</v>
      </c>
      <c r="J118" s="803">
        <v>1.1122838070706849</v>
      </c>
      <c r="K118" s="803">
        <v>0</v>
      </c>
      <c r="L118" s="803">
        <v>0.87917765864727282</v>
      </c>
      <c r="M118" s="803">
        <v>7.4752410731790564E-2</v>
      </c>
      <c r="N118" s="803">
        <v>0</v>
      </c>
      <c r="O118" s="803">
        <v>0</v>
      </c>
      <c r="P118" s="803">
        <v>3.8938025387488184</v>
      </c>
      <c r="Q118" s="803">
        <v>1.146637189574651</v>
      </c>
      <c r="R118" s="803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04">
        <v>4.9284714131476814</v>
      </c>
      <c r="H119" s="181">
        <v>7.8875734798471294E-4</v>
      </c>
      <c r="I119" s="803">
        <v>2.2154983227616438</v>
      </c>
      <c r="J119" s="803">
        <v>0.44753066119785201</v>
      </c>
      <c r="K119" s="803">
        <v>0</v>
      </c>
      <c r="L119" s="803">
        <v>0.17583553172945454</v>
      </c>
      <c r="M119" s="803">
        <v>3.0076852317967494E-2</v>
      </c>
      <c r="N119" s="803">
        <v>0</v>
      </c>
      <c r="O119" s="803">
        <v>0</v>
      </c>
      <c r="P119" s="803">
        <v>1.5666829038259951</v>
      </c>
      <c r="Q119" s="803">
        <v>0.44356242718329131</v>
      </c>
      <c r="R119" s="803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04">
        <v>2.1307269974012644</v>
      </c>
      <c r="H120" s="315">
        <v>3.4100361651002883E-4</v>
      </c>
      <c r="I120" s="803">
        <v>0.89829171761095883</v>
      </c>
      <c r="J120" s="803">
        <v>0.18145492695741369</v>
      </c>
      <c r="K120" s="803">
        <v>0</v>
      </c>
      <c r="L120" s="803">
        <v>0.19048849270690912</v>
      </c>
      <c r="M120" s="803">
        <v>1.2194903084088188E-2</v>
      </c>
      <c r="N120" s="803">
        <v>0</v>
      </c>
      <c r="O120" s="803">
        <v>0</v>
      </c>
      <c r="P120" s="803">
        <v>0.63522425730176812</v>
      </c>
      <c r="Q120" s="803">
        <v>0.1917654297661138</v>
      </c>
      <c r="R120" s="803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04">
        <v>10.968150990471257</v>
      </c>
      <c r="H121" s="181">
        <v>1.7553535289788194E-3</v>
      </c>
      <c r="I121" s="803">
        <v>4.722509582728768</v>
      </c>
      <c r="J121" s="803">
        <v>0.95394693571121114</v>
      </c>
      <c r="K121" s="803">
        <v>0</v>
      </c>
      <c r="L121" s="803">
        <v>0.7912598927825456</v>
      </c>
      <c r="M121" s="803">
        <v>6.4111185204088608E-2</v>
      </c>
      <c r="N121" s="803">
        <v>0</v>
      </c>
      <c r="O121" s="803">
        <v>0</v>
      </c>
      <c r="P121" s="803">
        <v>3.339508294997517</v>
      </c>
      <c r="Q121" s="803">
        <v>0.987133589142413</v>
      </c>
      <c r="R121" s="803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829" t="s">
        <v>145</v>
      </c>
      <c r="E122" s="313">
        <v>4.2875164418998795</v>
      </c>
      <c r="F122" s="317">
        <v>2</v>
      </c>
      <c r="G122" s="796">
        <v>8.5750328837997589</v>
      </c>
      <c r="H122" s="318">
        <v>1.372356584693643E-3</v>
      </c>
      <c r="I122" s="770">
        <v>3.8868391627397254</v>
      </c>
      <c r="J122" s="770">
        <v>0.78514151087342454</v>
      </c>
      <c r="K122" s="770">
        <v>0</v>
      </c>
      <c r="L122" s="770">
        <v>0.24421601629090911</v>
      </c>
      <c r="M122" s="770">
        <v>5.276640757538157E-2</v>
      </c>
      <c r="N122" s="770">
        <v>0</v>
      </c>
      <c r="O122" s="770">
        <v>0</v>
      </c>
      <c r="P122" s="770">
        <v>2.7485664979403417</v>
      </c>
      <c r="Q122" s="770">
        <v>0.77175295954197831</v>
      </c>
      <c r="R122" s="770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784">
        <v>0</v>
      </c>
      <c r="H123" s="805">
        <v>0</v>
      </c>
      <c r="I123" s="803">
        <v>0</v>
      </c>
      <c r="J123" s="803">
        <v>0</v>
      </c>
      <c r="K123" s="803">
        <v>0</v>
      </c>
      <c r="L123" s="803">
        <v>0</v>
      </c>
      <c r="M123" s="803">
        <v>0</v>
      </c>
      <c r="N123" s="803">
        <v>0</v>
      </c>
      <c r="O123" s="803">
        <v>0</v>
      </c>
      <c r="P123" s="803">
        <v>0</v>
      </c>
      <c r="Q123" s="803">
        <v>0</v>
      </c>
      <c r="R123" s="803">
        <v>0</v>
      </c>
      <c r="S123" s="169">
        <v>0</v>
      </c>
    </row>
    <row r="124" spans="1:19" customFormat="1" ht="25.5">
      <c r="A124" s="1916"/>
      <c r="B124" s="807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76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790" t="s">
        <v>149</v>
      </c>
      <c r="C125" s="1885"/>
      <c r="D125" s="1969"/>
      <c r="E125" s="49"/>
      <c r="F125" s="802"/>
      <c r="G125" s="165"/>
      <c r="H125" s="805"/>
      <c r="I125" s="803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802"/>
      <c r="G126" s="165"/>
      <c r="H126" s="805"/>
      <c r="I126" s="803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802"/>
      <c r="G127" s="165">
        <v>0</v>
      </c>
      <c r="H127" s="805">
        <v>0</v>
      </c>
      <c r="I127" s="803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802">
        <v>531</v>
      </c>
      <c r="G128" s="165">
        <f>F128*E128</f>
        <v>886.77</v>
      </c>
      <c r="H128" s="805">
        <f>G128/12/F88</f>
        <v>9.8202657807308968E-2</v>
      </c>
      <c r="I128" s="803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790" t="s">
        <v>152</v>
      </c>
      <c r="C129" s="1885" t="s">
        <v>153</v>
      </c>
      <c r="D129" s="1969"/>
      <c r="E129" s="49"/>
      <c r="F129" s="802"/>
      <c r="G129" s="165"/>
      <c r="H129" s="805"/>
      <c r="I129" s="803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802"/>
      <c r="G130" s="165"/>
      <c r="H130" s="805"/>
      <c r="I130" s="803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802">
        <v>0</v>
      </c>
      <c r="G131" s="165"/>
      <c r="H131" s="805"/>
      <c r="I131" s="803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792">
        <v>11.16</v>
      </c>
      <c r="F132" s="794">
        <v>531</v>
      </c>
      <c r="G132" s="165">
        <f t="shared" ref="G132" si="0">F132*E132</f>
        <v>5925.96</v>
      </c>
      <c r="H132" s="805">
        <f>G132/12/F88</f>
        <v>0.65625249169435218</v>
      </c>
      <c r="I132" s="77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1.5551745794814971</v>
      </c>
    </row>
    <row r="133" spans="1:22" ht="25.5">
      <c r="A133" s="324" t="s">
        <v>154</v>
      </c>
      <c r="B133" s="61" t="s">
        <v>155</v>
      </c>
      <c r="C133" s="806"/>
      <c r="D133" s="817"/>
      <c r="E133" s="50"/>
      <c r="F133" s="201"/>
      <c r="G133" s="285"/>
      <c r="H133" s="285"/>
      <c r="I133" s="77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03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769"/>
      <c r="P135" s="162"/>
      <c r="Q135" s="162"/>
      <c r="R135" s="769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02">
        <v>111.8</v>
      </c>
      <c r="G136" s="332">
        <v>5844.1789172988238</v>
      </c>
      <c r="H136" s="805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03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02">
        <v>0</v>
      </c>
      <c r="G137" s="332">
        <v>0</v>
      </c>
      <c r="H137" s="805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03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02">
        <v>219</v>
      </c>
      <c r="G138" s="332">
        <v>18602.836960587822</v>
      </c>
      <c r="H138" s="805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03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02">
        <v>274</v>
      </c>
      <c r="G139" s="332">
        <v>6892.9163012729514</v>
      </c>
      <c r="H139" s="805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03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14" t="s">
        <v>165</v>
      </c>
      <c r="E140" s="331">
        <v>8.9204570443607221</v>
      </c>
      <c r="F140" s="802">
        <v>274</v>
      </c>
      <c r="G140" s="332">
        <v>2444.2052301548379</v>
      </c>
      <c r="H140" s="805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03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18" t="s">
        <v>168</v>
      </c>
      <c r="E141" s="331">
        <v>5.0833777838758669</v>
      </c>
      <c r="F141" s="802">
        <v>274</v>
      </c>
      <c r="G141" s="332">
        <v>1392.8455127819875</v>
      </c>
      <c r="H141" s="805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03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18" t="s">
        <v>170</v>
      </c>
      <c r="E142" s="331">
        <v>174.42962983887779</v>
      </c>
      <c r="F142" s="802">
        <v>0</v>
      </c>
      <c r="G142" s="332">
        <v>0</v>
      </c>
      <c r="H142" s="805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03">
        <v>0</v>
      </c>
      <c r="S142" s="169">
        <v>0</v>
      </c>
    </row>
    <row r="143" spans="1:22">
      <c r="A143" s="1904"/>
      <c r="B143" s="336" t="s">
        <v>171</v>
      </c>
      <c r="C143" s="2007"/>
      <c r="D143" s="818" t="s">
        <v>172</v>
      </c>
      <c r="E143" s="331">
        <v>41.863111161330671</v>
      </c>
      <c r="F143" s="802">
        <v>0</v>
      </c>
      <c r="G143" s="332">
        <v>0</v>
      </c>
      <c r="H143" s="805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03">
        <v>0</v>
      </c>
      <c r="S143" s="169">
        <v>0</v>
      </c>
    </row>
    <row r="144" spans="1:22">
      <c r="A144" s="1904"/>
      <c r="B144" s="336" t="s">
        <v>282</v>
      </c>
      <c r="C144" s="2007"/>
      <c r="D144" s="818" t="s">
        <v>170</v>
      </c>
      <c r="E144" s="331">
        <v>7484.6018673159369</v>
      </c>
      <c r="F144" s="802"/>
      <c r="G144" s="332">
        <v>0</v>
      </c>
      <c r="H144" s="805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03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14" t="s">
        <v>174</v>
      </c>
      <c r="E145" s="331">
        <v>275.7512716512706</v>
      </c>
      <c r="F145" s="802">
        <v>0</v>
      </c>
      <c r="G145" s="332">
        <v>0</v>
      </c>
      <c r="H145" s="805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03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19" t="s">
        <v>176</v>
      </c>
      <c r="E146" s="331">
        <v>277.75200811317757</v>
      </c>
      <c r="F146" s="794">
        <v>0</v>
      </c>
      <c r="G146" s="332">
        <v>0</v>
      </c>
      <c r="H146" s="805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03">
        <v>0</v>
      </c>
      <c r="S146" s="169">
        <v>0</v>
      </c>
    </row>
    <row r="147" spans="1:22">
      <c r="A147" s="339"/>
      <c r="B147" s="340" t="s">
        <v>177</v>
      </c>
      <c r="C147" s="816"/>
      <c r="D147" s="81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83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8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8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8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8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83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8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836" t="s">
        <v>37</v>
      </c>
      <c r="D155" s="1981"/>
      <c r="E155" s="801">
        <v>27.345040250096812</v>
      </c>
      <c r="F155" s="794">
        <v>111.8</v>
      </c>
      <c r="G155" s="785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647.70000000000005</v>
      </c>
      <c r="G157" s="1877">
        <f>F157*E157</f>
        <v>21529.547999999999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2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8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12" t="s">
        <v>37</v>
      </c>
      <c r="D160" s="814" t="s">
        <v>285</v>
      </c>
      <c r="E160" s="288">
        <v>8.31</v>
      </c>
      <c r="F160" s="262">
        <v>0</v>
      </c>
      <c r="G160" s="785">
        <v>0</v>
      </c>
      <c r="H160" s="78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12"/>
      <c r="B161" s="44" t="s">
        <v>189</v>
      </c>
      <c r="C161" s="812" t="s">
        <v>190</v>
      </c>
      <c r="D161" s="814" t="s">
        <v>191</v>
      </c>
      <c r="E161" s="57">
        <v>866.68268745943726</v>
      </c>
      <c r="F161" s="363">
        <v>1.6</v>
      </c>
      <c r="G161" s="150">
        <v>1386.6922999350998</v>
      </c>
      <c r="H161" s="788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12"/>
      <c r="B162" s="44" t="s">
        <v>192</v>
      </c>
      <c r="C162" s="812" t="s">
        <v>193</v>
      </c>
      <c r="D162" s="814" t="s">
        <v>176</v>
      </c>
      <c r="E162" s="57">
        <v>1103.5581247806338</v>
      </c>
      <c r="F162" s="363">
        <v>0</v>
      </c>
      <c r="G162" s="150">
        <v>0</v>
      </c>
      <c r="H162" s="78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12"/>
      <c r="B163" s="44" t="s">
        <v>194</v>
      </c>
      <c r="C163" s="812" t="s">
        <v>158</v>
      </c>
      <c r="D163" s="814" t="s">
        <v>195</v>
      </c>
      <c r="E163" s="777">
        <v>264.72049743690388</v>
      </c>
      <c r="F163" s="155">
        <v>2.4</v>
      </c>
      <c r="G163" s="795">
        <v>635.32919384856928</v>
      </c>
      <c r="H163" s="787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786"/>
      <c r="I164" s="195"/>
      <c r="J164" s="195"/>
      <c r="K164" s="195"/>
      <c r="L164" s="195"/>
      <c r="M164" s="77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752.5</v>
      </c>
      <c r="G165" s="165">
        <f>F165*E165</f>
        <v>38538.592738007021</v>
      </c>
      <c r="H165" s="787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77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787">
        <v>0</v>
      </c>
      <c r="I166" s="210">
        <v>0</v>
      </c>
      <c r="J166" s="210">
        <v>0</v>
      </c>
      <c r="K166" s="210">
        <v>0</v>
      </c>
      <c r="L166" s="210">
        <v>0</v>
      </c>
      <c r="M166" s="77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8.9413179232625417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788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77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814" t="s">
        <v>290</v>
      </c>
      <c r="D168" s="814" t="s">
        <v>291</v>
      </c>
      <c r="E168" s="778">
        <v>7.6047019999999996</v>
      </c>
      <c r="F168" s="190">
        <v>469</v>
      </c>
      <c r="G168" s="796">
        <f>F168*E168</f>
        <v>3566.6052379999996</v>
      </c>
      <c r="H168" s="796">
        <f>G168/12/F165</f>
        <v>0.39497289457364337</v>
      </c>
      <c r="I168" s="796"/>
      <c r="J168" s="796"/>
      <c r="K168" s="796"/>
      <c r="L168" s="796"/>
      <c r="M168" s="796"/>
      <c r="N168" s="796">
        <v>2612.2151369999997</v>
      </c>
      <c r="O168" s="796"/>
      <c r="P168" s="796"/>
      <c r="Q168" s="796"/>
      <c r="R168" s="796"/>
      <c r="S168" s="362">
        <v>2612.2151369999997</v>
      </c>
    </row>
    <row r="169" spans="1:22" ht="45">
      <c r="A169" s="289" t="s">
        <v>201</v>
      </c>
      <c r="B169" s="371" t="s">
        <v>202</v>
      </c>
      <c r="C169" s="815" t="s">
        <v>203</v>
      </c>
      <c r="D169" s="815" t="s">
        <v>291</v>
      </c>
      <c r="E169" s="777">
        <v>9.7774739999999998</v>
      </c>
      <c r="F169" s="155">
        <v>0</v>
      </c>
      <c r="G169" s="795">
        <v>0</v>
      </c>
      <c r="H169" s="796">
        <v>0</v>
      </c>
      <c r="I169" s="795"/>
      <c r="J169" s="795"/>
      <c r="K169" s="795"/>
      <c r="L169" s="795"/>
      <c r="M169" s="795"/>
      <c r="N169" s="795">
        <v>0</v>
      </c>
      <c r="O169" s="795"/>
      <c r="P169" s="795"/>
      <c r="Q169" s="795"/>
      <c r="R169" s="795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752.5</v>
      </c>
      <c r="G170" s="160">
        <f>F170*E170</f>
        <v>1813.5250000000001</v>
      </c>
      <c r="H170" s="786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77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78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77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78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77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78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77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78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77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78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77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779">
        <v>5300.3178379683068</v>
      </c>
      <c r="F176" s="78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831" t="s">
        <v>307</v>
      </c>
      <c r="D178" s="1993" t="s">
        <v>308</v>
      </c>
      <c r="E178" s="1994"/>
      <c r="F178" s="155"/>
      <c r="G178" s="795">
        <v>38704</v>
      </c>
      <c r="H178" s="797">
        <f>G178/12/F180</f>
        <v>4.2861572535991144</v>
      </c>
      <c r="I178" s="769">
        <v>72931</v>
      </c>
      <c r="J178" s="769">
        <v>14732.061999999998</v>
      </c>
      <c r="K178" s="769">
        <v>1168</v>
      </c>
      <c r="L178" s="769">
        <v>54899</v>
      </c>
      <c r="M178" s="769">
        <v>0</v>
      </c>
      <c r="N178" s="769">
        <v>0</v>
      </c>
      <c r="O178" s="769">
        <v>3920</v>
      </c>
      <c r="P178" s="769">
        <v>33033.938000000002</v>
      </c>
      <c r="Q178" s="769">
        <v>27594</v>
      </c>
      <c r="R178" s="769">
        <v>2103.8181818181947</v>
      </c>
      <c r="S178" s="76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770"/>
      <c r="J179" s="770"/>
      <c r="K179" s="770"/>
      <c r="L179" s="770"/>
      <c r="M179" s="770"/>
      <c r="N179" s="770"/>
      <c r="O179" s="770"/>
      <c r="P179" s="770"/>
      <c r="Q179" s="770"/>
      <c r="R179" s="770"/>
      <c r="S179" s="77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752.5</v>
      </c>
      <c r="G180" s="150">
        <f>F180*E180</f>
        <v>24546.55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752.5</v>
      </c>
      <c r="G181" s="150">
        <f>F181*E181</f>
        <v>9880.3250000000007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125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764"/>
      <c r="B184" s="1844" t="s">
        <v>216</v>
      </c>
      <c r="C184" s="1844"/>
      <c r="D184" s="1844"/>
      <c r="E184" s="1844"/>
      <c r="F184" s="405">
        <v>752.5</v>
      </c>
      <c r="G184" s="406"/>
    </row>
    <row r="185" spans="1:22">
      <c r="A185" s="764"/>
      <c r="B185" s="1845" t="s">
        <v>217</v>
      </c>
      <c r="C185" s="1845"/>
      <c r="D185" s="1845"/>
      <c r="E185" s="1845"/>
      <c r="F185" s="407">
        <v>628.5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26.556548829269243</v>
      </c>
      <c r="G187" s="1838"/>
      <c r="V187" s="541">
        <f>V19+V37+V57+V73+V87+V101+V132+V151+V166</f>
        <v>26.556548829269243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4.2861572535991144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30.368976960599952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34.655134214199066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4" right="0.25" top="0.46" bottom="0.33" header="0.3" footer="0.3"/>
  <pageSetup paperSize="9" orientation="landscape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V192"/>
  <sheetViews>
    <sheetView topLeftCell="A184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861"/>
      <c r="B2" s="861"/>
      <c r="C2" s="861"/>
      <c r="D2" s="861"/>
      <c r="E2" s="861"/>
      <c r="F2" s="861"/>
      <c r="G2" s="861"/>
      <c r="H2" s="861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129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3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890" t="s">
        <v>9</v>
      </c>
      <c r="D10" s="7" t="s">
        <v>10</v>
      </c>
      <c r="E10" s="11">
        <v>317.58</v>
      </c>
      <c r="F10" s="149">
        <v>0.56440000000000001</v>
      </c>
      <c r="G10" s="150">
        <f>F10*E10</f>
        <v>179.242152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848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0.56440000000000001</v>
      </c>
      <c r="G11" s="150">
        <f>F11*E11</f>
        <v>666.40965600000004</v>
      </c>
      <c r="H11" s="845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848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845"/>
      <c r="I12" s="161"/>
      <c r="J12" s="161"/>
      <c r="K12" s="161"/>
      <c r="L12" s="161"/>
      <c r="M12" s="161"/>
      <c r="N12" s="848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846"/>
      <c r="I13" s="167"/>
      <c r="J13" s="167"/>
      <c r="K13" s="167"/>
      <c r="L13" s="167"/>
      <c r="M13" s="167"/>
      <c r="N13" s="849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0.40200000000000002</v>
      </c>
      <c r="G14" s="173">
        <f>F14*E14</f>
        <v>579.32622000000003</v>
      </c>
      <c r="H14" s="847">
        <f>G14/12/F34</f>
        <v>8.5537181077250182E-2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850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875">
        <v>1203.0267225146711</v>
      </c>
      <c r="F15" s="179">
        <v>1.5925000000000002E-2</v>
      </c>
      <c r="G15" s="854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875"/>
      <c r="F16" s="182"/>
      <c r="G16" s="183"/>
      <c r="H16" s="183"/>
      <c r="I16" s="848"/>
      <c r="J16" s="184"/>
      <c r="K16" s="161"/>
      <c r="L16" s="161"/>
      <c r="M16" s="161"/>
      <c r="N16" s="161"/>
      <c r="O16" s="848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876">
        <v>601.51336125733553</v>
      </c>
      <c r="F17" s="186">
        <v>0.95</v>
      </c>
      <c r="G17" s="854">
        <v>571.43769319446869</v>
      </c>
      <c r="H17" s="846">
        <v>9.1453442992521061E-2</v>
      </c>
      <c r="I17" s="849">
        <v>289.60762389041099</v>
      </c>
      <c r="J17" s="849">
        <v>58.500740025863017</v>
      </c>
      <c r="K17" s="849">
        <v>0</v>
      </c>
      <c r="L17" s="849">
        <v>0</v>
      </c>
      <c r="M17" s="849">
        <v>4.7124602682858026</v>
      </c>
      <c r="N17" s="849">
        <v>0</v>
      </c>
      <c r="O17" s="849">
        <v>0</v>
      </c>
      <c r="P17" s="849">
        <v>161.47309969046205</v>
      </c>
      <c r="Q17" s="849">
        <v>51.42939238750219</v>
      </c>
      <c r="R17" s="849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876">
        <v>200.50445375244516</v>
      </c>
      <c r="F18" s="186">
        <v>1.7817500000000002</v>
      </c>
      <c r="G18" s="854">
        <v>357.24881047341921</v>
      </c>
      <c r="H18" s="846">
        <v>5.7174446334008582E-2</v>
      </c>
      <c r="I18" s="849">
        <v>181.05557328657537</v>
      </c>
      <c r="J18" s="849">
        <v>36.573225803888228</v>
      </c>
      <c r="K18" s="849">
        <v>0</v>
      </c>
      <c r="L18" s="849">
        <v>0</v>
      </c>
      <c r="M18" s="849">
        <v>2.9461144150941156</v>
      </c>
      <c r="N18" s="849">
        <v>0</v>
      </c>
      <c r="O18" s="849">
        <v>0</v>
      </c>
      <c r="P18" s="849">
        <v>100.94901592051959</v>
      </c>
      <c r="Q18" s="849">
        <v>32.152392942607733</v>
      </c>
      <c r="R18" s="849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877">
        <v>376.94837305459691</v>
      </c>
      <c r="F19" s="188">
        <v>0.22</v>
      </c>
      <c r="G19" s="855">
        <v>82.928642072011328</v>
      </c>
      <c r="H19" s="847">
        <v>1.3271980358493585E-2</v>
      </c>
      <c r="I19" s="849">
        <v>42.028671312657536</v>
      </c>
      <c r="J19" s="849">
        <v>8.489791605156821</v>
      </c>
      <c r="K19" s="849">
        <v>0</v>
      </c>
      <c r="L19" s="849">
        <v>0</v>
      </c>
      <c r="M19" s="849">
        <v>0.6838854620922834</v>
      </c>
      <c r="N19" s="849">
        <v>0</v>
      </c>
      <c r="O19" s="849">
        <v>0</v>
      </c>
      <c r="P19" s="849">
        <v>23.433429484903545</v>
      </c>
      <c r="Q19" s="849">
        <v>7.4635777864810189</v>
      </c>
      <c r="R19" s="849">
        <v>0.82928642072011371</v>
      </c>
      <c r="S19" s="177">
        <v>82.928642072011328</v>
      </c>
      <c r="V19" s="540">
        <f>H10+H11+H14+H15+H17+H18+H19</f>
        <v>0.3753631477720753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855">
        <v>25.650488583277326</v>
      </c>
      <c r="H20" s="847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853">
        <v>22.28453108228754</v>
      </c>
      <c r="H21" s="845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884"/>
      <c r="I22" s="161"/>
      <c r="J22" s="195"/>
      <c r="K22" s="195"/>
      <c r="L22" s="195"/>
      <c r="M22" s="195"/>
      <c r="N22" s="871"/>
      <c r="O22" s="197"/>
      <c r="P22" s="197"/>
      <c r="Q22" s="197"/>
      <c r="R22" s="197"/>
      <c r="S22" s="848"/>
    </row>
    <row r="23" spans="1:22" ht="25.5">
      <c r="A23" s="1852"/>
      <c r="B23" s="19" t="s">
        <v>31</v>
      </c>
      <c r="C23" s="1961"/>
      <c r="D23" s="889" t="s">
        <v>246</v>
      </c>
      <c r="E23" s="30">
        <v>1126.2954418847103</v>
      </c>
      <c r="F23" s="851">
        <v>0.18200000000000002</v>
      </c>
      <c r="G23" s="199">
        <v>204.9857704230173</v>
      </c>
      <c r="H23" s="885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849">
        <v>204.9857704230173</v>
      </c>
    </row>
    <row r="24" spans="1:22" ht="25.5">
      <c r="A24" s="1852"/>
      <c r="B24" s="19" t="s">
        <v>32</v>
      </c>
      <c r="C24" s="1961"/>
      <c r="D24" s="889" t="s">
        <v>247</v>
      </c>
      <c r="E24" s="30">
        <v>4805.0471364364521</v>
      </c>
      <c r="F24" s="851">
        <v>0.1</v>
      </c>
      <c r="G24" s="199">
        <v>480.50471364364523</v>
      </c>
      <c r="H24" s="885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849">
        <v>480.50471364364518</v>
      </c>
    </row>
    <row r="25" spans="1:22" ht="25.5">
      <c r="A25" s="1852"/>
      <c r="B25" s="19" t="s">
        <v>33</v>
      </c>
      <c r="C25" s="1961"/>
      <c r="D25" s="889" t="s">
        <v>248</v>
      </c>
      <c r="E25" s="30">
        <v>2762.731430345988</v>
      </c>
      <c r="F25" s="851">
        <v>0.05</v>
      </c>
      <c r="G25" s="199">
        <v>138.13657151729942</v>
      </c>
      <c r="H25" s="885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849">
        <v>138.13657151729939</v>
      </c>
    </row>
    <row r="26" spans="1:22">
      <c r="A26" s="1852"/>
      <c r="B26" s="19" t="s">
        <v>34</v>
      </c>
      <c r="C26" s="1961"/>
      <c r="D26" s="889" t="s">
        <v>249</v>
      </c>
      <c r="E26" s="30">
        <v>681.19928507448594</v>
      </c>
      <c r="F26" s="201">
        <v>0.05</v>
      </c>
      <c r="G26" s="199">
        <v>34.059964253724296</v>
      </c>
      <c r="H26" s="885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849">
        <v>34.059964253724303</v>
      </c>
    </row>
    <row r="27" spans="1:22" ht="45">
      <c r="A27" s="1853"/>
      <c r="B27" s="19" t="s">
        <v>35</v>
      </c>
      <c r="C27" s="1962"/>
      <c r="D27" s="889" t="s">
        <v>250</v>
      </c>
      <c r="E27" s="30">
        <v>601.34704488767522</v>
      </c>
      <c r="F27" s="201">
        <v>3.58</v>
      </c>
      <c r="G27" s="202">
        <v>2152.8224206978775</v>
      </c>
      <c r="H27" s="886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849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888"/>
      <c r="E28" s="204"/>
      <c r="F28" s="205"/>
      <c r="G28" s="881"/>
      <c r="H28" s="884"/>
      <c r="I28" s="161"/>
      <c r="J28" s="195"/>
      <c r="K28" s="195"/>
      <c r="L28" s="195"/>
      <c r="M28" s="195"/>
      <c r="N28" s="871"/>
      <c r="O28" s="197"/>
      <c r="P28" s="197"/>
      <c r="Q28" s="197"/>
      <c r="R28" s="871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882"/>
      <c r="H29" s="885"/>
      <c r="I29" s="167"/>
      <c r="J29" s="210"/>
      <c r="K29" s="210"/>
      <c r="L29" s="210"/>
      <c r="M29" s="210"/>
      <c r="N29" s="872"/>
      <c r="O29" s="212"/>
      <c r="P29" s="212"/>
      <c r="Q29" s="212"/>
      <c r="R29" s="872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882"/>
      <c r="H30" s="885"/>
      <c r="I30" s="167"/>
      <c r="J30" s="210"/>
      <c r="K30" s="210"/>
      <c r="L30" s="210"/>
      <c r="M30" s="210"/>
      <c r="N30" s="872"/>
      <c r="O30" s="212"/>
      <c r="P30" s="212"/>
      <c r="Q30" s="212"/>
      <c r="R30" s="872"/>
      <c r="S30" s="212"/>
    </row>
    <row r="31" spans="1:22">
      <c r="A31" s="1945"/>
      <c r="B31" s="214" t="s">
        <v>14</v>
      </c>
      <c r="C31" s="1961"/>
      <c r="D31" s="889" t="s">
        <v>251</v>
      </c>
      <c r="E31" s="16">
        <v>977.20461054117141</v>
      </c>
      <c r="F31" s="208"/>
      <c r="G31" s="882">
        <v>0</v>
      </c>
      <c r="H31" s="88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849">
        <v>0</v>
      </c>
      <c r="S31" s="212">
        <v>0</v>
      </c>
    </row>
    <row r="32" spans="1:22">
      <c r="A32" s="1945"/>
      <c r="B32" s="214" t="s">
        <v>15</v>
      </c>
      <c r="C32" s="1961"/>
      <c r="D32" s="889" t="s">
        <v>252</v>
      </c>
      <c r="E32" s="16">
        <v>422.96781417391372</v>
      </c>
      <c r="F32" s="208"/>
      <c r="G32" s="882">
        <v>0</v>
      </c>
      <c r="H32" s="885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849">
        <v>0</v>
      </c>
      <c r="S32" s="212">
        <v>0</v>
      </c>
    </row>
    <row r="33" spans="1:22">
      <c r="A33" s="1945"/>
      <c r="B33" s="214" t="s">
        <v>16</v>
      </c>
      <c r="C33" s="1961"/>
      <c r="D33" s="889" t="s">
        <v>252</v>
      </c>
      <c r="E33" s="16">
        <v>457.39808578148273</v>
      </c>
      <c r="F33" s="201">
        <v>7.6000000000000005</v>
      </c>
      <c r="G33" s="882">
        <v>3476.2254519392691</v>
      </c>
      <c r="H33" s="885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849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889" t="s">
        <v>38</v>
      </c>
      <c r="E34" s="16">
        <v>1.2</v>
      </c>
      <c r="F34" s="201">
        <v>564.4</v>
      </c>
      <c r="G34" s="882">
        <f>F34*E34</f>
        <v>677.28</v>
      </c>
      <c r="H34" s="885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849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889" t="s">
        <v>253</v>
      </c>
      <c r="E35" s="16">
        <v>4080.0586663749868</v>
      </c>
      <c r="F35" s="201">
        <v>0.15000000000000002</v>
      </c>
      <c r="G35" s="882">
        <v>612.00879995624814</v>
      </c>
      <c r="H35" s="885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849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889" t="s">
        <v>254</v>
      </c>
      <c r="E36" s="16">
        <v>542.63400340229032</v>
      </c>
      <c r="F36" s="201">
        <v>0.48</v>
      </c>
      <c r="G36" s="882">
        <v>260.46432163309936</v>
      </c>
      <c r="H36" s="885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849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889" t="s">
        <v>255</v>
      </c>
      <c r="E37" s="16">
        <v>306.58840066870818</v>
      </c>
      <c r="F37" s="201">
        <v>2.4</v>
      </c>
      <c r="G37" s="882">
        <v>735.81216160489964</v>
      </c>
      <c r="H37" s="885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849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889" t="s">
        <v>257</v>
      </c>
      <c r="E38" s="16">
        <v>156.95420578206742</v>
      </c>
      <c r="F38" s="201">
        <v>22</v>
      </c>
      <c r="G38" s="882">
        <v>3452.9925272054834</v>
      </c>
      <c r="H38" s="885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849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894" t="s">
        <v>247</v>
      </c>
      <c r="E39" s="16">
        <v>7155.5468887154684</v>
      </c>
      <c r="F39" s="190"/>
      <c r="G39" s="882">
        <v>0</v>
      </c>
      <c r="H39" s="88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849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865" t="s">
        <v>52</v>
      </c>
      <c r="D42" s="889" t="s">
        <v>50</v>
      </c>
      <c r="E42" s="30">
        <v>93.576840809582535</v>
      </c>
      <c r="F42" s="220">
        <v>0</v>
      </c>
      <c r="G42" s="854">
        <v>0</v>
      </c>
      <c r="H42" s="846">
        <v>0</v>
      </c>
      <c r="I42" s="167">
        <v>0</v>
      </c>
      <c r="J42" s="849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849">
        <v>0</v>
      </c>
      <c r="S42" s="212">
        <v>0</v>
      </c>
    </row>
    <row r="43" spans="1:22">
      <c r="A43" s="1945"/>
      <c r="B43" s="27" t="s">
        <v>51</v>
      </c>
      <c r="C43" s="865" t="s">
        <v>52</v>
      </c>
      <c r="D43" s="889" t="s">
        <v>53</v>
      </c>
      <c r="E43" s="30">
        <v>93.576840809582535</v>
      </c>
      <c r="F43" s="220">
        <v>8</v>
      </c>
      <c r="G43" s="854">
        <v>748.61472647666028</v>
      </c>
      <c r="H43" s="846">
        <v>0.11980902734726655</v>
      </c>
      <c r="I43" s="167">
        <v>390.2081669260275</v>
      </c>
      <c r="J43" s="849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849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889" t="s">
        <v>56</v>
      </c>
      <c r="E44" s="30">
        <v>64.983917228876734</v>
      </c>
      <c r="F44" s="221">
        <v>3</v>
      </c>
      <c r="G44" s="854">
        <v>194.95175168663019</v>
      </c>
      <c r="H44" s="846">
        <v>3.1200267538350646E-2</v>
      </c>
      <c r="I44" s="167">
        <v>101.61671013698628</v>
      </c>
      <c r="J44" s="849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849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894" t="s">
        <v>58</v>
      </c>
      <c r="E45" s="35">
        <v>74.374665417378125</v>
      </c>
      <c r="F45" s="172">
        <v>6.4</v>
      </c>
      <c r="G45" s="855">
        <v>475.99785867122</v>
      </c>
      <c r="H45" s="847">
        <v>7.6179159252163745E-2</v>
      </c>
      <c r="I45" s="167">
        <v>243.22975738389047</v>
      </c>
      <c r="J45" s="849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849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89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564.4</v>
      </c>
      <c r="G47" s="1892">
        <f>F47*E47</f>
        <v>6908.2559999999994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894" t="s">
        <v>259</v>
      </c>
      <c r="E59" s="35">
        <v>2099.0528703355221</v>
      </c>
      <c r="F59" s="242">
        <v>0</v>
      </c>
      <c r="G59" s="855">
        <v>0</v>
      </c>
      <c r="H59" s="84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95"/>
      <c r="D60" s="25"/>
      <c r="E60" s="25"/>
      <c r="F60" s="164"/>
      <c r="G60" s="854"/>
      <c r="H60" s="84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564.4</v>
      </c>
      <c r="G61" s="1901">
        <f>F61*E61</f>
        <v>4582.927999999999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9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896" t="s">
        <v>77</v>
      </c>
      <c r="D68" s="894" t="s">
        <v>259</v>
      </c>
      <c r="E68" s="246">
        <v>2099.0528703355221</v>
      </c>
      <c r="F68" s="242">
        <v>1</v>
      </c>
      <c r="G68" s="855">
        <v>2099.0528703355221</v>
      </c>
      <c r="H68" s="847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564.4</v>
      </c>
      <c r="G69" s="1892">
        <f>F69*E69</f>
        <v>6535.7519999999995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9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89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858" t="s">
        <v>91</v>
      </c>
      <c r="D74" s="898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845"/>
      <c r="I75" s="161"/>
      <c r="J75" s="161"/>
      <c r="K75" s="161"/>
      <c r="L75" s="161"/>
      <c r="M75" s="848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846">
        <v>0</v>
      </c>
      <c r="I76" s="167">
        <v>0</v>
      </c>
      <c r="J76" s="167">
        <v>0</v>
      </c>
      <c r="K76" s="167">
        <v>0</v>
      </c>
      <c r="L76" s="167">
        <v>0</v>
      </c>
      <c r="M76" s="849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564.4</v>
      </c>
      <c r="G77" s="173">
        <f>F77*E77</f>
        <v>16418.396000000001</v>
      </c>
      <c r="H77" s="847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85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855">
        <v>0</v>
      </c>
      <c r="H78" s="847">
        <v>0</v>
      </c>
      <c r="I78" s="850">
        <v>0</v>
      </c>
      <c r="J78" s="850">
        <v>0</v>
      </c>
      <c r="K78" s="850">
        <v>0</v>
      </c>
      <c r="L78" s="850">
        <v>0</v>
      </c>
      <c r="M78" s="850">
        <v>0</v>
      </c>
      <c r="N78" s="850">
        <v>0</v>
      </c>
      <c r="O78" s="850">
        <v>0</v>
      </c>
      <c r="P78" s="850">
        <v>0</v>
      </c>
      <c r="Q78" s="850">
        <v>0</v>
      </c>
      <c r="R78" s="85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845"/>
      <c r="I80" s="848"/>
      <c r="J80" s="848"/>
      <c r="K80" s="848"/>
      <c r="L80" s="848"/>
      <c r="M80" s="848"/>
      <c r="N80" s="848"/>
      <c r="O80" s="848"/>
      <c r="P80" s="848"/>
      <c r="Q80" s="848"/>
      <c r="R80" s="848"/>
      <c r="S80" s="848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846">
        <v>0.13997141476637565</v>
      </c>
      <c r="I81" s="849">
        <v>474.06009863013696</v>
      </c>
      <c r="J81" s="849">
        <v>95.760139923287653</v>
      </c>
      <c r="K81" s="849">
        <v>0</v>
      </c>
      <c r="L81" s="849">
        <v>0</v>
      </c>
      <c r="M81" s="849">
        <v>7.7985621679240875</v>
      </c>
      <c r="N81" s="849">
        <v>0</v>
      </c>
      <c r="O81" s="849">
        <v>0</v>
      </c>
      <c r="P81" s="849">
        <v>209.5188485022509</v>
      </c>
      <c r="Q81" s="849">
        <v>78.713764922359957</v>
      </c>
      <c r="R81" s="167">
        <v>8.7459738802622269</v>
      </c>
      <c r="S81" s="849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846">
        <v>0.10497856107478176</v>
      </c>
      <c r="I82" s="849">
        <v>355.54507397260272</v>
      </c>
      <c r="J82" s="849">
        <v>71.820104942465747</v>
      </c>
      <c r="K82" s="849">
        <v>0</v>
      </c>
      <c r="L82" s="849">
        <v>0</v>
      </c>
      <c r="M82" s="849">
        <v>5.8489216259430652</v>
      </c>
      <c r="N82" s="849">
        <v>0</v>
      </c>
      <c r="O82" s="849">
        <v>0</v>
      </c>
      <c r="P82" s="849">
        <v>157.13913637668821</v>
      </c>
      <c r="Q82" s="849">
        <v>59.035323691769975</v>
      </c>
      <c r="R82" s="167">
        <v>6.5594804101966702</v>
      </c>
      <c r="S82" s="849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846">
        <v>1.2541438763067266E-2</v>
      </c>
      <c r="I83" s="849">
        <v>42.475784837260278</v>
      </c>
      <c r="J83" s="849">
        <v>8.5801085371265771</v>
      </c>
      <c r="K83" s="849">
        <v>0</v>
      </c>
      <c r="L83" s="849">
        <v>0</v>
      </c>
      <c r="M83" s="849">
        <v>0.69875117024599831</v>
      </c>
      <c r="N83" s="849">
        <v>0</v>
      </c>
      <c r="O83" s="849">
        <v>0</v>
      </c>
      <c r="P83" s="849">
        <v>18.77288882580169</v>
      </c>
      <c r="Q83" s="849">
        <v>7.0527533370434554</v>
      </c>
      <c r="R83" s="167">
        <v>0.7836392596714995</v>
      </c>
      <c r="S83" s="849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846">
        <v>3.135359690766816E-2</v>
      </c>
      <c r="I84" s="849">
        <v>106.18946209315069</v>
      </c>
      <c r="J84" s="849">
        <v>21.450271342816439</v>
      </c>
      <c r="K84" s="849">
        <v>0</v>
      </c>
      <c r="L84" s="849">
        <v>0</v>
      </c>
      <c r="M84" s="849">
        <v>1.7468779256149958</v>
      </c>
      <c r="N84" s="849">
        <v>0</v>
      </c>
      <c r="O84" s="849">
        <v>0</v>
      </c>
      <c r="P84" s="849">
        <v>46.932222064504217</v>
      </c>
      <c r="Q84" s="849">
        <v>17.631883342608639</v>
      </c>
      <c r="R84" s="167">
        <v>1.9590981491787431</v>
      </c>
      <c r="S84" s="849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846">
        <v>0.31493568322434529</v>
      </c>
      <c r="I85" s="849">
        <v>1066.6352219178082</v>
      </c>
      <c r="J85" s="849">
        <v>215.46031482739724</v>
      </c>
      <c r="K85" s="849">
        <v>0</v>
      </c>
      <c r="L85" s="849">
        <v>0</v>
      </c>
      <c r="M85" s="849">
        <v>17.546764877829197</v>
      </c>
      <c r="N85" s="849">
        <v>0</v>
      </c>
      <c r="O85" s="849">
        <v>0</v>
      </c>
      <c r="P85" s="849">
        <v>471.41740913006464</v>
      </c>
      <c r="Q85" s="849">
        <v>177.10597107530992</v>
      </c>
      <c r="R85" s="167">
        <v>19.67844123059001</v>
      </c>
      <c r="S85" s="849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847">
        <v>7.8383992269170408E-2</v>
      </c>
      <c r="I86" s="850">
        <v>265.47365523287675</v>
      </c>
      <c r="J86" s="850">
        <v>53.625678357041103</v>
      </c>
      <c r="K86" s="850">
        <v>0</v>
      </c>
      <c r="L86" s="850">
        <v>0</v>
      </c>
      <c r="M86" s="850">
        <v>4.3671948140374894</v>
      </c>
      <c r="N86" s="850">
        <v>0</v>
      </c>
      <c r="O86" s="850">
        <v>0</v>
      </c>
      <c r="P86" s="850">
        <v>117.33055516126056</v>
      </c>
      <c r="Q86" s="850">
        <v>44.079708356521593</v>
      </c>
      <c r="R86" s="175">
        <v>4.8977453729468721</v>
      </c>
      <c r="S86" s="850">
        <v>489.77453729468442</v>
      </c>
    </row>
    <row r="87" spans="1:22" ht="38.25">
      <c r="A87" s="270" t="s">
        <v>61</v>
      </c>
      <c r="B87" s="15" t="s">
        <v>104</v>
      </c>
      <c r="C87" s="856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862"/>
      <c r="B88" s="20" t="s">
        <v>105</v>
      </c>
      <c r="C88" s="857" t="s">
        <v>66</v>
      </c>
      <c r="D88" s="1980"/>
      <c r="E88" s="1872">
        <v>1.79</v>
      </c>
      <c r="F88" s="1875">
        <v>564.4</v>
      </c>
      <c r="G88" s="1901">
        <f>F88*E88</f>
        <v>1010.276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862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862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862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862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862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862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862"/>
      <c r="B95" s="20" t="s">
        <v>113</v>
      </c>
      <c r="C95" s="857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863"/>
      <c r="B96" s="287" t="s">
        <v>76</v>
      </c>
      <c r="C96" s="860" t="s">
        <v>77</v>
      </c>
      <c r="D96" s="899" t="s">
        <v>259</v>
      </c>
      <c r="E96" s="288">
        <v>2099.0528703355221</v>
      </c>
      <c r="F96" s="242">
        <v>1</v>
      </c>
      <c r="G96" s="855">
        <v>2099.0528703355221</v>
      </c>
      <c r="H96" s="847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852">
        <v>564.4</v>
      </c>
      <c r="G97" s="855">
        <f>F97*E97</f>
        <v>2133.4319999999998</v>
      </c>
      <c r="H97" s="847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85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845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853"/>
      <c r="H100" s="845"/>
      <c r="I100" s="848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854"/>
      <c r="H101" s="846"/>
      <c r="I101" s="84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854">
        <v>3902.8128024513753</v>
      </c>
      <c r="H102" s="846">
        <v>0.62460994853904606</v>
      </c>
      <c r="I102" s="849">
        <v>1826.8529664</v>
      </c>
      <c r="J102" s="849">
        <v>369.02429921279997</v>
      </c>
      <c r="K102" s="849">
        <v>0</v>
      </c>
      <c r="L102" s="849">
        <v>0</v>
      </c>
      <c r="M102" s="849">
        <v>24.80073503669497</v>
      </c>
      <c r="N102" s="849">
        <v>0</v>
      </c>
      <c r="O102" s="849">
        <v>0</v>
      </c>
      <c r="P102" s="849">
        <v>1291.8535215567422</v>
      </c>
      <c r="Q102" s="849">
        <v>351.2531522206238</v>
      </c>
      <c r="R102" s="849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855">
        <v>0</v>
      </c>
      <c r="H103" s="847">
        <v>0</v>
      </c>
      <c r="I103" s="849">
        <v>0</v>
      </c>
      <c r="J103" s="849">
        <v>0</v>
      </c>
      <c r="K103" s="849">
        <v>0</v>
      </c>
      <c r="L103" s="849">
        <v>0</v>
      </c>
      <c r="M103" s="849">
        <v>0</v>
      </c>
      <c r="N103" s="849">
        <v>0</v>
      </c>
      <c r="O103" s="849">
        <v>0</v>
      </c>
      <c r="P103" s="849">
        <v>0</v>
      </c>
      <c r="Q103" s="849">
        <v>0</v>
      </c>
      <c r="R103" s="849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879"/>
      <c r="F104" s="869"/>
      <c r="G104" s="853"/>
      <c r="H104" s="845"/>
      <c r="I104" s="848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859"/>
      <c r="F105" s="878"/>
      <c r="G105" s="854"/>
      <c r="H105" s="846"/>
      <c r="I105" s="84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859">
        <v>69.974803896861843</v>
      </c>
      <c r="F106" s="878">
        <v>6.6</v>
      </c>
      <c r="G106" s="854">
        <v>461.83370571928816</v>
      </c>
      <c r="H106" s="846">
        <v>7.3912314467589807E-2</v>
      </c>
      <c r="I106" s="849">
        <v>192.39853855561645</v>
      </c>
      <c r="J106" s="849">
        <v>38.86450478823452</v>
      </c>
      <c r="K106" s="849">
        <v>0</v>
      </c>
      <c r="L106" s="849">
        <v>45.72131298048</v>
      </c>
      <c r="M106" s="849">
        <v>2.6119371749813882</v>
      </c>
      <c r="N106" s="849">
        <v>0</v>
      </c>
      <c r="O106" s="849">
        <v>0</v>
      </c>
      <c r="P106" s="849">
        <v>136.05404164804696</v>
      </c>
      <c r="Q106" s="849">
        <v>41.56503351473593</v>
      </c>
      <c r="R106" s="849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880">
        <v>65.177121105322314</v>
      </c>
      <c r="F107" s="870">
        <v>0</v>
      </c>
      <c r="G107" s="855">
        <v>0</v>
      </c>
      <c r="H107" s="847">
        <v>0</v>
      </c>
      <c r="I107" s="850">
        <v>0</v>
      </c>
      <c r="J107" s="850">
        <v>0</v>
      </c>
      <c r="K107" s="850">
        <v>0</v>
      </c>
      <c r="L107" s="850">
        <v>0</v>
      </c>
      <c r="M107" s="850">
        <v>0</v>
      </c>
      <c r="N107" s="850">
        <v>0</v>
      </c>
      <c r="O107" s="850">
        <v>0</v>
      </c>
      <c r="P107" s="850">
        <v>0</v>
      </c>
      <c r="Q107" s="850">
        <v>0</v>
      </c>
      <c r="R107" s="850">
        <v>0</v>
      </c>
      <c r="S107" s="177">
        <v>0</v>
      </c>
    </row>
    <row r="108" spans="1:22" ht="22.5">
      <c r="A108" s="98"/>
      <c r="B108" s="874" t="s">
        <v>126</v>
      </c>
      <c r="C108" s="900" t="s">
        <v>127</v>
      </c>
      <c r="D108" s="893" t="s">
        <v>128</v>
      </c>
      <c r="E108" s="868">
        <v>5.4361961750246062</v>
      </c>
      <c r="F108" s="307">
        <v>28.8</v>
      </c>
      <c r="G108" s="855">
        <v>156.56244984070867</v>
      </c>
      <c r="H108" s="846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853"/>
      <c r="H109" s="845"/>
      <c r="I109" s="848"/>
      <c r="J109" s="848"/>
      <c r="K109" s="848"/>
      <c r="L109" s="848"/>
      <c r="M109" s="848"/>
      <c r="N109" s="848"/>
      <c r="O109" s="848"/>
      <c r="P109" s="848"/>
      <c r="Q109" s="848"/>
      <c r="R109" s="848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854"/>
      <c r="H110" s="285"/>
      <c r="I110" s="849"/>
      <c r="J110" s="849"/>
      <c r="K110" s="849"/>
      <c r="L110" s="849"/>
      <c r="M110" s="849"/>
      <c r="N110" s="849"/>
      <c r="O110" s="849"/>
      <c r="P110" s="849"/>
      <c r="Q110" s="849"/>
      <c r="R110" s="849"/>
      <c r="S110" s="169"/>
    </row>
    <row r="111" spans="1:22">
      <c r="A111" s="1921"/>
      <c r="B111" s="862" t="s">
        <v>132</v>
      </c>
      <c r="C111" s="1921"/>
      <c r="D111" s="1980"/>
      <c r="E111" s="300">
        <v>46.248656309306142</v>
      </c>
      <c r="F111" s="164">
        <v>1</v>
      </c>
      <c r="G111" s="854">
        <v>46.248656309306142</v>
      </c>
      <c r="H111" s="181">
        <v>7.4016798395279007E-3</v>
      </c>
      <c r="I111" s="849">
        <v>20.873765873972602</v>
      </c>
      <c r="J111" s="849">
        <v>4.2165007065424653</v>
      </c>
      <c r="K111" s="849">
        <v>0</v>
      </c>
      <c r="L111" s="849">
        <v>1.4893288645352729</v>
      </c>
      <c r="M111" s="849">
        <v>0.28337515179371581</v>
      </c>
      <c r="N111" s="849">
        <v>0</v>
      </c>
      <c r="O111" s="849">
        <v>0</v>
      </c>
      <c r="P111" s="849">
        <v>14.760820081531467</v>
      </c>
      <c r="Q111" s="849">
        <v>4.162379067837553</v>
      </c>
      <c r="R111" s="849">
        <v>0.46248656309306169</v>
      </c>
      <c r="S111" s="169">
        <v>46.248656309306142</v>
      </c>
    </row>
    <row r="112" spans="1:22">
      <c r="A112" s="1923"/>
      <c r="B112" s="862" t="s">
        <v>133</v>
      </c>
      <c r="C112" s="1923"/>
      <c r="D112" s="1982"/>
      <c r="E112" s="300">
        <v>60.08812590028554</v>
      </c>
      <c r="F112" s="172"/>
      <c r="G112" s="855">
        <v>0</v>
      </c>
      <c r="H112" s="847">
        <v>0</v>
      </c>
      <c r="I112" s="850">
        <v>0</v>
      </c>
      <c r="J112" s="850">
        <v>0</v>
      </c>
      <c r="K112" s="850">
        <v>0</v>
      </c>
      <c r="L112" s="850">
        <v>0</v>
      </c>
      <c r="M112" s="850">
        <v>0</v>
      </c>
      <c r="N112" s="850">
        <v>0</v>
      </c>
      <c r="O112" s="850">
        <v>0</v>
      </c>
      <c r="P112" s="850">
        <v>0</v>
      </c>
      <c r="Q112" s="850">
        <v>0</v>
      </c>
      <c r="R112" s="850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853"/>
      <c r="H113" s="846"/>
      <c r="I113" s="848"/>
      <c r="J113" s="848"/>
      <c r="K113" s="848"/>
      <c r="L113" s="848"/>
      <c r="M113" s="848"/>
      <c r="N113" s="848"/>
      <c r="O113" s="848"/>
      <c r="P113" s="848"/>
      <c r="Q113" s="848"/>
      <c r="R113" s="848"/>
      <c r="S113" s="848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854">
        <v>361.88750381213038</v>
      </c>
      <c r="H114" s="846">
        <v>5.7916827317734197E-2</v>
      </c>
      <c r="I114" s="849">
        <v>157.20105058191783</v>
      </c>
      <c r="J114" s="849">
        <v>31.754612217547397</v>
      </c>
      <c r="K114" s="849">
        <v>0</v>
      </c>
      <c r="L114" s="849">
        <v>23.444737563927276</v>
      </c>
      <c r="M114" s="849">
        <v>2.1341080397154326</v>
      </c>
      <c r="N114" s="849">
        <v>0</v>
      </c>
      <c r="O114" s="849">
        <v>0</v>
      </c>
      <c r="P114" s="849">
        <v>111.16424502780941</v>
      </c>
      <c r="Q114" s="849">
        <v>32.569875343091738</v>
      </c>
      <c r="R114" s="849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854">
        <v>30.23768839728821</v>
      </c>
      <c r="H115" s="181">
        <v>4.8392689964291994E-3</v>
      </c>
      <c r="I115" s="849">
        <v>13.460339956076712</v>
      </c>
      <c r="J115" s="849">
        <v>2.7189886711274958</v>
      </c>
      <c r="K115" s="849">
        <v>0</v>
      </c>
      <c r="L115" s="849">
        <v>1.3334194489483637</v>
      </c>
      <c r="M115" s="849">
        <v>0.18273300090063391</v>
      </c>
      <c r="N115" s="849">
        <v>0</v>
      </c>
      <c r="O115" s="849">
        <v>0</v>
      </c>
      <c r="P115" s="849">
        <v>9.5184384805061804</v>
      </c>
      <c r="Q115" s="849">
        <v>2.721391955755939</v>
      </c>
      <c r="R115" s="849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854">
        <v>4.28968425359405</v>
      </c>
      <c r="H116" s="181">
        <v>6.8652523103419265E-4</v>
      </c>
      <c r="I116" s="849">
        <v>1.9088698999232876</v>
      </c>
      <c r="J116" s="849">
        <v>0.38559171978450407</v>
      </c>
      <c r="K116" s="849">
        <v>0</v>
      </c>
      <c r="L116" s="849">
        <v>0.19048849270690912</v>
      </c>
      <c r="M116" s="849">
        <v>2.5914169053687399E-2</v>
      </c>
      <c r="N116" s="849">
        <v>0</v>
      </c>
      <c r="O116" s="849">
        <v>0</v>
      </c>
      <c r="P116" s="849">
        <v>1.3498515467662571</v>
      </c>
      <c r="Q116" s="849">
        <v>0.38607158282346454</v>
      </c>
      <c r="R116" s="849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854">
        <v>0</v>
      </c>
      <c r="H117" s="846">
        <v>0</v>
      </c>
      <c r="I117" s="849">
        <v>0</v>
      </c>
      <c r="J117" s="849">
        <v>0</v>
      </c>
      <c r="K117" s="849">
        <v>0</v>
      </c>
      <c r="L117" s="849">
        <v>0</v>
      </c>
      <c r="M117" s="849">
        <v>0</v>
      </c>
      <c r="N117" s="849">
        <v>0</v>
      </c>
      <c r="O117" s="849">
        <v>0</v>
      </c>
      <c r="P117" s="849">
        <v>0</v>
      </c>
      <c r="Q117" s="849">
        <v>0</v>
      </c>
      <c r="R117" s="849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854">
        <v>12.740413217496123</v>
      </c>
      <c r="H118" s="315">
        <v>2.0389880957518919E-3</v>
      </c>
      <c r="I118" s="849">
        <v>5.5063554805479447</v>
      </c>
      <c r="J118" s="849">
        <v>1.1122838070706849</v>
      </c>
      <c r="K118" s="849">
        <v>0</v>
      </c>
      <c r="L118" s="849">
        <v>0.87917765864727282</v>
      </c>
      <c r="M118" s="849">
        <v>7.4752410731790564E-2</v>
      </c>
      <c r="N118" s="849">
        <v>0</v>
      </c>
      <c r="O118" s="849">
        <v>0</v>
      </c>
      <c r="P118" s="849">
        <v>3.8938025387488184</v>
      </c>
      <c r="Q118" s="849">
        <v>1.146637189574651</v>
      </c>
      <c r="R118" s="849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854">
        <v>4.9284714131476814</v>
      </c>
      <c r="H119" s="181">
        <v>7.8875734798471294E-4</v>
      </c>
      <c r="I119" s="849">
        <v>2.2154983227616438</v>
      </c>
      <c r="J119" s="849">
        <v>0.44753066119785201</v>
      </c>
      <c r="K119" s="849">
        <v>0</v>
      </c>
      <c r="L119" s="849">
        <v>0.17583553172945454</v>
      </c>
      <c r="M119" s="849">
        <v>3.0076852317967494E-2</v>
      </c>
      <c r="N119" s="849">
        <v>0</v>
      </c>
      <c r="O119" s="849">
        <v>0</v>
      </c>
      <c r="P119" s="849">
        <v>1.5666829038259951</v>
      </c>
      <c r="Q119" s="849">
        <v>0.44356242718329131</v>
      </c>
      <c r="R119" s="849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854">
        <v>2.1307269974012644</v>
      </c>
      <c r="H120" s="315">
        <v>3.4100361651002883E-4</v>
      </c>
      <c r="I120" s="849">
        <v>0.89829171761095883</v>
      </c>
      <c r="J120" s="849">
        <v>0.18145492695741369</v>
      </c>
      <c r="K120" s="849">
        <v>0</v>
      </c>
      <c r="L120" s="849">
        <v>0.19048849270690912</v>
      </c>
      <c r="M120" s="849">
        <v>1.2194903084088188E-2</v>
      </c>
      <c r="N120" s="849">
        <v>0</v>
      </c>
      <c r="O120" s="849">
        <v>0</v>
      </c>
      <c r="P120" s="849">
        <v>0.63522425730176812</v>
      </c>
      <c r="Q120" s="849">
        <v>0.1917654297661138</v>
      </c>
      <c r="R120" s="849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854">
        <v>10.968150990471257</v>
      </c>
      <c r="H121" s="181">
        <v>1.7553535289788194E-3</v>
      </c>
      <c r="I121" s="849">
        <v>4.722509582728768</v>
      </c>
      <c r="J121" s="849">
        <v>0.95394693571121114</v>
      </c>
      <c r="K121" s="849">
        <v>0</v>
      </c>
      <c r="L121" s="849">
        <v>0.7912598927825456</v>
      </c>
      <c r="M121" s="849">
        <v>6.4111185204088608E-2</v>
      </c>
      <c r="N121" s="849">
        <v>0</v>
      </c>
      <c r="O121" s="849">
        <v>0</v>
      </c>
      <c r="P121" s="849">
        <v>3.339508294997517</v>
      </c>
      <c r="Q121" s="849">
        <v>0.987133589142413</v>
      </c>
      <c r="R121" s="849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901" t="s">
        <v>145</v>
      </c>
      <c r="E122" s="313">
        <v>4.2875164418998795</v>
      </c>
      <c r="F122" s="317">
        <v>2</v>
      </c>
      <c r="G122" s="855">
        <v>8.5750328837997589</v>
      </c>
      <c r="H122" s="318">
        <v>1.372356584693643E-3</v>
      </c>
      <c r="I122" s="850">
        <v>3.8868391627397254</v>
      </c>
      <c r="J122" s="850">
        <v>0.78514151087342454</v>
      </c>
      <c r="K122" s="850">
        <v>0</v>
      </c>
      <c r="L122" s="850">
        <v>0.24421601629090911</v>
      </c>
      <c r="M122" s="850">
        <v>5.276640757538157E-2</v>
      </c>
      <c r="N122" s="850">
        <v>0</v>
      </c>
      <c r="O122" s="850">
        <v>0</v>
      </c>
      <c r="P122" s="850">
        <v>2.7485664979403417</v>
      </c>
      <c r="Q122" s="850">
        <v>0.77175295954197831</v>
      </c>
      <c r="R122" s="850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882">
        <v>0</v>
      </c>
      <c r="H123" s="846">
        <v>0</v>
      </c>
      <c r="I123" s="849">
        <v>0</v>
      </c>
      <c r="J123" s="849">
        <v>0</v>
      </c>
      <c r="K123" s="849">
        <v>0</v>
      </c>
      <c r="L123" s="849">
        <v>0</v>
      </c>
      <c r="M123" s="849">
        <v>0</v>
      </c>
      <c r="N123" s="849">
        <v>0</v>
      </c>
      <c r="O123" s="849">
        <v>0</v>
      </c>
      <c r="P123" s="849">
        <v>0</v>
      </c>
      <c r="Q123" s="849">
        <v>0</v>
      </c>
      <c r="R123" s="849">
        <v>0</v>
      </c>
      <c r="S123" s="169">
        <v>0</v>
      </c>
    </row>
    <row r="124" spans="1:19" customFormat="1" ht="25.5">
      <c r="A124" s="1916"/>
      <c r="B124" s="866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848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867" t="s">
        <v>149</v>
      </c>
      <c r="C125" s="1885"/>
      <c r="D125" s="1969"/>
      <c r="E125" s="49"/>
      <c r="F125" s="878"/>
      <c r="G125" s="165"/>
      <c r="H125" s="846"/>
      <c r="I125" s="84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878"/>
      <c r="G126" s="165"/>
      <c r="H126" s="846"/>
      <c r="I126" s="84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878"/>
      <c r="G127" s="165">
        <v>0</v>
      </c>
      <c r="H127" s="846">
        <v>0</v>
      </c>
      <c r="I127" s="849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878">
        <v>402</v>
      </c>
      <c r="G128" s="165">
        <f>F128*E128</f>
        <v>671.33999999999992</v>
      </c>
      <c r="H128" s="846">
        <f>G128/12/F88</f>
        <v>9.9122962437987239E-2</v>
      </c>
      <c r="I128" s="849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867" t="s">
        <v>152</v>
      </c>
      <c r="C129" s="1885" t="s">
        <v>153</v>
      </c>
      <c r="D129" s="1969"/>
      <c r="E129" s="49"/>
      <c r="F129" s="878"/>
      <c r="G129" s="165"/>
      <c r="H129" s="846"/>
      <c r="I129" s="84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878"/>
      <c r="G130" s="165"/>
      <c r="H130" s="846"/>
      <c r="I130" s="84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878">
        <v>0</v>
      </c>
      <c r="G131" s="165"/>
      <c r="H131" s="846"/>
      <c r="I131" s="849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868">
        <v>11.16</v>
      </c>
      <c r="F132" s="870">
        <v>402</v>
      </c>
      <c r="G132" s="165">
        <f t="shared" ref="G132" si="0">F132*E132</f>
        <v>4486.32</v>
      </c>
      <c r="H132" s="846">
        <f>G132/12/F88</f>
        <v>0.66240255138199855</v>
      </c>
      <c r="I132" s="85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1.5622449437998216</v>
      </c>
    </row>
    <row r="133" spans="1:22" ht="25.5">
      <c r="A133" s="324" t="s">
        <v>154</v>
      </c>
      <c r="B133" s="61" t="s">
        <v>155</v>
      </c>
      <c r="C133" s="864"/>
      <c r="D133" s="891"/>
      <c r="E133" s="50"/>
      <c r="F133" s="201"/>
      <c r="G133" s="285"/>
      <c r="H133" s="285"/>
      <c r="I133" s="85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84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848"/>
      <c r="P135" s="162"/>
      <c r="Q135" s="162"/>
      <c r="R135" s="848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878">
        <v>111.8</v>
      </c>
      <c r="G136" s="332">
        <v>5844.1789172988238</v>
      </c>
      <c r="H136" s="846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849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878">
        <v>0</v>
      </c>
      <c r="G137" s="332">
        <v>0</v>
      </c>
      <c r="H137" s="84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849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878">
        <v>219</v>
      </c>
      <c r="G138" s="332">
        <v>18602.836960587822</v>
      </c>
      <c r="H138" s="846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849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878">
        <v>274</v>
      </c>
      <c r="G139" s="332">
        <v>6892.9163012729514</v>
      </c>
      <c r="H139" s="846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849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898" t="s">
        <v>165</v>
      </c>
      <c r="E140" s="331">
        <v>8.9204570443607221</v>
      </c>
      <c r="F140" s="878">
        <v>274</v>
      </c>
      <c r="G140" s="332">
        <v>2444.2052301548379</v>
      </c>
      <c r="H140" s="846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849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892" t="s">
        <v>168</v>
      </c>
      <c r="E141" s="331">
        <v>5.0833777838758669</v>
      </c>
      <c r="F141" s="878">
        <v>274</v>
      </c>
      <c r="G141" s="332">
        <v>1392.8455127819875</v>
      </c>
      <c r="H141" s="846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849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892" t="s">
        <v>170</v>
      </c>
      <c r="E142" s="331">
        <v>174.42962983887779</v>
      </c>
      <c r="F142" s="878">
        <v>0</v>
      </c>
      <c r="G142" s="332">
        <v>0</v>
      </c>
      <c r="H142" s="84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849">
        <v>0</v>
      </c>
      <c r="S142" s="169">
        <v>0</v>
      </c>
    </row>
    <row r="143" spans="1:22">
      <c r="A143" s="1904"/>
      <c r="B143" s="336" t="s">
        <v>171</v>
      </c>
      <c r="C143" s="2007"/>
      <c r="D143" s="892" t="s">
        <v>172</v>
      </c>
      <c r="E143" s="331">
        <v>41.863111161330671</v>
      </c>
      <c r="F143" s="878">
        <v>0</v>
      </c>
      <c r="G143" s="332">
        <v>0</v>
      </c>
      <c r="H143" s="84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849">
        <v>0</v>
      </c>
      <c r="S143" s="169">
        <v>0</v>
      </c>
    </row>
    <row r="144" spans="1:22">
      <c r="A144" s="1904"/>
      <c r="B144" s="336" t="s">
        <v>282</v>
      </c>
      <c r="C144" s="2007"/>
      <c r="D144" s="892" t="s">
        <v>170</v>
      </c>
      <c r="E144" s="331">
        <v>7484.6018673159369</v>
      </c>
      <c r="F144" s="878"/>
      <c r="G144" s="332">
        <v>0</v>
      </c>
      <c r="H144" s="84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849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898" t="s">
        <v>174</v>
      </c>
      <c r="E145" s="331">
        <v>275.7512716512706</v>
      </c>
      <c r="F145" s="878">
        <v>0</v>
      </c>
      <c r="G145" s="332">
        <v>0</v>
      </c>
      <c r="H145" s="84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849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893" t="s">
        <v>176</v>
      </c>
      <c r="E146" s="331">
        <v>277.75200811317757</v>
      </c>
      <c r="F146" s="870">
        <v>0</v>
      </c>
      <c r="G146" s="332">
        <v>0</v>
      </c>
      <c r="H146" s="84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849">
        <v>0</v>
      </c>
      <c r="S146" s="169">
        <v>0</v>
      </c>
    </row>
    <row r="147" spans="1:22">
      <c r="A147" s="339"/>
      <c r="B147" s="340" t="s">
        <v>177</v>
      </c>
      <c r="C147" s="899"/>
      <c r="D147" s="89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903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904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904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904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904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904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904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904" t="s">
        <v>37</v>
      </c>
      <c r="D155" s="1981"/>
      <c r="E155" s="877">
        <v>27.345040250096812</v>
      </c>
      <c r="F155" s="870">
        <v>111.8</v>
      </c>
      <c r="G155" s="883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564.4</v>
      </c>
      <c r="G157" s="1877">
        <f>F157*E157</f>
        <v>18760.655999999995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9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85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857" t="s">
        <v>37</v>
      </c>
      <c r="D160" s="898" t="s">
        <v>285</v>
      </c>
      <c r="E160" s="288">
        <v>8.31</v>
      </c>
      <c r="F160" s="262">
        <v>0</v>
      </c>
      <c r="G160" s="883">
        <v>0</v>
      </c>
      <c r="H160" s="88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857"/>
      <c r="B161" s="44" t="s">
        <v>189</v>
      </c>
      <c r="C161" s="857" t="s">
        <v>190</v>
      </c>
      <c r="D161" s="898" t="s">
        <v>191</v>
      </c>
      <c r="E161" s="57">
        <v>866.68268745943726</v>
      </c>
      <c r="F161" s="363">
        <v>1.6</v>
      </c>
      <c r="G161" s="150">
        <v>1386.6922999350998</v>
      </c>
      <c r="H161" s="886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857"/>
      <c r="B162" s="44" t="s">
        <v>192</v>
      </c>
      <c r="C162" s="857" t="s">
        <v>193</v>
      </c>
      <c r="D162" s="898" t="s">
        <v>176</v>
      </c>
      <c r="E162" s="57">
        <v>1103.5581247806338</v>
      </c>
      <c r="F162" s="363">
        <v>0</v>
      </c>
      <c r="G162" s="150">
        <v>0</v>
      </c>
      <c r="H162" s="88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857"/>
      <c r="B163" s="44" t="s">
        <v>194</v>
      </c>
      <c r="C163" s="857" t="s">
        <v>158</v>
      </c>
      <c r="D163" s="898" t="s">
        <v>195</v>
      </c>
      <c r="E163" s="879">
        <v>264.72049743690388</v>
      </c>
      <c r="F163" s="155">
        <v>2.4</v>
      </c>
      <c r="G163" s="853">
        <v>635.32919384856928</v>
      </c>
      <c r="H163" s="885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884"/>
      <c r="I164" s="195"/>
      <c r="J164" s="195"/>
      <c r="K164" s="195"/>
      <c r="L164" s="195"/>
      <c r="M164" s="871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564.4</v>
      </c>
      <c r="G165" s="165">
        <f>F165*E165</f>
        <v>28905.224905423471</v>
      </c>
      <c r="H165" s="885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872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885">
        <v>0</v>
      </c>
      <c r="I166" s="210">
        <v>0</v>
      </c>
      <c r="J166" s="210">
        <v>0</v>
      </c>
      <c r="K166" s="210">
        <v>0</v>
      </c>
      <c r="L166" s="210">
        <v>0</v>
      </c>
      <c r="M166" s="87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8.9446127760607368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886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873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898" t="s">
        <v>290</v>
      </c>
      <c r="D168" s="898" t="s">
        <v>291</v>
      </c>
      <c r="E168" s="859">
        <v>7.6047019999999996</v>
      </c>
      <c r="F168" s="190">
        <v>354.7</v>
      </c>
      <c r="G168" s="855">
        <f>F168*E168</f>
        <v>2697.3877993999999</v>
      </c>
      <c r="H168" s="855">
        <f>G168/12/F165</f>
        <v>0.39826774737184029</v>
      </c>
      <c r="I168" s="855"/>
      <c r="J168" s="855"/>
      <c r="K168" s="855"/>
      <c r="L168" s="855"/>
      <c r="M168" s="855"/>
      <c r="N168" s="855">
        <v>2612.2151369999997</v>
      </c>
      <c r="O168" s="855"/>
      <c r="P168" s="855"/>
      <c r="Q168" s="855"/>
      <c r="R168" s="855"/>
      <c r="S168" s="362">
        <v>2612.2151369999997</v>
      </c>
    </row>
    <row r="169" spans="1:22" ht="45">
      <c r="A169" s="289" t="s">
        <v>201</v>
      </c>
      <c r="B169" s="371" t="s">
        <v>202</v>
      </c>
      <c r="C169" s="897" t="s">
        <v>203</v>
      </c>
      <c r="D169" s="897" t="s">
        <v>291</v>
      </c>
      <c r="E169" s="879">
        <v>9.7774739999999998</v>
      </c>
      <c r="F169" s="155">
        <v>0</v>
      </c>
      <c r="G169" s="853">
        <v>0</v>
      </c>
      <c r="H169" s="855">
        <v>0</v>
      </c>
      <c r="I169" s="853"/>
      <c r="J169" s="853"/>
      <c r="K169" s="853"/>
      <c r="L169" s="853"/>
      <c r="M169" s="853"/>
      <c r="N169" s="853">
        <v>0</v>
      </c>
      <c r="O169" s="853"/>
      <c r="P169" s="853"/>
      <c r="Q169" s="853"/>
      <c r="R169" s="853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564.4</v>
      </c>
      <c r="G170" s="160">
        <f>F170*E170</f>
        <v>1360.204</v>
      </c>
      <c r="H170" s="884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871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88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87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88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87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88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87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88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87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88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87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880">
        <v>5300.3178379683068</v>
      </c>
      <c r="F176" s="85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902" t="s">
        <v>307</v>
      </c>
      <c r="D178" s="1993" t="s">
        <v>308</v>
      </c>
      <c r="E178" s="1994"/>
      <c r="F178" s="155"/>
      <c r="G178" s="853">
        <v>27750.799999999999</v>
      </c>
      <c r="H178" s="845">
        <f>G178/12/F180</f>
        <v>4.0973895582329316</v>
      </c>
      <c r="I178" s="848">
        <v>72931</v>
      </c>
      <c r="J178" s="848">
        <v>14732.061999999998</v>
      </c>
      <c r="K178" s="848">
        <v>1168</v>
      </c>
      <c r="L178" s="848">
        <v>54899</v>
      </c>
      <c r="M178" s="848">
        <v>0</v>
      </c>
      <c r="N178" s="848">
        <v>0</v>
      </c>
      <c r="O178" s="848">
        <v>3920</v>
      </c>
      <c r="P178" s="848">
        <v>33033.938000000002</v>
      </c>
      <c r="Q178" s="848">
        <v>27594</v>
      </c>
      <c r="R178" s="848">
        <v>2103.8181818181947</v>
      </c>
      <c r="S178" s="848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850"/>
      <c r="J179" s="850"/>
      <c r="K179" s="850"/>
      <c r="L179" s="850"/>
      <c r="M179" s="850"/>
      <c r="N179" s="850"/>
      <c r="O179" s="850"/>
      <c r="P179" s="850"/>
      <c r="Q179" s="850"/>
      <c r="R179" s="850"/>
      <c r="S179" s="85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564.4</v>
      </c>
      <c r="G180" s="150">
        <f>F180*E180</f>
        <v>18410.727999999999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564.4</v>
      </c>
      <c r="G181" s="150">
        <f>F181*E181</f>
        <v>7410.5720000000001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129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887"/>
      <c r="B184" s="1844" t="s">
        <v>216</v>
      </c>
      <c r="C184" s="1844"/>
      <c r="D184" s="1844"/>
      <c r="E184" s="1844"/>
      <c r="F184" s="405">
        <v>564.4</v>
      </c>
      <c r="G184" s="406"/>
    </row>
    <row r="185" spans="1:22">
      <c r="A185" s="887"/>
      <c r="B185" s="1845" t="s">
        <v>217</v>
      </c>
      <c r="C185" s="1845"/>
      <c r="D185" s="1845"/>
      <c r="E185" s="1845"/>
      <c r="F185" s="407">
        <v>504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26.567708214173976</v>
      </c>
      <c r="G187" s="1838"/>
      <c r="V187" s="541">
        <f>V19+V37+V57+V73+V87+V101+V132+V151+V166</f>
        <v>26.567708214173976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4.0973895582329316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30.380136345504685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34.477525903737614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3" top="0.47" bottom="0.38" header="0.3" footer="0.3"/>
  <pageSetup paperSize="9" orientation="landscape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977"/>
      <c r="B2" s="977"/>
      <c r="C2" s="977"/>
      <c r="D2" s="977"/>
      <c r="E2" s="977"/>
      <c r="F2" s="977"/>
      <c r="G2" s="977"/>
      <c r="H2" s="977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131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7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993" t="s">
        <v>9</v>
      </c>
      <c r="D10" s="7" t="s">
        <v>10</v>
      </c>
      <c r="E10" s="11">
        <v>317.58</v>
      </c>
      <c r="F10" s="149">
        <v>0.74160000000000004</v>
      </c>
      <c r="G10" s="150">
        <f>F10*E10</f>
        <v>235.51732799999999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940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0.74160000000000004</v>
      </c>
      <c r="G11" s="150">
        <f>F11*E11</f>
        <v>875.63678400000003</v>
      </c>
      <c r="H11" s="966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940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66"/>
      <c r="I12" s="161"/>
      <c r="J12" s="161"/>
      <c r="K12" s="161"/>
      <c r="L12" s="161"/>
      <c r="M12" s="161"/>
      <c r="N12" s="940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974"/>
      <c r="I13" s="167"/>
      <c r="J13" s="167"/>
      <c r="K13" s="167"/>
      <c r="L13" s="167"/>
      <c r="M13" s="167"/>
      <c r="N13" s="97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0.53100000000000003</v>
      </c>
      <c r="G14" s="173">
        <f>F14*E14</f>
        <v>765.22941000000003</v>
      </c>
      <c r="H14" s="967">
        <f>G14/12/F34</f>
        <v>8.5988561893203877E-2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941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968">
        <v>1203.0267225146711</v>
      </c>
      <c r="F15" s="179">
        <v>1.5925000000000002E-2</v>
      </c>
      <c r="G15" s="973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968"/>
      <c r="F16" s="182"/>
      <c r="G16" s="183"/>
      <c r="H16" s="183"/>
      <c r="I16" s="940"/>
      <c r="J16" s="184"/>
      <c r="K16" s="161"/>
      <c r="L16" s="161"/>
      <c r="M16" s="161"/>
      <c r="N16" s="161"/>
      <c r="O16" s="940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969">
        <v>601.51336125733553</v>
      </c>
      <c r="F17" s="186">
        <v>0.95</v>
      </c>
      <c r="G17" s="973">
        <v>571.43769319446869</v>
      </c>
      <c r="H17" s="974">
        <v>9.1453442992521061E-2</v>
      </c>
      <c r="I17" s="972">
        <v>289.60762389041099</v>
      </c>
      <c r="J17" s="972">
        <v>58.500740025863017</v>
      </c>
      <c r="K17" s="972">
        <v>0</v>
      </c>
      <c r="L17" s="972">
        <v>0</v>
      </c>
      <c r="M17" s="972">
        <v>4.7124602682858026</v>
      </c>
      <c r="N17" s="972">
        <v>0</v>
      </c>
      <c r="O17" s="972">
        <v>0</v>
      </c>
      <c r="P17" s="972">
        <v>161.47309969046205</v>
      </c>
      <c r="Q17" s="972">
        <v>51.42939238750219</v>
      </c>
      <c r="R17" s="97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969">
        <v>200.50445375244516</v>
      </c>
      <c r="F18" s="186">
        <v>1.7817500000000002</v>
      </c>
      <c r="G18" s="973">
        <v>357.24881047341921</v>
      </c>
      <c r="H18" s="974">
        <v>5.7174446334008582E-2</v>
      </c>
      <c r="I18" s="972">
        <v>181.05557328657537</v>
      </c>
      <c r="J18" s="972">
        <v>36.573225803888228</v>
      </c>
      <c r="K18" s="972">
        <v>0</v>
      </c>
      <c r="L18" s="972">
        <v>0</v>
      </c>
      <c r="M18" s="972">
        <v>2.9461144150941156</v>
      </c>
      <c r="N18" s="972">
        <v>0</v>
      </c>
      <c r="O18" s="972">
        <v>0</v>
      </c>
      <c r="P18" s="972">
        <v>100.94901592051959</v>
      </c>
      <c r="Q18" s="972">
        <v>32.152392942607733</v>
      </c>
      <c r="R18" s="97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970">
        <v>376.94837305459691</v>
      </c>
      <c r="F19" s="188">
        <v>0.22</v>
      </c>
      <c r="G19" s="965">
        <v>82.928642072011328</v>
      </c>
      <c r="H19" s="967">
        <v>1.3271980358493585E-2</v>
      </c>
      <c r="I19" s="972">
        <v>42.028671312657536</v>
      </c>
      <c r="J19" s="972">
        <v>8.489791605156821</v>
      </c>
      <c r="K19" s="972">
        <v>0</v>
      </c>
      <c r="L19" s="972">
        <v>0</v>
      </c>
      <c r="M19" s="972">
        <v>0.6838854620922834</v>
      </c>
      <c r="N19" s="972">
        <v>0</v>
      </c>
      <c r="O19" s="972">
        <v>0</v>
      </c>
      <c r="P19" s="972">
        <v>23.433429484903545</v>
      </c>
      <c r="Q19" s="972">
        <v>7.4635777864810189</v>
      </c>
      <c r="R19" s="972">
        <v>0.82928642072011371</v>
      </c>
      <c r="S19" s="177">
        <v>82.928642072011328</v>
      </c>
      <c r="V19" s="540">
        <f>H10+H11+H14+H15+H17+H18+H19</f>
        <v>0.37581452858802905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965">
        <v>25.650488583277326</v>
      </c>
      <c r="H20" s="967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964">
        <v>22.28453108228754</v>
      </c>
      <c r="H21" s="966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955"/>
      <c r="I22" s="161"/>
      <c r="J22" s="195"/>
      <c r="K22" s="195"/>
      <c r="L22" s="195"/>
      <c r="M22" s="195"/>
      <c r="N22" s="944"/>
      <c r="O22" s="197"/>
      <c r="P22" s="197"/>
      <c r="Q22" s="197"/>
      <c r="R22" s="197"/>
      <c r="S22" s="940"/>
    </row>
    <row r="23" spans="1:22" ht="25.5">
      <c r="A23" s="1852"/>
      <c r="B23" s="19" t="s">
        <v>31</v>
      </c>
      <c r="C23" s="1961"/>
      <c r="D23" s="991" t="s">
        <v>246</v>
      </c>
      <c r="E23" s="30">
        <v>1126.2954418847103</v>
      </c>
      <c r="F23" s="950">
        <v>0.18200000000000002</v>
      </c>
      <c r="G23" s="199">
        <v>204.9857704230173</v>
      </c>
      <c r="H23" s="956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972">
        <v>204.9857704230173</v>
      </c>
    </row>
    <row r="24" spans="1:22" ht="25.5">
      <c r="A24" s="1852"/>
      <c r="B24" s="19" t="s">
        <v>32</v>
      </c>
      <c r="C24" s="1961"/>
      <c r="D24" s="991" t="s">
        <v>247</v>
      </c>
      <c r="E24" s="30">
        <v>4805.0471364364521</v>
      </c>
      <c r="F24" s="950">
        <v>0.1</v>
      </c>
      <c r="G24" s="199">
        <v>480.50471364364523</v>
      </c>
      <c r="H24" s="956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972">
        <v>480.50471364364518</v>
      </c>
    </row>
    <row r="25" spans="1:22" ht="25.5">
      <c r="A25" s="1852"/>
      <c r="B25" s="19" t="s">
        <v>33</v>
      </c>
      <c r="C25" s="1961"/>
      <c r="D25" s="991" t="s">
        <v>248</v>
      </c>
      <c r="E25" s="30">
        <v>2762.731430345988</v>
      </c>
      <c r="F25" s="950">
        <v>0.05</v>
      </c>
      <c r="G25" s="199">
        <v>138.13657151729942</v>
      </c>
      <c r="H25" s="956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972">
        <v>138.13657151729939</v>
      </c>
    </row>
    <row r="26" spans="1:22">
      <c r="A26" s="1852"/>
      <c r="B26" s="19" t="s">
        <v>34</v>
      </c>
      <c r="C26" s="1961"/>
      <c r="D26" s="991" t="s">
        <v>249</v>
      </c>
      <c r="E26" s="30">
        <v>681.19928507448594</v>
      </c>
      <c r="F26" s="201">
        <v>0.05</v>
      </c>
      <c r="G26" s="199">
        <v>34.059964253724296</v>
      </c>
      <c r="H26" s="956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972">
        <v>34.059964253724303</v>
      </c>
    </row>
    <row r="27" spans="1:22" ht="45">
      <c r="A27" s="1853"/>
      <c r="B27" s="19" t="s">
        <v>35</v>
      </c>
      <c r="C27" s="1962"/>
      <c r="D27" s="991" t="s">
        <v>250</v>
      </c>
      <c r="E27" s="30">
        <v>601.34704488767522</v>
      </c>
      <c r="F27" s="201">
        <v>3.58</v>
      </c>
      <c r="G27" s="202">
        <v>2152.8224206978775</v>
      </c>
      <c r="H27" s="957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97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990"/>
      <c r="E28" s="204"/>
      <c r="F28" s="205"/>
      <c r="G28" s="952"/>
      <c r="H28" s="955"/>
      <c r="I28" s="161"/>
      <c r="J28" s="195"/>
      <c r="K28" s="195"/>
      <c r="L28" s="195"/>
      <c r="M28" s="195"/>
      <c r="N28" s="944"/>
      <c r="O28" s="197"/>
      <c r="P28" s="197"/>
      <c r="Q28" s="197"/>
      <c r="R28" s="944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953"/>
      <c r="H29" s="956"/>
      <c r="I29" s="167"/>
      <c r="J29" s="210"/>
      <c r="K29" s="210"/>
      <c r="L29" s="210"/>
      <c r="M29" s="210"/>
      <c r="N29" s="945"/>
      <c r="O29" s="212"/>
      <c r="P29" s="212"/>
      <c r="Q29" s="212"/>
      <c r="R29" s="945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953"/>
      <c r="H30" s="956"/>
      <c r="I30" s="167"/>
      <c r="J30" s="210"/>
      <c r="K30" s="210"/>
      <c r="L30" s="210"/>
      <c r="M30" s="210"/>
      <c r="N30" s="945"/>
      <c r="O30" s="212"/>
      <c r="P30" s="212"/>
      <c r="Q30" s="212"/>
      <c r="R30" s="945"/>
      <c r="S30" s="212"/>
    </row>
    <row r="31" spans="1:22">
      <c r="A31" s="1945"/>
      <c r="B31" s="214" t="s">
        <v>14</v>
      </c>
      <c r="C31" s="1961"/>
      <c r="D31" s="991" t="s">
        <v>251</v>
      </c>
      <c r="E31" s="16">
        <v>977.20461054117141</v>
      </c>
      <c r="F31" s="208"/>
      <c r="G31" s="953">
        <v>0</v>
      </c>
      <c r="H31" s="956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972">
        <v>0</v>
      </c>
      <c r="S31" s="212">
        <v>0</v>
      </c>
    </row>
    <row r="32" spans="1:22">
      <c r="A32" s="1945"/>
      <c r="B32" s="214" t="s">
        <v>15</v>
      </c>
      <c r="C32" s="1961"/>
      <c r="D32" s="991" t="s">
        <v>252</v>
      </c>
      <c r="E32" s="16">
        <v>422.96781417391372</v>
      </c>
      <c r="F32" s="208"/>
      <c r="G32" s="953">
        <v>0</v>
      </c>
      <c r="H32" s="956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972">
        <v>0</v>
      </c>
      <c r="S32" s="212">
        <v>0</v>
      </c>
    </row>
    <row r="33" spans="1:22">
      <c r="A33" s="1945"/>
      <c r="B33" s="214" t="s">
        <v>16</v>
      </c>
      <c r="C33" s="1961"/>
      <c r="D33" s="991" t="s">
        <v>252</v>
      </c>
      <c r="E33" s="16">
        <v>457.39808578148273</v>
      </c>
      <c r="F33" s="201">
        <v>7.6000000000000005</v>
      </c>
      <c r="G33" s="953">
        <v>3476.2254519392691</v>
      </c>
      <c r="H33" s="956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97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991" t="s">
        <v>38</v>
      </c>
      <c r="E34" s="16">
        <v>1.2</v>
      </c>
      <c r="F34" s="201">
        <v>741.6</v>
      </c>
      <c r="G34" s="953">
        <f>F34*E34</f>
        <v>889.92</v>
      </c>
      <c r="H34" s="956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97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991" t="s">
        <v>253</v>
      </c>
      <c r="E35" s="16">
        <v>4080.0586663749868</v>
      </c>
      <c r="F35" s="201">
        <v>0.15000000000000002</v>
      </c>
      <c r="G35" s="953">
        <v>612.00879995624814</v>
      </c>
      <c r="H35" s="956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97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991" t="s">
        <v>254</v>
      </c>
      <c r="E36" s="16">
        <v>542.63400340229032</v>
      </c>
      <c r="F36" s="201">
        <v>0.48</v>
      </c>
      <c r="G36" s="953">
        <v>260.46432163309936</v>
      </c>
      <c r="H36" s="956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97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991" t="s">
        <v>255</v>
      </c>
      <c r="E37" s="16">
        <v>306.58840066870818</v>
      </c>
      <c r="F37" s="201">
        <v>2.4</v>
      </c>
      <c r="G37" s="953">
        <v>735.81216160489964</v>
      </c>
      <c r="H37" s="956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97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991" t="s">
        <v>257</v>
      </c>
      <c r="E38" s="16">
        <v>156.95420578206742</v>
      </c>
      <c r="F38" s="201">
        <v>22</v>
      </c>
      <c r="G38" s="953">
        <v>3452.9925272054834</v>
      </c>
      <c r="H38" s="956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97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992" t="s">
        <v>247</v>
      </c>
      <c r="E39" s="16">
        <v>7155.5468887154684</v>
      </c>
      <c r="F39" s="190"/>
      <c r="G39" s="953">
        <v>0</v>
      </c>
      <c r="H39" s="956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97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958" t="s">
        <v>52</v>
      </c>
      <c r="D42" s="991" t="s">
        <v>50</v>
      </c>
      <c r="E42" s="30">
        <v>93.576840809582535</v>
      </c>
      <c r="F42" s="220">
        <v>0</v>
      </c>
      <c r="G42" s="973">
        <v>0</v>
      </c>
      <c r="H42" s="974">
        <v>0</v>
      </c>
      <c r="I42" s="167">
        <v>0</v>
      </c>
      <c r="J42" s="97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972">
        <v>0</v>
      </c>
      <c r="S42" s="212">
        <v>0</v>
      </c>
    </row>
    <row r="43" spans="1:22">
      <c r="A43" s="1945"/>
      <c r="B43" s="27" t="s">
        <v>51</v>
      </c>
      <c r="C43" s="958" t="s">
        <v>52</v>
      </c>
      <c r="D43" s="991" t="s">
        <v>53</v>
      </c>
      <c r="E43" s="30">
        <v>93.576840809582535</v>
      </c>
      <c r="F43" s="220">
        <v>8</v>
      </c>
      <c r="G43" s="973">
        <v>748.61472647666028</v>
      </c>
      <c r="H43" s="974">
        <v>0.11980902734726655</v>
      </c>
      <c r="I43" s="167">
        <v>390.2081669260275</v>
      </c>
      <c r="J43" s="97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97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991" t="s">
        <v>56</v>
      </c>
      <c r="E44" s="30">
        <v>64.983917228876734</v>
      </c>
      <c r="F44" s="221">
        <v>3</v>
      </c>
      <c r="G44" s="973">
        <v>194.95175168663019</v>
      </c>
      <c r="H44" s="974">
        <v>3.1200267538350646E-2</v>
      </c>
      <c r="I44" s="167">
        <v>101.61671013698628</v>
      </c>
      <c r="J44" s="97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97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992" t="s">
        <v>58</v>
      </c>
      <c r="E45" s="35">
        <v>74.374665417378125</v>
      </c>
      <c r="F45" s="172">
        <v>6.4</v>
      </c>
      <c r="G45" s="965">
        <v>475.99785867122</v>
      </c>
      <c r="H45" s="967">
        <v>7.6179159252163745E-2</v>
      </c>
      <c r="I45" s="167">
        <v>243.22975738389047</v>
      </c>
      <c r="J45" s="97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97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99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741.6</v>
      </c>
      <c r="G47" s="1892">
        <f>F47*E47</f>
        <v>9077.1840000000011</v>
      </c>
      <c r="H47" s="1894">
        <f>G47/12/F47</f>
        <v>1.0200000000000002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1.7998087292810951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992" t="s">
        <v>259</v>
      </c>
      <c r="E59" s="35">
        <v>2099.0528703355221</v>
      </c>
      <c r="F59" s="242">
        <v>0</v>
      </c>
      <c r="G59" s="965">
        <v>0</v>
      </c>
      <c r="H59" s="96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988"/>
      <c r="D60" s="25"/>
      <c r="E60" s="25"/>
      <c r="F60" s="164"/>
      <c r="G60" s="973"/>
      <c r="H60" s="97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741.6</v>
      </c>
      <c r="G61" s="1901">
        <f>F61*E61</f>
        <v>6021.7919999999995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988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989" t="s">
        <v>77</v>
      </c>
      <c r="D68" s="992" t="s">
        <v>259</v>
      </c>
      <c r="E68" s="246">
        <v>2099.0528703355221</v>
      </c>
      <c r="F68" s="242">
        <v>1</v>
      </c>
      <c r="G68" s="965">
        <v>2099.0528703355221</v>
      </c>
      <c r="H68" s="967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741.6</v>
      </c>
      <c r="G69" s="1892">
        <f>F69*E69</f>
        <v>8587.728000000001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988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98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939" t="s">
        <v>91</v>
      </c>
      <c r="D74" s="98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66"/>
      <c r="I75" s="161"/>
      <c r="J75" s="161"/>
      <c r="K75" s="161"/>
      <c r="L75" s="161"/>
      <c r="M75" s="940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74">
        <v>0</v>
      </c>
      <c r="I76" s="167">
        <v>0</v>
      </c>
      <c r="J76" s="167">
        <v>0</v>
      </c>
      <c r="K76" s="167">
        <v>0</v>
      </c>
      <c r="L76" s="167">
        <v>0</v>
      </c>
      <c r="M76" s="97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741.6</v>
      </c>
      <c r="G77" s="173">
        <f>F77*E77</f>
        <v>21573.144</v>
      </c>
      <c r="H77" s="967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941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965">
        <v>0</v>
      </c>
      <c r="H78" s="967">
        <v>0</v>
      </c>
      <c r="I78" s="941">
        <v>0</v>
      </c>
      <c r="J78" s="941">
        <v>0</v>
      </c>
      <c r="K78" s="941">
        <v>0</v>
      </c>
      <c r="L78" s="941">
        <v>0</v>
      </c>
      <c r="M78" s="941">
        <v>0</v>
      </c>
      <c r="N78" s="941">
        <v>0</v>
      </c>
      <c r="O78" s="941">
        <v>0</v>
      </c>
      <c r="P78" s="941">
        <v>0</v>
      </c>
      <c r="Q78" s="941">
        <v>0</v>
      </c>
      <c r="R78" s="941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66"/>
      <c r="I80" s="940"/>
      <c r="J80" s="940"/>
      <c r="K80" s="940"/>
      <c r="L80" s="940"/>
      <c r="M80" s="940"/>
      <c r="N80" s="940"/>
      <c r="O80" s="940"/>
      <c r="P80" s="940"/>
      <c r="Q80" s="940"/>
      <c r="R80" s="940"/>
      <c r="S80" s="940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74">
        <v>0.13997141476637565</v>
      </c>
      <c r="I81" s="972">
        <v>474.06009863013696</v>
      </c>
      <c r="J81" s="972">
        <v>95.760139923287653</v>
      </c>
      <c r="K81" s="972">
        <v>0</v>
      </c>
      <c r="L81" s="972">
        <v>0</v>
      </c>
      <c r="M81" s="972">
        <v>7.7985621679240875</v>
      </c>
      <c r="N81" s="972">
        <v>0</v>
      </c>
      <c r="O81" s="972">
        <v>0</v>
      </c>
      <c r="P81" s="972">
        <v>209.5188485022509</v>
      </c>
      <c r="Q81" s="972">
        <v>78.713764922359957</v>
      </c>
      <c r="R81" s="167">
        <v>8.7459738802622269</v>
      </c>
      <c r="S81" s="97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74">
        <v>0.10497856107478176</v>
      </c>
      <c r="I82" s="972">
        <v>355.54507397260272</v>
      </c>
      <c r="J82" s="972">
        <v>71.820104942465747</v>
      </c>
      <c r="K82" s="972">
        <v>0</v>
      </c>
      <c r="L82" s="972">
        <v>0</v>
      </c>
      <c r="M82" s="972">
        <v>5.8489216259430652</v>
      </c>
      <c r="N82" s="972">
        <v>0</v>
      </c>
      <c r="O82" s="972">
        <v>0</v>
      </c>
      <c r="P82" s="972">
        <v>157.13913637668821</v>
      </c>
      <c r="Q82" s="972">
        <v>59.035323691769975</v>
      </c>
      <c r="R82" s="167">
        <v>6.5594804101966702</v>
      </c>
      <c r="S82" s="97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74">
        <v>1.2541438763067266E-2</v>
      </c>
      <c r="I83" s="972">
        <v>42.475784837260278</v>
      </c>
      <c r="J83" s="972">
        <v>8.5801085371265771</v>
      </c>
      <c r="K83" s="972">
        <v>0</v>
      </c>
      <c r="L83" s="972">
        <v>0</v>
      </c>
      <c r="M83" s="972">
        <v>0.69875117024599831</v>
      </c>
      <c r="N83" s="972">
        <v>0</v>
      </c>
      <c r="O83" s="972">
        <v>0</v>
      </c>
      <c r="P83" s="972">
        <v>18.77288882580169</v>
      </c>
      <c r="Q83" s="972">
        <v>7.0527533370434554</v>
      </c>
      <c r="R83" s="167">
        <v>0.7836392596714995</v>
      </c>
      <c r="S83" s="97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74">
        <v>3.135359690766816E-2</v>
      </c>
      <c r="I84" s="972">
        <v>106.18946209315069</v>
      </c>
      <c r="J84" s="972">
        <v>21.450271342816439</v>
      </c>
      <c r="K84" s="972">
        <v>0</v>
      </c>
      <c r="L84" s="972">
        <v>0</v>
      </c>
      <c r="M84" s="972">
        <v>1.7468779256149958</v>
      </c>
      <c r="N84" s="972">
        <v>0</v>
      </c>
      <c r="O84" s="972">
        <v>0</v>
      </c>
      <c r="P84" s="972">
        <v>46.932222064504217</v>
      </c>
      <c r="Q84" s="972">
        <v>17.631883342608639</v>
      </c>
      <c r="R84" s="167">
        <v>1.9590981491787431</v>
      </c>
      <c r="S84" s="97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74">
        <v>0.31493568322434529</v>
      </c>
      <c r="I85" s="972">
        <v>1066.6352219178082</v>
      </c>
      <c r="J85" s="972">
        <v>215.46031482739724</v>
      </c>
      <c r="K85" s="972">
        <v>0</v>
      </c>
      <c r="L85" s="972">
        <v>0</v>
      </c>
      <c r="M85" s="972">
        <v>17.546764877829197</v>
      </c>
      <c r="N85" s="972">
        <v>0</v>
      </c>
      <c r="O85" s="972">
        <v>0</v>
      </c>
      <c r="P85" s="972">
        <v>471.41740913006464</v>
      </c>
      <c r="Q85" s="972">
        <v>177.10597107530992</v>
      </c>
      <c r="R85" s="167">
        <v>19.67844123059001</v>
      </c>
      <c r="S85" s="97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967">
        <v>7.8383992269170408E-2</v>
      </c>
      <c r="I86" s="941">
        <v>265.47365523287675</v>
      </c>
      <c r="J86" s="941">
        <v>53.625678357041103</v>
      </c>
      <c r="K86" s="941">
        <v>0</v>
      </c>
      <c r="L86" s="941">
        <v>0</v>
      </c>
      <c r="M86" s="941">
        <v>4.3671948140374894</v>
      </c>
      <c r="N86" s="941">
        <v>0</v>
      </c>
      <c r="O86" s="941">
        <v>0</v>
      </c>
      <c r="P86" s="941">
        <v>117.33055516126056</v>
      </c>
      <c r="Q86" s="941">
        <v>44.079708356521593</v>
      </c>
      <c r="R86" s="175">
        <v>4.8977453729468721</v>
      </c>
      <c r="S86" s="941">
        <v>489.77453729468442</v>
      </c>
    </row>
    <row r="87" spans="1:22" ht="38.25">
      <c r="A87" s="270" t="s">
        <v>61</v>
      </c>
      <c r="B87" s="15" t="s">
        <v>104</v>
      </c>
      <c r="C87" s="978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942"/>
      <c r="B88" s="20" t="s">
        <v>105</v>
      </c>
      <c r="C88" s="979" t="s">
        <v>66</v>
      </c>
      <c r="D88" s="1980"/>
      <c r="E88" s="1872">
        <v>1.79</v>
      </c>
      <c r="F88" s="1875">
        <v>741.6</v>
      </c>
      <c r="G88" s="1901">
        <f>F88*E88</f>
        <v>1327.4640000000002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942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942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942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942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942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942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942"/>
      <c r="B95" s="20" t="s">
        <v>113</v>
      </c>
      <c r="C95" s="979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943"/>
      <c r="B96" s="287" t="s">
        <v>76</v>
      </c>
      <c r="C96" s="980" t="s">
        <v>77</v>
      </c>
      <c r="D96" s="983" t="s">
        <v>259</v>
      </c>
      <c r="E96" s="288">
        <v>2099.0528703355221</v>
      </c>
      <c r="F96" s="242">
        <v>1</v>
      </c>
      <c r="G96" s="965">
        <v>2099.0528703355221</v>
      </c>
      <c r="H96" s="967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77.75" customHeight="1">
      <c r="A97" s="289" t="s">
        <v>114</v>
      </c>
      <c r="B97" s="290" t="s">
        <v>115</v>
      </c>
      <c r="C97" s="123" t="s">
        <v>275</v>
      </c>
      <c r="D97" s="291" t="s">
        <v>116</v>
      </c>
      <c r="E97" s="292">
        <v>3.78</v>
      </c>
      <c r="F97" s="951">
        <v>741.6</v>
      </c>
      <c r="G97" s="965">
        <f>F97*E97</f>
        <v>2803.248</v>
      </c>
      <c r="H97" s="96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941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6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964"/>
      <c r="H100" s="966"/>
      <c r="I100" s="94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973"/>
      <c r="H101" s="974"/>
      <c r="I101" s="97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973">
        <v>3902.8128024513753</v>
      </c>
      <c r="H102" s="974">
        <v>0.62460994853904606</v>
      </c>
      <c r="I102" s="972">
        <v>1826.8529664</v>
      </c>
      <c r="J102" s="972">
        <v>369.02429921279997</v>
      </c>
      <c r="K102" s="972">
        <v>0</v>
      </c>
      <c r="L102" s="972">
        <v>0</v>
      </c>
      <c r="M102" s="972">
        <v>24.80073503669497</v>
      </c>
      <c r="N102" s="972">
        <v>0</v>
      </c>
      <c r="O102" s="972">
        <v>0</v>
      </c>
      <c r="P102" s="972">
        <v>1291.8535215567422</v>
      </c>
      <c r="Q102" s="972">
        <v>351.2531522206238</v>
      </c>
      <c r="R102" s="97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965">
        <v>0</v>
      </c>
      <c r="H103" s="967">
        <v>0</v>
      </c>
      <c r="I103" s="972">
        <v>0</v>
      </c>
      <c r="J103" s="972">
        <v>0</v>
      </c>
      <c r="K103" s="972">
        <v>0</v>
      </c>
      <c r="L103" s="972">
        <v>0</v>
      </c>
      <c r="M103" s="972">
        <v>0</v>
      </c>
      <c r="N103" s="972">
        <v>0</v>
      </c>
      <c r="O103" s="972">
        <v>0</v>
      </c>
      <c r="P103" s="972">
        <v>0</v>
      </c>
      <c r="Q103" s="972">
        <v>0</v>
      </c>
      <c r="R103" s="97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947"/>
      <c r="F104" s="962"/>
      <c r="G104" s="964"/>
      <c r="H104" s="966"/>
      <c r="I104" s="94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948"/>
      <c r="F105" s="971"/>
      <c r="G105" s="973"/>
      <c r="H105" s="974"/>
      <c r="I105" s="97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948">
        <v>69.974803896861843</v>
      </c>
      <c r="F106" s="971">
        <v>6.6</v>
      </c>
      <c r="G106" s="973">
        <v>461.83370571928816</v>
      </c>
      <c r="H106" s="974">
        <v>7.3912314467589807E-2</v>
      </c>
      <c r="I106" s="972">
        <v>192.39853855561645</v>
      </c>
      <c r="J106" s="972">
        <v>38.86450478823452</v>
      </c>
      <c r="K106" s="972">
        <v>0</v>
      </c>
      <c r="L106" s="972">
        <v>45.72131298048</v>
      </c>
      <c r="M106" s="972">
        <v>2.6119371749813882</v>
      </c>
      <c r="N106" s="972">
        <v>0</v>
      </c>
      <c r="O106" s="972">
        <v>0</v>
      </c>
      <c r="P106" s="972">
        <v>136.05404164804696</v>
      </c>
      <c r="Q106" s="972">
        <v>41.56503351473593</v>
      </c>
      <c r="R106" s="97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949">
        <v>65.177121105322314</v>
      </c>
      <c r="F107" s="963">
        <v>0</v>
      </c>
      <c r="G107" s="965">
        <v>0</v>
      </c>
      <c r="H107" s="967">
        <v>0</v>
      </c>
      <c r="I107" s="941">
        <v>0</v>
      </c>
      <c r="J107" s="941">
        <v>0</v>
      </c>
      <c r="K107" s="941">
        <v>0</v>
      </c>
      <c r="L107" s="941">
        <v>0</v>
      </c>
      <c r="M107" s="941">
        <v>0</v>
      </c>
      <c r="N107" s="941">
        <v>0</v>
      </c>
      <c r="O107" s="941">
        <v>0</v>
      </c>
      <c r="P107" s="941">
        <v>0</v>
      </c>
      <c r="Q107" s="941">
        <v>0</v>
      </c>
      <c r="R107" s="941">
        <v>0</v>
      </c>
      <c r="S107" s="177">
        <v>0</v>
      </c>
    </row>
    <row r="108" spans="1:22" ht="22.5">
      <c r="A108" s="98"/>
      <c r="B108" s="960" t="s">
        <v>126</v>
      </c>
      <c r="C108" s="987" t="s">
        <v>127</v>
      </c>
      <c r="D108" s="986" t="s">
        <v>128</v>
      </c>
      <c r="E108" s="961">
        <v>5.4361961750246062</v>
      </c>
      <c r="F108" s="307">
        <v>28.8</v>
      </c>
      <c r="G108" s="965">
        <v>156.56244984070867</v>
      </c>
      <c r="H108" s="974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964"/>
      <c r="H109" s="966"/>
      <c r="I109" s="940"/>
      <c r="J109" s="940"/>
      <c r="K109" s="940"/>
      <c r="L109" s="940"/>
      <c r="M109" s="940"/>
      <c r="N109" s="940"/>
      <c r="O109" s="940"/>
      <c r="P109" s="940"/>
      <c r="Q109" s="940"/>
      <c r="R109" s="940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973"/>
      <c r="H110" s="285"/>
      <c r="I110" s="972"/>
      <c r="J110" s="972"/>
      <c r="K110" s="972"/>
      <c r="L110" s="972"/>
      <c r="M110" s="972"/>
      <c r="N110" s="972"/>
      <c r="O110" s="972"/>
      <c r="P110" s="972"/>
      <c r="Q110" s="972"/>
      <c r="R110" s="972"/>
      <c r="S110" s="169"/>
    </row>
    <row r="111" spans="1:22">
      <c r="A111" s="1921"/>
      <c r="B111" s="942" t="s">
        <v>132</v>
      </c>
      <c r="C111" s="1921"/>
      <c r="D111" s="1980"/>
      <c r="E111" s="300">
        <v>46.248656309306142</v>
      </c>
      <c r="F111" s="164">
        <v>1</v>
      </c>
      <c r="G111" s="973">
        <v>46.248656309306142</v>
      </c>
      <c r="H111" s="181">
        <v>7.4016798395279007E-3</v>
      </c>
      <c r="I111" s="972">
        <v>20.873765873972602</v>
      </c>
      <c r="J111" s="972">
        <v>4.2165007065424653</v>
      </c>
      <c r="K111" s="972">
        <v>0</v>
      </c>
      <c r="L111" s="972">
        <v>1.4893288645352729</v>
      </c>
      <c r="M111" s="972">
        <v>0.28337515179371581</v>
      </c>
      <c r="N111" s="972">
        <v>0</v>
      </c>
      <c r="O111" s="972">
        <v>0</v>
      </c>
      <c r="P111" s="972">
        <v>14.760820081531467</v>
      </c>
      <c r="Q111" s="972">
        <v>4.162379067837553</v>
      </c>
      <c r="R111" s="972">
        <v>0.46248656309306169</v>
      </c>
      <c r="S111" s="169">
        <v>46.248656309306142</v>
      </c>
    </row>
    <row r="112" spans="1:22">
      <c r="A112" s="1923"/>
      <c r="B112" s="942" t="s">
        <v>133</v>
      </c>
      <c r="C112" s="1923"/>
      <c r="D112" s="1982"/>
      <c r="E112" s="300">
        <v>60.08812590028554</v>
      </c>
      <c r="F112" s="172"/>
      <c r="G112" s="965">
        <v>0</v>
      </c>
      <c r="H112" s="967">
        <v>0</v>
      </c>
      <c r="I112" s="941">
        <v>0</v>
      </c>
      <c r="J112" s="941">
        <v>0</v>
      </c>
      <c r="K112" s="941">
        <v>0</v>
      </c>
      <c r="L112" s="941">
        <v>0</v>
      </c>
      <c r="M112" s="941">
        <v>0</v>
      </c>
      <c r="N112" s="941">
        <v>0</v>
      </c>
      <c r="O112" s="941">
        <v>0</v>
      </c>
      <c r="P112" s="941">
        <v>0</v>
      </c>
      <c r="Q112" s="941">
        <v>0</v>
      </c>
      <c r="R112" s="941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964"/>
      <c r="H113" s="974"/>
      <c r="I113" s="940"/>
      <c r="J113" s="940"/>
      <c r="K113" s="940"/>
      <c r="L113" s="940"/>
      <c r="M113" s="940"/>
      <c r="N113" s="940"/>
      <c r="O113" s="940"/>
      <c r="P113" s="940"/>
      <c r="Q113" s="940"/>
      <c r="R113" s="940"/>
      <c r="S113" s="940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973">
        <v>361.88750381213038</v>
      </c>
      <c r="H114" s="974">
        <v>5.7916827317734197E-2</v>
      </c>
      <c r="I114" s="972">
        <v>157.20105058191783</v>
      </c>
      <c r="J114" s="972">
        <v>31.754612217547397</v>
      </c>
      <c r="K114" s="972">
        <v>0</v>
      </c>
      <c r="L114" s="972">
        <v>23.444737563927276</v>
      </c>
      <c r="M114" s="972">
        <v>2.1341080397154326</v>
      </c>
      <c r="N114" s="972">
        <v>0</v>
      </c>
      <c r="O114" s="972">
        <v>0</v>
      </c>
      <c r="P114" s="972">
        <v>111.16424502780941</v>
      </c>
      <c r="Q114" s="972">
        <v>32.569875343091738</v>
      </c>
      <c r="R114" s="97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973">
        <v>30.23768839728821</v>
      </c>
      <c r="H115" s="181">
        <v>4.8392689964291994E-3</v>
      </c>
      <c r="I115" s="972">
        <v>13.460339956076712</v>
      </c>
      <c r="J115" s="972">
        <v>2.7189886711274958</v>
      </c>
      <c r="K115" s="972">
        <v>0</v>
      </c>
      <c r="L115" s="972">
        <v>1.3334194489483637</v>
      </c>
      <c r="M115" s="972">
        <v>0.18273300090063391</v>
      </c>
      <c r="N115" s="972">
        <v>0</v>
      </c>
      <c r="O115" s="972">
        <v>0</v>
      </c>
      <c r="P115" s="972">
        <v>9.5184384805061804</v>
      </c>
      <c r="Q115" s="972">
        <v>2.721391955755939</v>
      </c>
      <c r="R115" s="97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973">
        <v>4.28968425359405</v>
      </c>
      <c r="H116" s="181">
        <v>6.8652523103419265E-4</v>
      </c>
      <c r="I116" s="972">
        <v>1.9088698999232876</v>
      </c>
      <c r="J116" s="972">
        <v>0.38559171978450407</v>
      </c>
      <c r="K116" s="972">
        <v>0</v>
      </c>
      <c r="L116" s="972">
        <v>0.19048849270690912</v>
      </c>
      <c r="M116" s="972">
        <v>2.5914169053687399E-2</v>
      </c>
      <c r="N116" s="972">
        <v>0</v>
      </c>
      <c r="O116" s="972">
        <v>0</v>
      </c>
      <c r="P116" s="972">
        <v>1.3498515467662571</v>
      </c>
      <c r="Q116" s="972">
        <v>0.38607158282346454</v>
      </c>
      <c r="R116" s="97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973">
        <v>0</v>
      </c>
      <c r="H117" s="974">
        <v>0</v>
      </c>
      <c r="I117" s="972">
        <v>0</v>
      </c>
      <c r="J117" s="972">
        <v>0</v>
      </c>
      <c r="K117" s="972">
        <v>0</v>
      </c>
      <c r="L117" s="972">
        <v>0</v>
      </c>
      <c r="M117" s="972">
        <v>0</v>
      </c>
      <c r="N117" s="972">
        <v>0</v>
      </c>
      <c r="O117" s="972">
        <v>0</v>
      </c>
      <c r="P117" s="972">
        <v>0</v>
      </c>
      <c r="Q117" s="972">
        <v>0</v>
      </c>
      <c r="R117" s="97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973">
        <v>12.740413217496123</v>
      </c>
      <c r="H118" s="315">
        <v>2.0389880957518919E-3</v>
      </c>
      <c r="I118" s="972">
        <v>5.5063554805479447</v>
      </c>
      <c r="J118" s="972">
        <v>1.1122838070706849</v>
      </c>
      <c r="K118" s="972">
        <v>0</v>
      </c>
      <c r="L118" s="972">
        <v>0.87917765864727282</v>
      </c>
      <c r="M118" s="972">
        <v>7.4752410731790564E-2</v>
      </c>
      <c r="N118" s="972">
        <v>0</v>
      </c>
      <c r="O118" s="972">
        <v>0</v>
      </c>
      <c r="P118" s="972">
        <v>3.8938025387488184</v>
      </c>
      <c r="Q118" s="972">
        <v>1.146637189574651</v>
      </c>
      <c r="R118" s="97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973">
        <v>4.9284714131476814</v>
      </c>
      <c r="H119" s="181">
        <v>7.8875734798471294E-4</v>
      </c>
      <c r="I119" s="972">
        <v>2.2154983227616438</v>
      </c>
      <c r="J119" s="972">
        <v>0.44753066119785201</v>
      </c>
      <c r="K119" s="972">
        <v>0</v>
      </c>
      <c r="L119" s="972">
        <v>0.17583553172945454</v>
      </c>
      <c r="M119" s="972">
        <v>3.0076852317967494E-2</v>
      </c>
      <c r="N119" s="972">
        <v>0</v>
      </c>
      <c r="O119" s="972">
        <v>0</v>
      </c>
      <c r="P119" s="972">
        <v>1.5666829038259951</v>
      </c>
      <c r="Q119" s="972">
        <v>0.44356242718329131</v>
      </c>
      <c r="R119" s="97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973">
        <v>2.1307269974012644</v>
      </c>
      <c r="H120" s="315">
        <v>3.4100361651002883E-4</v>
      </c>
      <c r="I120" s="972">
        <v>0.89829171761095883</v>
      </c>
      <c r="J120" s="972">
        <v>0.18145492695741369</v>
      </c>
      <c r="K120" s="972">
        <v>0</v>
      </c>
      <c r="L120" s="972">
        <v>0.19048849270690912</v>
      </c>
      <c r="M120" s="972">
        <v>1.2194903084088188E-2</v>
      </c>
      <c r="N120" s="972">
        <v>0</v>
      </c>
      <c r="O120" s="972">
        <v>0</v>
      </c>
      <c r="P120" s="972">
        <v>0.63522425730176812</v>
      </c>
      <c r="Q120" s="972">
        <v>0.1917654297661138</v>
      </c>
      <c r="R120" s="97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973">
        <v>10.968150990471257</v>
      </c>
      <c r="H121" s="181">
        <v>1.7553535289788194E-3</v>
      </c>
      <c r="I121" s="972">
        <v>4.722509582728768</v>
      </c>
      <c r="J121" s="972">
        <v>0.95394693571121114</v>
      </c>
      <c r="K121" s="972">
        <v>0</v>
      </c>
      <c r="L121" s="972">
        <v>0.7912598927825456</v>
      </c>
      <c r="M121" s="972">
        <v>6.4111185204088608E-2</v>
      </c>
      <c r="N121" s="972">
        <v>0</v>
      </c>
      <c r="O121" s="972">
        <v>0</v>
      </c>
      <c r="P121" s="972">
        <v>3.339508294997517</v>
      </c>
      <c r="Q121" s="972">
        <v>0.987133589142413</v>
      </c>
      <c r="R121" s="97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994" t="s">
        <v>145</v>
      </c>
      <c r="E122" s="313">
        <v>4.2875164418998795</v>
      </c>
      <c r="F122" s="317">
        <v>2</v>
      </c>
      <c r="G122" s="965">
        <v>8.5750328837997589</v>
      </c>
      <c r="H122" s="318">
        <v>1.372356584693643E-3</v>
      </c>
      <c r="I122" s="941">
        <v>3.8868391627397254</v>
      </c>
      <c r="J122" s="941">
        <v>0.78514151087342454</v>
      </c>
      <c r="K122" s="941">
        <v>0</v>
      </c>
      <c r="L122" s="941">
        <v>0.24421601629090911</v>
      </c>
      <c r="M122" s="941">
        <v>5.276640757538157E-2</v>
      </c>
      <c r="N122" s="941">
        <v>0</v>
      </c>
      <c r="O122" s="941">
        <v>0</v>
      </c>
      <c r="P122" s="941">
        <v>2.7485664979403417</v>
      </c>
      <c r="Q122" s="941">
        <v>0.77175295954197831</v>
      </c>
      <c r="R122" s="941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953">
        <v>0</v>
      </c>
      <c r="H123" s="974">
        <v>0</v>
      </c>
      <c r="I123" s="972">
        <v>0</v>
      </c>
      <c r="J123" s="972">
        <v>0</v>
      </c>
      <c r="K123" s="972">
        <v>0</v>
      </c>
      <c r="L123" s="972">
        <v>0</v>
      </c>
      <c r="M123" s="972">
        <v>0</v>
      </c>
      <c r="N123" s="972">
        <v>0</v>
      </c>
      <c r="O123" s="972">
        <v>0</v>
      </c>
      <c r="P123" s="972">
        <v>0</v>
      </c>
      <c r="Q123" s="972">
        <v>0</v>
      </c>
      <c r="R123" s="972">
        <v>0</v>
      </c>
      <c r="S123" s="169">
        <v>0</v>
      </c>
    </row>
    <row r="124" spans="1:19" customFormat="1" ht="25.5">
      <c r="A124" s="1916"/>
      <c r="B124" s="976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94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959" t="s">
        <v>149</v>
      </c>
      <c r="C125" s="1885"/>
      <c r="D125" s="1969"/>
      <c r="E125" s="49"/>
      <c r="F125" s="971"/>
      <c r="G125" s="165"/>
      <c r="H125" s="974"/>
      <c r="I125" s="97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971"/>
      <c r="G126" s="165"/>
      <c r="H126" s="974"/>
      <c r="I126" s="97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971"/>
      <c r="G127" s="165">
        <v>0</v>
      </c>
      <c r="H127" s="974">
        <v>0</v>
      </c>
      <c r="I127" s="97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971">
        <v>531</v>
      </c>
      <c r="G128" s="165">
        <f>F128*E128</f>
        <v>886.77</v>
      </c>
      <c r="H128" s="974">
        <f>G128/12/F88</f>
        <v>9.9646035598705496E-2</v>
      </c>
      <c r="I128" s="97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959" t="s">
        <v>152</v>
      </c>
      <c r="C129" s="1885" t="s">
        <v>153</v>
      </c>
      <c r="D129" s="1969"/>
      <c r="E129" s="49"/>
      <c r="F129" s="971"/>
      <c r="G129" s="165"/>
      <c r="H129" s="974"/>
      <c r="I129" s="97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971"/>
      <c r="G130" s="165"/>
      <c r="H130" s="974"/>
      <c r="I130" s="97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971">
        <v>0</v>
      </c>
      <c r="G131" s="165"/>
      <c r="H131" s="974"/>
      <c r="I131" s="97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961">
        <v>11.16</v>
      </c>
      <c r="F132" s="963">
        <v>531</v>
      </c>
      <c r="G132" s="165">
        <f t="shared" ref="G132" si="0">F132*E132</f>
        <v>5925.96</v>
      </c>
      <c r="H132" s="974">
        <f>G132/12/F88</f>
        <v>0.66589805825242709</v>
      </c>
      <c r="I132" s="941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1.5662635238309686</v>
      </c>
    </row>
    <row r="133" spans="1:22" ht="25.5">
      <c r="A133" s="324" t="s">
        <v>154</v>
      </c>
      <c r="B133" s="61" t="s">
        <v>155</v>
      </c>
      <c r="C133" s="975"/>
      <c r="D133" s="984"/>
      <c r="E133" s="50"/>
      <c r="F133" s="201"/>
      <c r="G133" s="285"/>
      <c r="H133" s="285"/>
      <c r="I133" s="94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97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940"/>
      <c r="P135" s="162"/>
      <c r="Q135" s="162"/>
      <c r="R135" s="940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971">
        <v>111.8</v>
      </c>
      <c r="G136" s="332">
        <v>5844.1789172988238</v>
      </c>
      <c r="H136" s="974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97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971">
        <v>0</v>
      </c>
      <c r="G137" s="332">
        <v>0</v>
      </c>
      <c r="H137" s="974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97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971">
        <v>219</v>
      </c>
      <c r="G138" s="332">
        <v>18602.836960587822</v>
      </c>
      <c r="H138" s="974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97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971">
        <v>274</v>
      </c>
      <c r="G139" s="332">
        <v>6892.9163012729514</v>
      </c>
      <c r="H139" s="974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97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981" t="s">
        <v>165</v>
      </c>
      <c r="E140" s="331">
        <v>8.9204570443607221</v>
      </c>
      <c r="F140" s="971">
        <v>274</v>
      </c>
      <c r="G140" s="332">
        <v>2444.2052301548379</v>
      </c>
      <c r="H140" s="974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97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985" t="s">
        <v>168</v>
      </c>
      <c r="E141" s="331">
        <v>5.0833777838758669</v>
      </c>
      <c r="F141" s="971">
        <v>274</v>
      </c>
      <c r="G141" s="332">
        <v>1392.8455127819875</v>
      </c>
      <c r="H141" s="974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97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985" t="s">
        <v>170</v>
      </c>
      <c r="E142" s="331">
        <v>174.42962983887779</v>
      </c>
      <c r="F142" s="971">
        <v>0</v>
      </c>
      <c r="G142" s="332">
        <v>0</v>
      </c>
      <c r="H142" s="97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972">
        <v>0</v>
      </c>
      <c r="S142" s="169">
        <v>0</v>
      </c>
    </row>
    <row r="143" spans="1:22">
      <c r="A143" s="1904"/>
      <c r="B143" s="336" t="s">
        <v>171</v>
      </c>
      <c r="C143" s="2007"/>
      <c r="D143" s="985" t="s">
        <v>172</v>
      </c>
      <c r="E143" s="331">
        <v>41.863111161330671</v>
      </c>
      <c r="F143" s="971">
        <v>0</v>
      </c>
      <c r="G143" s="332">
        <v>0</v>
      </c>
      <c r="H143" s="97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972">
        <v>0</v>
      </c>
      <c r="S143" s="169">
        <v>0</v>
      </c>
    </row>
    <row r="144" spans="1:22">
      <c r="A144" s="1904"/>
      <c r="B144" s="336" t="s">
        <v>282</v>
      </c>
      <c r="C144" s="2007"/>
      <c r="D144" s="985" t="s">
        <v>170</v>
      </c>
      <c r="E144" s="331">
        <v>7484.6018673159369</v>
      </c>
      <c r="F144" s="971"/>
      <c r="G144" s="332">
        <v>0</v>
      </c>
      <c r="H144" s="97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97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981" t="s">
        <v>174</v>
      </c>
      <c r="E145" s="331">
        <v>275.7512716512706</v>
      </c>
      <c r="F145" s="971">
        <v>0</v>
      </c>
      <c r="G145" s="332">
        <v>0</v>
      </c>
      <c r="H145" s="974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97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986" t="s">
        <v>176</v>
      </c>
      <c r="E146" s="331">
        <v>277.75200811317757</v>
      </c>
      <c r="F146" s="963">
        <v>0</v>
      </c>
      <c r="G146" s="332">
        <v>0</v>
      </c>
      <c r="H146" s="97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972">
        <v>0</v>
      </c>
      <c r="S146" s="169">
        <v>0</v>
      </c>
    </row>
    <row r="147" spans="1:22">
      <c r="A147" s="339"/>
      <c r="B147" s="340" t="s">
        <v>177</v>
      </c>
      <c r="C147" s="983"/>
      <c r="D147" s="98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99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99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99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99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99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99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99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997" t="s">
        <v>37</v>
      </c>
      <c r="D155" s="1981"/>
      <c r="E155" s="970">
        <v>27.345040250096812</v>
      </c>
      <c r="F155" s="963">
        <v>111.8</v>
      </c>
      <c r="G155" s="954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741.6</v>
      </c>
      <c r="G157" s="1877">
        <f>F157*E157</f>
        <v>24650.783999999996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988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979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979" t="s">
        <v>37</v>
      </c>
      <c r="D160" s="981" t="s">
        <v>285</v>
      </c>
      <c r="E160" s="288">
        <v>8.31</v>
      </c>
      <c r="F160" s="262">
        <v>0</v>
      </c>
      <c r="G160" s="954">
        <v>0</v>
      </c>
      <c r="H160" s="957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979"/>
      <c r="B161" s="44" t="s">
        <v>189</v>
      </c>
      <c r="C161" s="979" t="s">
        <v>190</v>
      </c>
      <c r="D161" s="981" t="s">
        <v>191</v>
      </c>
      <c r="E161" s="57">
        <v>866.68268745943726</v>
      </c>
      <c r="F161" s="363">
        <v>1.6</v>
      </c>
      <c r="G161" s="150">
        <v>1386.6922999350998</v>
      </c>
      <c r="H161" s="957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979"/>
      <c r="B162" s="44" t="s">
        <v>192</v>
      </c>
      <c r="C162" s="979" t="s">
        <v>193</v>
      </c>
      <c r="D162" s="981" t="s">
        <v>176</v>
      </c>
      <c r="E162" s="57">
        <v>1103.5581247806338</v>
      </c>
      <c r="F162" s="363">
        <v>0</v>
      </c>
      <c r="G162" s="150">
        <v>0</v>
      </c>
      <c r="H162" s="957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979"/>
      <c r="B163" s="44" t="s">
        <v>194</v>
      </c>
      <c r="C163" s="979" t="s">
        <v>158</v>
      </c>
      <c r="D163" s="981" t="s">
        <v>195</v>
      </c>
      <c r="E163" s="947">
        <v>264.72049743690388</v>
      </c>
      <c r="F163" s="155">
        <v>2.4</v>
      </c>
      <c r="G163" s="964">
        <v>635.32919384856928</v>
      </c>
      <c r="H163" s="956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955"/>
      <c r="I164" s="195"/>
      <c r="J164" s="195"/>
      <c r="K164" s="195"/>
      <c r="L164" s="195"/>
      <c r="M164" s="94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741.6</v>
      </c>
      <c r="G165" s="165">
        <f>F165*E165</f>
        <v>37980.359301669116</v>
      </c>
      <c r="H165" s="956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94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956">
        <v>0</v>
      </c>
      <c r="I166" s="210">
        <v>0</v>
      </c>
      <c r="J166" s="210">
        <v>0</v>
      </c>
      <c r="K166" s="210">
        <v>0</v>
      </c>
      <c r="L166" s="210">
        <v>0</v>
      </c>
      <c r="M166" s="94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9.0001045533652722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957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94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981" t="s">
        <v>290</v>
      </c>
      <c r="D168" s="981" t="s">
        <v>291</v>
      </c>
      <c r="E168" s="948">
        <v>7.6047019999999996</v>
      </c>
      <c r="F168" s="190">
        <v>531</v>
      </c>
      <c r="G168" s="965">
        <f>F168*E168</f>
        <v>4038.0967619999997</v>
      </c>
      <c r="H168" s="965">
        <f>G168/12/F165</f>
        <v>0.45375952467637537</v>
      </c>
      <c r="I168" s="965"/>
      <c r="J168" s="965"/>
      <c r="K168" s="965"/>
      <c r="L168" s="965"/>
      <c r="M168" s="965"/>
      <c r="N168" s="965">
        <v>2612.2151369999997</v>
      </c>
      <c r="O168" s="965"/>
      <c r="P168" s="965"/>
      <c r="Q168" s="965"/>
      <c r="R168" s="965"/>
      <c r="S168" s="362">
        <v>2612.2151369999997</v>
      </c>
    </row>
    <row r="169" spans="1:22" ht="45">
      <c r="A169" s="289" t="s">
        <v>201</v>
      </c>
      <c r="B169" s="371" t="s">
        <v>202</v>
      </c>
      <c r="C169" s="982" t="s">
        <v>203</v>
      </c>
      <c r="D169" s="982" t="s">
        <v>291</v>
      </c>
      <c r="E169" s="947">
        <v>9.7774739999999998</v>
      </c>
      <c r="F169" s="155">
        <v>0</v>
      </c>
      <c r="G169" s="964">
        <v>0</v>
      </c>
      <c r="H169" s="965">
        <v>0</v>
      </c>
      <c r="I169" s="964"/>
      <c r="J169" s="964"/>
      <c r="K169" s="964"/>
      <c r="L169" s="964"/>
      <c r="M169" s="964"/>
      <c r="N169" s="964">
        <v>0</v>
      </c>
      <c r="O169" s="964"/>
      <c r="P169" s="964"/>
      <c r="Q169" s="964"/>
      <c r="R169" s="964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741.6</v>
      </c>
      <c r="G170" s="160">
        <f>F170*E170</f>
        <v>1787.2560000000001</v>
      </c>
      <c r="H170" s="955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94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956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94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956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94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956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94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956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94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957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94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949">
        <v>5300.3178379683068</v>
      </c>
      <c r="F176" s="951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995" t="s">
        <v>307</v>
      </c>
      <c r="D178" s="1993" t="s">
        <v>308</v>
      </c>
      <c r="E178" s="1994"/>
      <c r="F178" s="155"/>
      <c r="G178" s="964">
        <v>38704</v>
      </c>
      <c r="H178" s="966">
        <f>G178/12/F180</f>
        <v>4.3491549802229414</v>
      </c>
      <c r="I178" s="940">
        <v>72931</v>
      </c>
      <c r="J178" s="940">
        <v>14732.061999999998</v>
      </c>
      <c r="K178" s="940">
        <v>1168</v>
      </c>
      <c r="L178" s="940">
        <v>54899</v>
      </c>
      <c r="M178" s="940">
        <v>0</v>
      </c>
      <c r="N178" s="940">
        <v>0</v>
      </c>
      <c r="O178" s="940">
        <v>3920</v>
      </c>
      <c r="P178" s="940">
        <v>33033.938000000002</v>
      </c>
      <c r="Q178" s="940">
        <v>27594</v>
      </c>
      <c r="R178" s="940">
        <v>2103.8181818181947</v>
      </c>
      <c r="S178" s="940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941"/>
      <c r="J179" s="941"/>
      <c r="K179" s="941"/>
      <c r="L179" s="941"/>
      <c r="M179" s="941"/>
      <c r="N179" s="941"/>
      <c r="O179" s="941"/>
      <c r="P179" s="941"/>
      <c r="Q179" s="941"/>
      <c r="R179" s="941"/>
      <c r="S179" s="941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741.6</v>
      </c>
      <c r="G180" s="150">
        <f>F180*E180</f>
        <v>24190.991999999998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741.6</v>
      </c>
      <c r="G181" s="150">
        <f>F181*E181</f>
        <v>9737.2080000000005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131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938"/>
      <c r="B184" s="1844" t="s">
        <v>216</v>
      </c>
      <c r="C184" s="1844"/>
      <c r="D184" s="1844"/>
      <c r="E184" s="1844"/>
      <c r="F184" s="405">
        <v>741.6</v>
      </c>
      <c r="G184" s="406"/>
    </row>
    <row r="185" spans="1:22">
      <c r="A185" s="938"/>
      <c r="B185" s="1845" t="s">
        <v>217</v>
      </c>
      <c r="C185" s="1845"/>
      <c r="D185" s="1845"/>
      <c r="E185" s="1845"/>
      <c r="F185" s="407">
        <v>741.6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26.627669952325611</v>
      </c>
      <c r="G187" s="1838"/>
      <c r="V187" s="541">
        <f>V19+V37+V57+V73+V87+V101+V132+V151+V166</f>
        <v>26.627669952325611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4.3491549802229414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30.44009808365632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34.789253063879258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5" right="0.28000000000000003" top="0.46" bottom="0.27" header="0.3" footer="0.3"/>
  <pageSetup paperSize="9" orientation="landscape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V192"/>
  <sheetViews>
    <sheetView topLeftCell="A171" zoomScale="70" zoomScaleNormal="70" workbookViewId="0">
      <selection activeCell="H10" sqref="H10:H176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015"/>
      <c r="B2" s="1015"/>
      <c r="C2" s="1015"/>
      <c r="D2" s="1015"/>
      <c r="E2" s="1015"/>
      <c r="F2" s="1015"/>
      <c r="G2" s="1015"/>
      <c r="H2" s="101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133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3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0.75039999999999996</v>
      </c>
      <c r="G10" s="150">
        <f>F10*E10</f>
        <v>238.31203199999999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0.75039999999999996</v>
      </c>
      <c r="G11" s="150">
        <f>F11*E11</f>
        <v>886.02729599999998</v>
      </c>
      <c r="H11" s="9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0.61750000000000005</v>
      </c>
      <c r="G14" s="173">
        <f>F14*E14</f>
        <v>889.88542500000005</v>
      </c>
      <c r="H14" s="1000">
        <f>G14/12/F34</f>
        <v>9.8823452492004277E-2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0.38864941918682944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1961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1961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1961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045" t="s">
        <v>38</v>
      </c>
      <c r="E34" s="16">
        <v>1.2</v>
      </c>
      <c r="F34" s="201">
        <v>750.4</v>
      </c>
      <c r="G34" s="1038">
        <f>F34*E34</f>
        <v>900.4799999999999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750.4</v>
      </c>
      <c r="G47" s="1892">
        <f>F47*E47</f>
        <v>9184.8960000000006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750.4</v>
      </c>
      <c r="G61" s="1901">
        <f>F61*E61</f>
        <v>6093.2479999999996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052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750.4</v>
      </c>
      <c r="G69" s="1892">
        <f>F69*E69</f>
        <v>8689.6319999999996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05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012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750.4</v>
      </c>
      <c r="G77" s="173">
        <f>F77*E77</f>
        <v>21829.135999999999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750.4</v>
      </c>
      <c r="G88" s="1901">
        <f>F88*E88</f>
        <v>1343.2159999999999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750.4</v>
      </c>
      <c r="G97" s="1008">
        <f>F97*E97</f>
        <v>2836.5119999999997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v>3902.8128024513753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38">
        <v>0</v>
      </c>
      <c r="H123" s="999">
        <v>0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</row>
    <row r="124" spans="1:19" customFormat="1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34">
        <v>617.5</v>
      </c>
      <c r="G128" s="165">
        <f>F128*E128</f>
        <v>1031.2249999999999</v>
      </c>
      <c r="H128" s="999">
        <f>G128/12/F88</f>
        <v>0.11451947850035535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23" t="s">
        <v>152</v>
      </c>
      <c r="C129" s="1885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24">
        <v>11.16</v>
      </c>
      <c r="F132" s="1026">
        <v>617.5</v>
      </c>
      <c r="G132" s="165">
        <f t="shared" ref="G132" si="0">F132*E132</f>
        <v>6891.3</v>
      </c>
      <c r="H132" s="999">
        <f>G132/12/F88</f>
        <v>0.76529184434968012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1.6805307528298714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55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061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06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06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06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06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06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06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062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750.4</v>
      </c>
      <c r="G157" s="1877">
        <f>F157*E157</f>
        <v>24943.295999999995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0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10" t="s">
        <v>37</v>
      </c>
      <c r="D160" s="1054" t="s">
        <v>285</v>
      </c>
      <c r="E160" s="288">
        <v>8.31</v>
      </c>
      <c r="F160" s="262">
        <v>0</v>
      </c>
      <c r="G160" s="1039"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10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10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10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750.4</v>
      </c>
      <c r="G165" s="165">
        <f>F165*E165</f>
        <v>38431.043176877698</v>
      </c>
      <c r="H165" s="1041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8.9998503785023303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054" t="s">
        <v>290</v>
      </c>
      <c r="D168" s="1054" t="s">
        <v>291</v>
      </c>
      <c r="E168" s="1013">
        <v>7.6047019999999996</v>
      </c>
      <c r="F168" s="190">
        <v>537</v>
      </c>
      <c r="G168" s="1008">
        <f>F168*E168</f>
        <v>4083.7249739999997</v>
      </c>
      <c r="H168" s="1008">
        <f>G168/12/F165</f>
        <v>0.45350534981343282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45">
      <c r="A169" s="289" t="s">
        <v>201</v>
      </c>
      <c r="B169" s="371" t="s">
        <v>202</v>
      </c>
      <c r="C169" s="1053" t="s">
        <v>203</v>
      </c>
      <c r="D169" s="1053" t="s">
        <v>291</v>
      </c>
      <c r="E169" s="1035">
        <v>9.7774739999999998</v>
      </c>
      <c r="F169" s="155">
        <v>0</v>
      </c>
      <c r="G169" s="1006">
        <v>0</v>
      </c>
      <c r="H169" s="1008">
        <v>0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750.4</v>
      </c>
      <c r="G170" s="160">
        <f>F170*E170</f>
        <v>1808.4639999999999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38704</v>
      </c>
      <c r="H178" s="998">
        <f>G178/12/F180</f>
        <v>4.2981520966595594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750.4</v>
      </c>
      <c r="G180" s="150">
        <f>F180*E180</f>
        <v>24478.047999999999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750.4</v>
      </c>
      <c r="G181" s="150">
        <f>F181*E181</f>
        <v>9852.7520000000004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133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750.4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720.6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26.754517897060371</v>
      </c>
      <c r="G187" s="1838"/>
      <c r="V187" s="541">
        <f>V19+V37+V57+V73+V87+V101+V132+V151+V166</f>
        <v>26.754517897060371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4.2981520966595594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30.566946028391079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34.865098125050636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6" right="0.26" top="0.46" bottom="0.41" header="0.3" footer="0.3"/>
  <pageSetup paperSize="9" orientation="landscape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9.140625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17"/>
      <c r="B2" s="117"/>
      <c r="C2" s="117"/>
      <c r="D2" s="117"/>
      <c r="E2" s="117"/>
      <c r="F2" s="117"/>
      <c r="G2" s="117"/>
      <c r="H2" s="117"/>
    </row>
    <row r="3" spans="1:19" customFormat="1" ht="18.75">
      <c r="A3" s="506"/>
      <c r="B3" s="496" t="s">
        <v>226</v>
      </c>
      <c r="C3" s="501" t="s">
        <v>336</v>
      </c>
      <c r="D3" s="501">
        <v>146</v>
      </c>
      <c r="E3" s="502"/>
      <c r="F3" s="502"/>
      <c r="G3" s="502"/>
      <c r="H3" s="506"/>
    </row>
    <row r="4" spans="1:19" customFormat="1">
      <c r="A4" s="1952" t="s">
        <v>340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5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19" customFormat="1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58" t="s">
        <v>9</v>
      </c>
      <c r="D10" s="7" t="s">
        <v>10</v>
      </c>
      <c r="E10" s="11">
        <v>317.58</v>
      </c>
      <c r="F10" s="149">
        <v>0.63770000000000004</v>
      </c>
      <c r="G10" s="150">
        <f>F10*E10</f>
        <v>202.52076600000001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230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0.63770000000000004</v>
      </c>
      <c r="G11" s="150">
        <f>F11*E11</f>
        <v>752.95789800000011</v>
      </c>
      <c r="H11" s="229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230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229"/>
      <c r="I12" s="161"/>
      <c r="J12" s="161"/>
      <c r="K12" s="161"/>
      <c r="L12" s="161"/>
      <c r="M12" s="161"/>
      <c r="N12" s="230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236"/>
      <c r="I13" s="167"/>
      <c r="J13" s="167"/>
      <c r="K13" s="167"/>
      <c r="L13" s="167"/>
      <c r="M13" s="167"/>
      <c r="N13" s="237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0.43099999999999999</v>
      </c>
      <c r="G14" s="173">
        <f>F14*E14</f>
        <v>621.11840999999993</v>
      </c>
      <c r="H14" s="251">
        <f>G14/12/F34</f>
        <v>8.1166485024306081E-2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252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344">
        <v>1203.0267225146711</v>
      </c>
      <c r="F15" s="179">
        <v>1.5925000000000002E-2</v>
      </c>
      <c r="G15" s="235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344"/>
      <c r="F16" s="182"/>
      <c r="G16" s="183"/>
      <c r="H16" s="183"/>
      <c r="I16" s="230"/>
      <c r="J16" s="184"/>
      <c r="K16" s="161"/>
      <c r="L16" s="161"/>
      <c r="M16" s="161"/>
      <c r="N16" s="161"/>
      <c r="O16" s="230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93">
        <v>601.51336125733553</v>
      </c>
      <c r="F17" s="186">
        <v>0.95</v>
      </c>
      <c r="G17" s="235">
        <v>571.43769319446869</v>
      </c>
      <c r="H17" s="236">
        <v>9.1453442992521061E-2</v>
      </c>
      <c r="I17" s="237">
        <v>289.60762389041099</v>
      </c>
      <c r="J17" s="237">
        <v>58.500740025863017</v>
      </c>
      <c r="K17" s="237">
        <v>0</v>
      </c>
      <c r="L17" s="237">
        <v>0</v>
      </c>
      <c r="M17" s="237">
        <v>4.7124602682858026</v>
      </c>
      <c r="N17" s="237">
        <v>0</v>
      </c>
      <c r="O17" s="237">
        <v>0</v>
      </c>
      <c r="P17" s="237">
        <v>161.47309969046205</v>
      </c>
      <c r="Q17" s="237">
        <v>51.42939238750219</v>
      </c>
      <c r="R17" s="23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93">
        <v>200.50445375244516</v>
      </c>
      <c r="F18" s="186">
        <v>1.7817500000000002</v>
      </c>
      <c r="G18" s="235">
        <v>357.24881047341921</v>
      </c>
      <c r="H18" s="236">
        <v>5.7174446334008582E-2</v>
      </c>
      <c r="I18" s="237">
        <v>181.05557328657537</v>
      </c>
      <c r="J18" s="237">
        <v>36.573225803888228</v>
      </c>
      <c r="K18" s="237">
        <v>0</v>
      </c>
      <c r="L18" s="237">
        <v>0</v>
      </c>
      <c r="M18" s="237">
        <v>2.9461144150941156</v>
      </c>
      <c r="N18" s="237">
        <v>0</v>
      </c>
      <c r="O18" s="237">
        <v>0</v>
      </c>
      <c r="P18" s="237">
        <v>100.94901592051959</v>
      </c>
      <c r="Q18" s="237">
        <v>32.152392942607733</v>
      </c>
      <c r="R18" s="23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347">
        <v>376.94837305459691</v>
      </c>
      <c r="F19" s="188">
        <v>0.22</v>
      </c>
      <c r="G19" s="250">
        <v>82.928642072011328</v>
      </c>
      <c r="H19" s="251">
        <v>1.3271980358493585E-2</v>
      </c>
      <c r="I19" s="237">
        <v>42.028671312657536</v>
      </c>
      <c r="J19" s="237">
        <v>8.489791605156821</v>
      </c>
      <c r="K19" s="237">
        <v>0</v>
      </c>
      <c r="L19" s="237">
        <v>0</v>
      </c>
      <c r="M19" s="237">
        <v>0.6838854620922834</v>
      </c>
      <c r="N19" s="237">
        <v>0</v>
      </c>
      <c r="O19" s="237">
        <v>0</v>
      </c>
      <c r="P19" s="237">
        <v>23.433429484903545</v>
      </c>
      <c r="Q19" s="237">
        <v>7.4635777864810189</v>
      </c>
      <c r="R19" s="237">
        <v>0.82928642072011371</v>
      </c>
      <c r="S19" s="177">
        <v>82.928642072011328</v>
      </c>
      <c r="V19" s="540">
        <f>H10+H11+H14+H15+H17+H18+H19</f>
        <v>0.37099245171913126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250">
        <v>25.650488583277326</v>
      </c>
      <c r="H20" s="251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228">
        <v>22.28453108228754</v>
      </c>
      <c r="H21" s="229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355"/>
      <c r="I22" s="161"/>
      <c r="J22" s="195"/>
      <c r="K22" s="195"/>
      <c r="L22" s="195"/>
      <c r="M22" s="195"/>
      <c r="N22" s="356"/>
      <c r="O22" s="197"/>
      <c r="P22" s="197"/>
      <c r="Q22" s="197"/>
      <c r="R22" s="197"/>
      <c r="S22" s="230"/>
    </row>
    <row r="23" spans="1:22" ht="25.5">
      <c r="A23" s="1852"/>
      <c r="B23" s="19" t="s">
        <v>31</v>
      </c>
      <c r="C23" s="1961"/>
      <c r="D23" s="29" t="s">
        <v>246</v>
      </c>
      <c r="E23" s="30">
        <v>1126.2954418847103</v>
      </c>
      <c r="F23" s="234">
        <v>0.18200000000000002</v>
      </c>
      <c r="G23" s="199">
        <v>204.9857704230173</v>
      </c>
      <c r="H23" s="358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237">
        <v>204.9857704230173</v>
      </c>
    </row>
    <row r="24" spans="1:22" ht="25.5">
      <c r="A24" s="1852"/>
      <c r="B24" s="19" t="s">
        <v>32</v>
      </c>
      <c r="C24" s="1961"/>
      <c r="D24" s="29" t="s">
        <v>247</v>
      </c>
      <c r="E24" s="30">
        <v>4805.0471364364521</v>
      </c>
      <c r="F24" s="234">
        <v>0.1</v>
      </c>
      <c r="G24" s="199">
        <v>480.50471364364523</v>
      </c>
      <c r="H24" s="358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237">
        <v>480.50471364364518</v>
      </c>
    </row>
    <row r="25" spans="1:22" ht="25.5">
      <c r="A25" s="1852"/>
      <c r="B25" s="19" t="s">
        <v>33</v>
      </c>
      <c r="C25" s="1961"/>
      <c r="D25" s="29" t="s">
        <v>248</v>
      </c>
      <c r="E25" s="30">
        <v>2762.731430345988</v>
      </c>
      <c r="F25" s="234">
        <v>0.05</v>
      </c>
      <c r="G25" s="199">
        <v>138.13657151729942</v>
      </c>
      <c r="H25" s="358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237">
        <v>138.13657151729939</v>
      </c>
    </row>
    <row r="26" spans="1:22">
      <c r="A26" s="1852"/>
      <c r="B26" s="19" t="s">
        <v>34</v>
      </c>
      <c r="C26" s="1961"/>
      <c r="D26" s="29" t="s">
        <v>249</v>
      </c>
      <c r="E26" s="30">
        <v>681.19928507448594</v>
      </c>
      <c r="F26" s="201">
        <v>0.05</v>
      </c>
      <c r="G26" s="199">
        <v>34.059964253724296</v>
      </c>
      <c r="H26" s="358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237">
        <v>34.059964253724303</v>
      </c>
    </row>
    <row r="27" spans="1:22" ht="45">
      <c r="A27" s="1853"/>
      <c r="B27" s="19" t="s">
        <v>35</v>
      </c>
      <c r="C27" s="1962"/>
      <c r="D27" s="29" t="s">
        <v>250</v>
      </c>
      <c r="E27" s="30">
        <v>601.34704488767522</v>
      </c>
      <c r="F27" s="201">
        <v>3.58</v>
      </c>
      <c r="G27" s="202">
        <v>2152.8224206978775</v>
      </c>
      <c r="H27" s="361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23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2"/>
      <c r="E28" s="204"/>
      <c r="F28" s="205"/>
      <c r="G28" s="354"/>
      <c r="H28" s="355"/>
      <c r="I28" s="161"/>
      <c r="J28" s="195"/>
      <c r="K28" s="195"/>
      <c r="L28" s="195"/>
      <c r="M28" s="195"/>
      <c r="N28" s="356"/>
      <c r="O28" s="197"/>
      <c r="P28" s="197"/>
      <c r="Q28" s="197"/>
      <c r="R28" s="356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357"/>
      <c r="H29" s="358"/>
      <c r="I29" s="167"/>
      <c r="J29" s="210"/>
      <c r="K29" s="210"/>
      <c r="L29" s="210"/>
      <c r="M29" s="210"/>
      <c r="N29" s="359"/>
      <c r="O29" s="212"/>
      <c r="P29" s="212"/>
      <c r="Q29" s="212"/>
      <c r="R29" s="359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357"/>
      <c r="H30" s="358"/>
      <c r="I30" s="167"/>
      <c r="J30" s="210"/>
      <c r="K30" s="210"/>
      <c r="L30" s="210"/>
      <c r="M30" s="210"/>
      <c r="N30" s="359"/>
      <c r="O30" s="212"/>
      <c r="P30" s="212"/>
      <c r="Q30" s="212"/>
      <c r="R30" s="359"/>
      <c r="S30" s="212"/>
    </row>
    <row r="31" spans="1:22">
      <c r="A31" s="1945"/>
      <c r="B31" s="214" t="s">
        <v>14</v>
      </c>
      <c r="C31" s="2015"/>
      <c r="D31" s="29" t="s">
        <v>251</v>
      </c>
      <c r="E31" s="16">
        <v>977.20461054117141</v>
      </c>
      <c r="F31" s="208"/>
      <c r="G31" s="357">
        <v>0</v>
      </c>
      <c r="H31" s="358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237">
        <v>0</v>
      </c>
      <c r="S31" s="212">
        <v>0</v>
      </c>
    </row>
    <row r="32" spans="1:22">
      <c r="A32" s="1945"/>
      <c r="B32" s="214" t="s">
        <v>15</v>
      </c>
      <c r="C32" s="2015"/>
      <c r="D32" s="29" t="s">
        <v>252</v>
      </c>
      <c r="E32" s="16">
        <v>422.96781417391372</v>
      </c>
      <c r="F32" s="208"/>
      <c r="G32" s="357">
        <v>0</v>
      </c>
      <c r="H32" s="358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237">
        <v>0</v>
      </c>
      <c r="S32" s="212">
        <v>0</v>
      </c>
    </row>
    <row r="33" spans="1:22">
      <c r="A33" s="1945"/>
      <c r="B33" s="214" t="s">
        <v>16</v>
      </c>
      <c r="C33" s="2015"/>
      <c r="D33" s="29" t="s">
        <v>252</v>
      </c>
      <c r="E33" s="16">
        <v>457.39808578148273</v>
      </c>
      <c r="F33" s="201">
        <v>7.6000000000000005</v>
      </c>
      <c r="G33" s="357">
        <v>3476.2254519392691</v>
      </c>
      <c r="H33" s="358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23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29" t="s">
        <v>38</v>
      </c>
      <c r="E34" s="16">
        <v>1.2</v>
      </c>
      <c r="F34" s="201">
        <v>637.70000000000005</v>
      </c>
      <c r="G34" s="357">
        <f>F34*E34</f>
        <v>765.24</v>
      </c>
      <c r="H34" s="358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23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29" t="s">
        <v>253</v>
      </c>
      <c r="E35" s="16">
        <v>4080.0586663749868</v>
      </c>
      <c r="F35" s="201">
        <v>0.15000000000000002</v>
      </c>
      <c r="G35" s="357">
        <v>612.00879995624814</v>
      </c>
      <c r="H35" s="358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23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29" t="s">
        <v>254</v>
      </c>
      <c r="E36" s="16">
        <v>542.63400340229032</v>
      </c>
      <c r="F36" s="201">
        <v>0.48</v>
      </c>
      <c r="G36" s="357">
        <v>260.46432163309936</v>
      </c>
      <c r="H36" s="358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23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29" t="s">
        <v>255</v>
      </c>
      <c r="E37" s="16">
        <v>306.58840066870818</v>
      </c>
      <c r="F37" s="201">
        <v>2.4</v>
      </c>
      <c r="G37" s="357">
        <v>735.81216160489964</v>
      </c>
      <c r="H37" s="358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23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29" t="s">
        <v>257</v>
      </c>
      <c r="E38" s="16">
        <v>156.95420578206742</v>
      </c>
      <c r="F38" s="201">
        <v>22</v>
      </c>
      <c r="G38" s="357">
        <v>3452.9925272054834</v>
      </c>
      <c r="H38" s="358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23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34" t="s">
        <v>247</v>
      </c>
      <c r="E39" s="16">
        <v>7155.5468887154684</v>
      </c>
      <c r="F39" s="190"/>
      <c r="G39" s="357">
        <v>0</v>
      </c>
      <c r="H39" s="358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23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28" t="s">
        <v>52</v>
      </c>
      <c r="D42" s="29" t="s">
        <v>50</v>
      </c>
      <c r="E42" s="30">
        <v>93.576840809582535</v>
      </c>
      <c r="F42" s="220">
        <v>0</v>
      </c>
      <c r="G42" s="235">
        <v>0</v>
      </c>
      <c r="H42" s="236">
        <v>0</v>
      </c>
      <c r="I42" s="167">
        <v>0</v>
      </c>
      <c r="J42" s="23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237">
        <v>0</v>
      </c>
      <c r="S42" s="212">
        <v>0</v>
      </c>
    </row>
    <row r="43" spans="1:22">
      <c r="A43" s="1945"/>
      <c r="B43" s="27" t="s">
        <v>51</v>
      </c>
      <c r="C43" s="28" t="s">
        <v>52</v>
      </c>
      <c r="D43" s="29" t="s">
        <v>53</v>
      </c>
      <c r="E43" s="30">
        <v>93.576840809582535</v>
      </c>
      <c r="F43" s="220">
        <v>8</v>
      </c>
      <c r="G43" s="235">
        <v>748.61472647666028</v>
      </c>
      <c r="H43" s="236">
        <v>0.11980902734726655</v>
      </c>
      <c r="I43" s="167">
        <v>390.2081669260275</v>
      </c>
      <c r="J43" s="23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23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29" t="s">
        <v>56</v>
      </c>
      <c r="E44" s="30">
        <v>64.983917228876734</v>
      </c>
      <c r="F44" s="221">
        <v>3</v>
      </c>
      <c r="G44" s="235">
        <v>194.95175168663019</v>
      </c>
      <c r="H44" s="236">
        <v>3.1200267538350646E-2</v>
      </c>
      <c r="I44" s="167">
        <v>101.61671013698628</v>
      </c>
      <c r="J44" s="23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23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34" t="s">
        <v>58</v>
      </c>
      <c r="E45" s="35">
        <v>74.374665417378125</v>
      </c>
      <c r="F45" s="172">
        <v>6.4</v>
      </c>
      <c r="G45" s="250">
        <v>475.99785867122</v>
      </c>
      <c r="H45" s="251">
        <v>7.6179159252163745E-2</v>
      </c>
      <c r="I45" s="167">
        <v>243.22975738389047</v>
      </c>
      <c r="J45" s="23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23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3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637.70000000000005</v>
      </c>
      <c r="G47" s="1892">
        <f>F47*E47</f>
        <v>7805.4480000000003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34" t="s">
        <v>259</v>
      </c>
      <c r="E59" s="35">
        <v>2099.0528703355221</v>
      </c>
      <c r="F59" s="242">
        <v>0</v>
      </c>
      <c r="G59" s="250">
        <v>0</v>
      </c>
      <c r="H59" s="251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87"/>
      <c r="D60" s="25"/>
      <c r="E60" s="25"/>
      <c r="F60" s="164"/>
      <c r="G60" s="235"/>
      <c r="H60" s="23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637.70000000000005</v>
      </c>
      <c r="G61" s="1901">
        <f>F61*E61</f>
        <v>5178.1239999999998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8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261" t="s">
        <v>77</v>
      </c>
      <c r="D68" s="34" t="s">
        <v>259</v>
      </c>
      <c r="E68" s="246">
        <v>2099.0528703355221</v>
      </c>
      <c r="F68" s="242">
        <v>1</v>
      </c>
      <c r="G68" s="250">
        <v>2099.0528703355221</v>
      </c>
      <c r="H68" s="251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637.70000000000005</v>
      </c>
      <c r="G69" s="1892">
        <f>F69*E69</f>
        <v>7384.5660000000007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8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261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42" t="s">
        <v>91</v>
      </c>
      <c r="D74" s="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229"/>
      <c r="I75" s="161"/>
      <c r="J75" s="161"/>
      <c r="K75" s="161"/>
      <c r="L75" s="161"/>
      <c r="M75" s="230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236">
        <v>0</v>
      </c>
      <c r="I76" s="167">
        <v>0</v>
      </c>
      <c r="J76" s="167">
        <v>0</v>
      </c>
      <c r="K76" s="167">
        <v>0</v>
      </c>
      <c r="L76" s="167">
        <v>0</v>
      </c>
      <c r="M76" s="23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637.70000000000005</v>
      </c>
      <c r="G77" s="173">
        <f>F77*E77</f>
        <v>18550.693000000003</v>
      </c>
      <c r="H77" s="251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252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250">
        <v>0</v>
      </c>
      <c r="H78" s="251">
        <v>0</v>
      </c>
      <c r="I78" s="252">
        <v>0</v>
      </c>
      <c r="J78" s="252">
        <v>0</v>
      </c>
      <c r="K78" s="252">
        <v>0</v>
      </c>
      <c r="L78" s="252">
        <v>0</v>
      </c>
      <c r="M78" s="252">
        <v>0</v>
      </c>
      <c r="N78" s="252">
        <v>0</v>
      </c>
      <c r="O78" s="252">
        <v>0</v>
      </c>
      <c r="P78" s="252">
        <v>0</v>
      </c>
      <c r="Q78" s="252">
        <v>0</v>
      </c>
      <c r="R78" s="252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229"/>
      <c r="I80" s="230"/>
      <c r="J80" s="230"/>
      <c r="K80" s="230"/>
      <c r="L80" s="230"/>
      <c r="M80" s="230"/>
      <c r="N80" s="230"/>
      <c r="O80" s="230"/>
      <c r="P80" s="230"/>
      <c r="Q80" s="230"/>
      <c r="R80" s="230"/>
      <c r="S80" s="230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236">
        <v>0.13997141476637565</v>
      </c>
      <c r="I81" s="237">
        <v>474.06009863013696</v>
      </c>
      <c r="J81" s="237">
        <v>95.760139923287653</v>
      </c>
      <c r="K81" s="237">
        <v>0</v>
      </c>
      <c r="L81" s="237">
        <v>0</v>
      </c>
      <c r="M81" s="237">
        <v>7.7985621679240875</v>
      </c>
      <c r="N81" s="237">
        <v>0</v>
      </c>
      <c r="O81" s="237">
        <v>0</v>
      </c>
      <c r="P81" s="237">
        <v>209.5188485022509</v>
      </c>
      <c r="Q81" s="237">
        <v>78.713764922359957</v>
      </c>
      <c r="R81" s="167">
        <v>8.7459738802622269</v>
      </c>
      <c r="S81" s="23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236">
        <v>0.10497856107478176</v>
      </c>
      <c r="I82" s="237">
        <v>355.54507397260272</v>
      </c>
      <c r="J82" s="237">
        <v>71.820104942465747</v>
      </c>
      <c r="K82" s="237">
        <v>0</v>
      </c>
      <c r="L82" s="237">
        <v>0</v>
      </c>
      <c r="M82" s="237">
        <v>5.8489216259430652</v>
      </c>
      <c r="N82" s="237">
        <v>0</v>
      </c>
      <c r="O82" s="237">
        <v>0</v>
      </c>
      <c r="P82" s="237">
        <v>157.13913637668821</v>
      </c>
      <c r="Q82" s="237">
        <v>59.035323691769975</v>
      </c>
      <c r="R82" s="167">
        <v>6.5594804101966702</v>
      </c>
      <c r="S82" s="23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236">
        <v>1.2541438763067266E-2</v>
      </c>
      <c r="I83" s="237">
        <v>42.475784837260278</v>
      </c>
      <c r="J83" s="237">
        <v>8.5801085371265771</v>
      </c>
      <c r="K83" s="237">
        <v>0</v>
      </c>
      <c r="L83" s="237">
        <v>0</v>
      </c>
      <c r="M83" s="237">
        <v>0.69875117024599831</v>
      </c>
      <c r="N83" s="237">
        <v>0</v>
      </c>
      <c r="O83" s="237">
        <v>0</v>
      </c>
      <c r="P83" s="237">
        <v>18.77288882580169</v>
      </c>
      <c r="Q83" s="237">
        <v>7.0527533370434554</v>
      </c>
      <c r="R83" s="167">
        <v>0.7836392596714995</v>
      </c>
      <c r="S83" s="23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236">
        <v>3.135359690766816E-2</v>
      </c>
      <c r="I84" s="237">
        <v>106.18946209315069</v>
      </c>
      <c r="J84" s="237">
        <v>21.450271342816439</v>
      </c>
      <c r="K84" s="237">
        <v>0</v>
      </c>
      <c r="L84" s="237">
        <v>0</v>
      </c>
      <c r="M84" s="237">
        <v>1.7468779256149958</v>
      </c>
      <c r="N84" s="237">
        <v>0</v>
      </c>
      <c r="O84" s="237">
        <v>0</v>
      </c>
      <c r="P84" s="237">
        <v>46.932222064504217</v>
      </c>
      <c r="Q84" s="237">
        <v>17.631883342608639</v>
      </c>
      <c r="R84" s="167">
        <v>1.9590981491787431</v>
      </c>
      <c r="S84" s="23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236">
        <v>0.31493568322434529</v>
      </c>
      <c r="I85" s="237">
        <v>1066.6352219178082</v>
      </c>
      <c r="J85" s="237">
        <v>215.46031482739724</v>
      </c>
      <c r="K85" s="237">
        <v>0</v>
      </c>
      <c r="L85" s="237">
        <v>0</v>
      </c>
      <c r="M85" s="237">
        <v>17.546764877829197</v>
      </c>
      <c r="N85" s="237">
        <v>0</v>
      </c>
      <c r="O85" s="237">
        <v>0</v>
      </c>
      <c r="P85" s="237">
        <v>471.41740913006464</v>
      </c>
      <c r="Q85" s="237">
        <v>177.10597107530992</v>
      </c>
      <c r="R85" s="167">
        <v>19.67844123059001</v>
      </c>
      <c r="S85" s="23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251">
        <v>7.8383992269170408E-2</v>
      </c>
      <c r="I86" s="252">
        <v>265.47365523287675</v>
      </c>
      <c r="J86" s="252">
        <v>53.625678357041103</v>
      </c>
      <c r="K86" s="252">
        <v>0</v>
      </c>
      <c r="L86" s="252">
        <v>0</v>
      </c>
      <c r="M86" s="252">
        <v>4.3671948140374894</v>
      </c>
      <c r="N86" s="252">
        <v>0</v>
      </c>
      <c r="O86" s="252">
        <v>0</v>
      </c>
      <c r="P86" s="252">
        <v>117.33055516126056</v>
      </c>
      <c r="Q86" s="252">
        <v>44.079708356521593</v>
      </c>
      <c r="R86" s="175">
        <v>4.8977453729468721</v>
      </c>
      <c r="S86" s="252">
        <v>489.77453729468442</v>
      </c>
    </row>
    <row r="87" spans="1:22" ht="38.25">
      <c r="A87" s="270" t="s">
        <v>61</v>
      </c>
      <c r="B87" s="15" t="s">
        <v>104</v>
      </c>
      <c r="C87" s="68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71"/>
      <c r="B88" s="20" t="s">
        <v>105</v>
      </c>
      <c r="C88" s="42" t="s">
        <v>66</v>
      </c>
      <c r="D88" s="1980"/>
      <c r="E88" s="1872">
        <v>1.79</v>
      </c>
      <c r="F88" s="1875">
        <v>637.70000000000005</v>
      </c>
      <c r="G88" s="1901">
        <f>F88*E88</f>
        <v>1141.4830000000002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7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113</v>
      </c>
      <c r="C95" s="4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89.25">
      <c r="A96" s="134"/>
      <c r="B96" s="287" t="s">
        <v>76</v>
      </c>
      <c r="C96" s="100" t="s">
        <v>77</v>
      </c>
      <c r="D96" s="101" t="s">
        <v>259</v>
      </c>
      <c r="E96" s="288">
        <v>2099.0528703355221</v>
      </c>
      <c r="F96" s="242">
        <v>1</v>
      </c>
      <c r="G96" s="250">
        <v>2099.0528703355221</v>
      </c>
      <c r="H96" s="251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29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293">
        <v>637.70000000000005</v>
      </c>
      <c r="G97" s="250">
        <f>F97*E97</f>
        <v>2410.5059999999999</v>
      </c>
      <c r="H97" s="251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252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229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228"/>
      <c r="H100" s="229"/>
      <c r="I100" s="23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235"/>
      <c r="H101" s="236"/>
      <c r="I101" s="23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235">
        <v>3902.8128024513753</v>
      </c>
      <c r="H102" s="236">
        <v>0.62460994853904606</v>
      </c>
      <c r="I102" s="237">
        <v>1826.8529664</v>
      </c>
      <c r="J102" s="237">
        <v>369.02429921279997</v>
      </c>
      <c r="K102" s="237">
        <v>0</v>
      </c>
      <c r="L102" s="237">
        <v>0</v>
      </c>
      <c r="M102" s="237">
        <v>24.80073503669497</v>
      </c>
      <c r="N102" s="237">
        <v>0</v>
      </c>
      <c r="O102" s="237">
        <v>0</v>
      </c>
      <c r="P102" s="237">
        <v>1291.8535215567422</v>
      </c>
      <c r="Q102" s="237">
        <v>351.2531522206238</v>
      </c>
      <c r="R102" s="23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250">
        <v>0</v>
      </c>
      <c r="H103" s="251">
        <v>0</v>
      </c>
      <c r="I103" s="237">
        <v>0</v>
      </c>
      <c r="J103" s="237">
        <v>0</v>
      </c>
      <c r="K103" s="237">
        <v>0</v>
      </c>
      <c r="L103" s="237">
        <v>0</v>
      </c>
      <c r="M103" s="237">
        <v>0</v>
      </c>
      <c r="N103" s="237">
        <v>0</v>
      </c>
      <c r="O103" s="237">
        <v>0</v>
      </c>
      <c r="P103" s="237">
        <v>0</v>
      </c>
      <c r="Q103" s="237">
        <v>0</v>
      </c>
      <c r="R103" s="23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97"/>
      <c r="F104" s="345"/>
      <c r="G104" s="228"/>
      <c r="H104" s="229"/>
      <c r="I104" s="23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51"/>
      <c r="F105" s="346"/>
      <c r="G105" s="235"/>
      <c r="H105" s="236"/>
      <c r="I105" s="23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51">
        <v>69.974803896861843</v>
      </c>
      <c r="F106" s="346">
        <v>6.6</v>
      </c>
      <c r="G106" s="235">
        <v>461.83370571928816</v>
      </c>
      <c r="H106" s="236">
        <v>7.3912314467589807E-2</v>
      </c>
      <c r="I106" s="237">
        <v>192.39853855561645</v>
      </c>
      <c r="J106" s="237">
        <v>38.86450478823452</v>
      </c>
      <c r="K106" s="237">
        <v>0</v>
      </c>
      <c r="L106" s="237">
        <v>45.72131298048</v>
      </c>
      <c r="M106" s="237">
        <v>2.6119371749813882</v>
      </c>
      <c r="N106" s="237">
        <v>0</v>
      </c>
      <c r="O106" s="237">
        <v>0</v>
      </c>
      <c r="P106" s="237">
        <v>136.05404164804696</v>
      </c>
      <c r="Q106" s="237">
        <v>41.56503351473593</v>
      </c>
      <c r="R106" s="23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2">
        <v>65.177121105322314</v>
      </c>
      <c r="F107" s="348">
        <v>0</v>
      </c>
      <c r="G107" s="250">
        <v>0</v>
      </c>
      <c r="H107" s="251">
        <v>0</v>
      </c>
      <c r="I107" s="252">
        <v>0</v>
      </c>
      <c r="J107" s="252">
        <v>0</v>
      </c>
      <c r="K107" s="252">
        <v>0</v>
      </c>
      <c r="L107" s="252">
        <v>0</v>
      </c>
      <c r="M107" s="252">
        <v>0</v>
      </c>
      <c r="N107" s="252">
        <v>0</v>
      </c>
      <c r="O107" s="252">
        <v>0</v>
      </c>
      <c r="P107" s="252">
        <v>0</v>
      </c>
      <c r="Q107" s="252">
        <v>0</v>
      </c>
      <c r="R107" s="252">
        <v>0</v>
      </c>
      <c r="S107" s="177">
        <v>0</v>
      </c>
    </row>
    <row r="108" spans="1:22" ht="22.5">
      <c r="A108" s="98"/>
      <c r="B108" s="349" t="s">
        <v>126</v>
      </c>
      <c r="C108" s="119" t="s">
        <v>127</v>
      </c>
      <c r="D108" s="90" t="s">
        <v>128</v>
      </c>
      <c r="E108" s="91">
        <v>5.4361961750246062</v>
      </c>
      <c r="F108" s="307">
        <v>28.8</v>
      </c>
      <c r="G108" s="250">
        <v>156.56244984070867</v>
      </c>
      <c r="H108" s="236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228"/>
      <c r="H109" s="229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235"/>
      <c r="H110" s="285"/>
      <c r="I110" s="237"/>
      <c r="J110" s="237"/>
      <c r="K110" s="237"/>
      <c r="L110" s="237"/>
      <c r="M110" s="237"/>
      <c r="N110" s="237"/>
      <c r="O110" s="237"/>
      <c r="P110" s="237"/>
      <c r="Q110" s="237"/>
      <c r="R110" s="237"/>
      <c r="S110" s="169"/>
    </row>
    <row r="111" spans="1:22">
      <c r="A111" s="1921"/>
      <c r="B111" s="71" t="s">
        <v>132</v>
      </c>
      <c r="C111" s="1921"/>
      <c r="D111" s="1980"/>
      <c r="E111" s="300">
        <v>46.248656309306142</v>
      </c>
      <c r="F111" s="164">
        <v>1</v>
      </c>
      <c r="G111" s="235">
        <v>46.248656309306142</v>
      </c>
      <c r="H111" s="181">
        <v>7.4016798395279007E-3</v>
      </c>
      <c r="I111" s="237">
        <v>20.873765873972602</v>
      </c>
      <c r="J111" s="237">
        <v>4.2165007065424653</v>
      </c>
      <c r="K111" s="237">
        <v>0</v>
      </c>
      <c r="L111" s="237">
        <v>1.4893288645352729</v>
      </c>
      <c r="M111" s="237">
        <v>0.28337515179371581</v>
      </c>
      <c r="N111" s="237">
        <v>0</v>
      </c>
      <c r="O111" s="237">
        <v>0</v>
      </c>
      <c r="P111" s="237">
        <v>14.760820081531467</v>
      </c>
      <c r="Q111" s="237">
        <v>4.162379067837553</v>
      </c>
      <c r="R111" s="237">
        <v>0.46248656309306169</v>
      </c>
      <c r="S111" s="169">
        <v>46.248656309306142</v>
      </c>
    </row>
    <row r="112" spans="1:22">
      <c r="A112" s="1923"/>
      <c r="B112" s="71" t="s">
        <v>133</v>
      </c>
      <c r="C112" s="1923"/>
      <c r="D112" s="1982"/>
      <c r="E112" s="300">
        <v>60.08812590028554</v>
      </c>
      <c r="F112" s="172"/>
      <c r="G112" s="250">
        <v>0</v>
      </c>
      <c r="H112" s="251">
        <v>0</v>
      </c>
      <c r="I112" s="252">
        <v>0</v>
      </c>
      <c r="J112" s="252">
        <v>0</v>
      </c>
      <c r="K112" s="252">
        <v>0</v>
      </c>
      <c r="L112" s="252">
        <v>0</v>
      </c>
      <c r="M112" s="252">
        <v>0</v>
      </c>
      <c r="N112" s="252">
        <v>0</v>
      </c>
      <c r="O112" s="252">
        <v>0</v>
      </c>
      <c r="P112" s="252">
        <v>0</v>
      </c>
      <c r="Q112" s="252">
        <v>0</v>
      </c>
      <c r="R112" s="252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228"/>
      <c r="H113" s="236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235">
        <v>361.88750381213038</v>
      </c>
      <c r="H114" s="236">
        <v>5.7916827317734197E-2</v>
      </c>
      <c r="I114" s="237">
        <v>157.20105058191783</v>
      </c>
      <c r="J114" s="237">
        <v>31.754612217547397</v>
      </c>
      <c r="K114" s="237">
        <v>0</v>
      </c>
      <c r="L114" s="237">
        <v>23.444737563927276</v>
      </c>
      <c r="M114" s="237">
        <v>2.1341080397154326</v>
      </c>
      <c r="N114" s="237">
        <v>0</v>
      </c>
      <c r="O114" s="237">
        <v>0</v>
      </c>
      <c r="P114" s="237">
        <v>111.16424502780941</v>
      </c>
      <c r="Q114" s="237">
        <v>32.569875343091738</v>
      </c>
      <c r="R114" s="237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235">
        <v>30.23768839728821</v>
      </c>
      <c r="H115" s="181">
        <v>4.8392689964291994E-3</v>
      </c>
      <c r="I115" s="237">
        <v>13.460339956076712</v>
      </c>
      <c r="J115" s="237">
        <v>2.7189886711274958</v>
      </c>
      <c r="K115" s="237">
        <v>0</v>
      </c>
      <c r="L115" s="237">
        <v>1.3334194489483637</v>
      </c>
      <c r="M115" s="237">
        <v>0.18273300090063391</v>
      </c>
      <c r="N115" s="237">
        <v>0</v>
      </c>
      <c r="O115" s="237">
        <v>0</v>
      </c>
      <c r="P115" s="237">
        <v>9.5184384805061804</v>
      </c>
      <c r="Q115" s="237">
        <v>2.721391955755939</v>
      </c>
      <c r="R115" s="237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235">
        <v>4.28968425359405</v>
      </c>
      <c r="H116" s="181">
        <v>6.8652523103419265E-4</v>
      </c>
      <c r="I116" s="237">
        <v>1.9088698999232876</v>
      </c>
      <c r="J116" s="237">
        <v>0.38559171978450407</v>
      </c>
      <c r="K116" s="237">
        <v>0</v>
      </c>
      <c r="L116" s="237">
        <v>0.19048849270690912</v>
      </c>
      <c r="M116" s="237">
        <v>2.5914169053687399E-2</v>
      </c>
      <c r="N116" s="237">
        <v>0</v>
      </c>
      <c r="O116" s="237">
        <v>0</v>
      </c>
      <c r="P116" s="237">
        <v>1.3498515467662571</v>
      </c>
      <c r="Q116" s="237">
        <v>0.38607158282346454</v>
      </c>
      <c r="R116" s="237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235">
        <v>0</v>
      </c>
      <c r="H117" s="236">
        <v>0</v>
      </c>
      <c r="I117" s="237">
        <v>0</v>
      </c>
      <c r="J117" s="237">
        <v>0</v>
      </c>
      <c r="K117" s="237">
        <v>0</v>
      </c>
      <c r="L117" s="237">
        <v>0</v>
      </c>
      <c r="M117" s="237">
        <v>0</v>
      </c>
      <c r="N117" s="237">
        <v>0</v>
      </c>
      <c r="O117" s="237">
        <v>0</v>
      </c>
      <c r="P117" s="237">
        <v>0</v>
      </c>
      <c r="Q117" s="237">
        <v>0</v>
      </c>
      <c r="R117" s="237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235">
        <v>12.740413217496123</v>
      </c>
      <c r="H118" s="315">
        <v>2.0389880957518919E-3</v>
      </c>
      <c r="I118" s="237">
        <v>5.5063554805479447</v>
      </c>
      <c r="J118" s="237">
        <v>1.1122838070706849</v>
      </c>
      <c r="K118" s="237">
        <v>0</v>
      </c>
      <c r="L118" s="237">
        <v>0.87917765864727282</v>
      </c>
      <c r="M118" s="237">
        <v>7.4752410731790564E-2</v>
      </c>
      <c r="N118" s="237">
        <v>0</v>
      </c>
      <c r="O118" s="237">
        <v>0</v>
      </c>
      <c r="P118" s="237">
        <v>3.8938025387488184</v>
      </c>
      <c r="Q118" s="237">
        <v>1.146637189574651</v>
      </c>
      <c r="R118" s="237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235">
        <v>4.9284714131476814</v>
      </c>
      <c r="H119" s="181">
        <v>7.8875734798471294E-4</v>
      </c>
      <c r="I119" s="237">
        <v>2.2154983227616438</v>
      </c>
      <c r="J119" s="237">
        <v>0.44753066119785201</v>
      </c>
      <c r="K119" s="237">
        <v>0</v>
      </c>
      <c r="L119" s="237">
        <v>0.17583553172945454</v>
      </c>
      <c r="M119" s="237">
        <v>3.0076852317967494E-2</v>
      </c>
      <c r="N119" s="237">
        <v>0</v>
      </c>
      <c r="O119" s="237">
        <v>0</v>
      </c>
      <c r="P119" s="237">
        <v>1.5666829038259951</v>
      </c>
      <c r="Q119" s="237">
        <v>0.44356242718329131</v>
      </c>
      <c r="R119" s="237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235">
        <v>2.1307269974012644</v>
      </c>
      <c r="H120" s="315">
        <v>3.4100361651002883E-4</v>
      </c>
      <c r="I120" s="237">
        <v>0.89829171761095883</v>
      </c>
      <c r="J120" s="237">
        <v>0.18145492695741369</v>
      </c>
      <c r="K120" s="237">
        <v>0</v>
      </c>
      <c r="L120" s="237">
        <v>0.19048849270690912</v>
      </c>
      <c r="M120" s="237">
        <v>1.2194903084088188E-2</v>
      </c>
      <c r="N120" s="237">
        <v>0</v>
      </c>
      <c r="O120" s="237">
        <v>0</v>
      </c>
      <c r="P120" s="237">
        <v>0.63522425730176812</v>
      </c>
      <c r="Q120" s="237">
        <v>0.1917654297661138</v>
      </c>
      <c r="R120" s="237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235">
        <v>10.968150990471257</v>
      </c>
      <c r="H121" s="181">
        <v>1.7553535289788194E-3</v>
      </c>
      <c r="I121" s="237">
        <v>4.722509582728768</v>
      </c>
      <c r="J121" s="237">
        <v>0.95394693571121114</v>
      </c>
      <c r="K121" s="237">
        <v>0</v>
      </c>
      <c r="L121" s="237">
        <v>0.7912598927825456</v>
      </c>
      <c r="M121" s="237">
        <v>6.4111185204088608E-2</v>
      </c>
      <c r="N121" s="237">
        <v>0</v>
      </c>
      <c r="O121" s="237">
        <v>0</v>
      </c>
      <c r="P121" s="237">
        <v>3.339508294997517</v>
      </c>
      <c r="Q121" s="237">
        <v>0.987133589142413</v>
      </c>
      <c r="R121" s="237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24" t="s">
        <v>145</v>
      </c>
      <c r="E122" s="313">
        <v>4.2875164418998795</v>
      </c>
      <c r="F122" s="317">
        <v>2</v>
      </c>
      <c r="G122" s="250">
        <v>8.5750328837997589</v>
      </c>
      <c r="H122" s="318">
        <v>1.372356584693643E-3</v>
      </c>
      <c r="I122" s="252">
        <v>3.8868391627397254</v>
      </c>
      <c r="J122" s="252">
        <v>0.78514151087342454</v>
      </c>
      <c r="K122" s="252">
        <v>0</v>
      </c>
      <c r="L122" s="252">
        <v>0.24421601629090911</v>
      </c>
      <c r="M122" s="252">
        <v>5.276640757538157E-2</v>
      </c>
      <c r="N122" s="252">
        <v>0</v>
      </c>
      <c r="O122" s="252">
        <v>0</v>
      </c>
      <c r="P122" s="252">
        <v>2.7485664979403417</v>
      </c>
      <c r="Q122" s="252">
        <v>0.77175295954197831</v>
      </c>
      <c r="R122" s="252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357">
        <v>0</v>
      </c>
      <c r="H123" s="236">
        <v>0</v>
      </c>
      <c r="I123" s="237">
        <v>0</v>
      </c>
      <c r="J123" s="237">
        <v>0</v>
      </c>
      <c r="K123" s="237">
        <v>0</v>
      </c>
      <c r="L123" s="237">
        <v>0</v>
      </c>
      <c r="M123" s="237">
        <v>0</v>
      </c>
      <c r="N123" s="237">
        <v>0</v>
      </c>
      <c r="O123" s="237">
        <v>0</v>
      </c>
      <c r="P123" s="237">
        <v>0</v>
      </c>
      <c r="Q123" s="237">
        <v>0</v>
      </c>
      <c r="R123" s="237">
        <v>0</v>
      </c>
      <c r="S123" s="169">
        <v>0</v>
      </c>
    </row>
    <row r="124" spans="1:19" customFormat="1" ht="25.5">
      <c r="A124" s="1916"/>
      <c r="B124" s="34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23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92" t="s">
        <v>149</v>
      </c>
      <c r="C125" s="1885"/>
      <c r="D125" s="1969"/>
      <c r="E125" s="49"/>
      <c r="F125" s="346"/>
      <c r="G125" s="165"/>
      <c r="H125" s="236"/>
      <c r="I125" s="23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346"/>
      <c r="G126" s="165"/>
      <c r="H126" s="236"/>
      <c r="I126" s="23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346"/>
      <c r="G127" s="165">
        <v>0</v>
      </c>
      <c r="H127" s="236">
        <v>0</v>
      </c>
      <c r="I127" s="23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346">
        <v>431</v>
      </c>
      <c r="G128" s="165">
        <f>F128*E128</f>
        <v>719.77</v>
      </c>
      <c r="H128" s="236">
        <f>G128/12/F97</f>
        <v>9.4058073284198407E-2</v>
      </c>
      <c r="I128" s="23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92" t="s">
        <v>152</v>
      </c>
      <c r="C129" s="1885" t="s">
        <v>153</v>
      </c>
      <c r="D129" s="1969"/>
      <c r="E129" s="49"/>
      <c r="F129" s="346"/>
      <c r="G129" s="165">
        <f t="shared" ref="G129:G132" si="0">F129*E129</f>
        <v>0</v>
      </c>
      <c r="H129" s="236"/>
      <c r="I129" s="23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346"/>
      <c r="G130" s="165">
        <f t="shared" si="0"/>
        <v>0</v>
      </c>
      <c r="H130" s="236"/>
      <c r="I130" s="23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346">
        <v>0</v>
      </c>
      <c r="G131" s="165">
        <f t="shared" si="0"/>
        <v>0</v>
      </c>
      <c r="H131" s="236"/>
      <c r="I131" s="23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91">
        <v>11.16</v>
      </c>
      <c r="F132" s="348">
        <v>431</v>
      </c>
      <c r="G132" s="173">
        <f t="shared" si="0"/>
        <v>4809.96</v>
      </c>
      <c r="H132" s="251">
        <f>G132/12/F97</f>
        <v>0.62855574721655949</v>
      </c>
      <c r="I132" s="252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1.5233332504805936</v>
      </c>
    </row>
    <row r="133" spans="1:22" ht="25.5">
      <c r="A133" s="324" t="s">
        <v>154</v>
      </c>
      <c r="B133" s="61" t="s">
        <v>155</v>
      </c>
      <c r="C133" s="80"/>
      <c r="D133" s="81"/>
      <c r="E133" s="50"/>
      <c r="F133" s="201"/>
      <c r="G133" s="285"/>
      <c r="H133" s="285"/>
      <c r="I133" s="252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23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230"/>
      <c r="P135" s="162"/>
      <c r="Q135" s="162"/>
      <c r="R135" s="230"/>
      <c r="S135" s="162"/>
    </row>
    <row r="136" spans="1:22" ht="25.5">
      <c r="A136" s="1904"/>
      <c r="B136" s="330" t="s">
        <v>160</v>
      </c>
      <c r="C136" s="1975" t="s">
        <v>158</v>
      </c>
      <c r="D136" s="1980"/>
      <c r="E136" s="331">
        <v>52.273514466000215</v>
      </c>
      <c r="F136" s="346">
        <v>111.8</v>
      </c>
      <c r="G136" s="332">
        <v>5844.1789172988238</v>
      </c>
      <c r="H136" s="236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237">
        <v>58.441789172988052</v>
      </c>
      <c r="S136" s="169">
        <v>5844.1789172988238</v>
      </c>
    </row>
    <row r="137" spans="1:22">
      <c r="A137" s="1904"/>
      <c r="B137" s="333" t="s">
        <v>161</v>
      </c>
      <c r="C137" s="1975"/>
      <c r="D137" s="1980"/>
      <c r="E137" s="331">
        <v>71.876082390750284</v>
      </c>
      <c r="F137" s="346">
        <v>0</v>
      </c>
      <c r="G137" s="332">
        <v>0</v>
      </c>
      <c r="H137" s="23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237">
        <v>0</v>
      </c>
      <c r="S137" s="169">
        <v>0</v>
      </c>
    </row>
    <row r="138" spans="1:22">
      <c r="A138" s="1904"/>
      <c r="B138" s="334" t="s">
        <v>162</v>
      </c>
      <c r="C138" s="1975"/>
      <c r="D138" s="1980"/>
      <c r="E138" s="331">
        <v>84.944461007250325</v>
      </c>
      <c r="F138" s="346">
        <v>219</v>
      </c>
      <c r="G138" s="332">
        <v>18602.836960587822</v>
      </c>
      <c r="H138" s="236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237">
        <v>186.02836960587669</v>
      </c>
      <c r="S138" s="169">
        <v>18602.836960587825</v>
      </c>
    </row>
    <row r="139" spans="1:22">
      <c r="A139" s="1904"/>
      <c r="B139" s="334" t="s">
        <v>163</v>
      </c>
      <c r="C139" s="335" t="s">
        <v>158</v>
      </c>
      <c r="D139" s="1980"/>
      <c r="E139" s="331">
        <v>25.156628836762597</v>
      </c>
      <c r="F139" s="346">
        <v>274</v>
      </c>
      <c r="G139" s="332">
        <v>6892.9163012729514</v>
      </c>
      <c r="H139" s="236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23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335" t="s">
        <v>281</v>
      </c>
      <c r="D140" s="43" t="s">
        <v>165</v>
      </c>
      <c r="E140" s="331">
        <v>8.9204570443607221</v>
      </c>
      <c r="F140" s="346">
        <v>274</v>
      </c>
      <c r="G140" s="332">
        <v>2444.2052301548379</v>
      </c>
      <c r="H140" s="236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237">
        <v>24.442052301548518</v>
      </c>
      <c r="S140" s="169">
        <v>2444.2052301548379</v>
      </c>
    </row>
    <row r="141" spans="1:22" ht="51">
      <c r="A141" s="1904"/>
      <c r="B141" s="334" t="s">
        <v>166</v>
      </c>
      <c r="C141" s="335" t="s">
        <v>167</v>
      </c>
      <c r="D141" s="88" t="s">
        <v>168</v>
      </c>
      <c r="E141" s="331">
        <v>5.0833777838758669</v>
      </c>
      <c r="F141" s="346">
        <v>274</v>
      </c>
      <c r="G141" s="332">
        <v>1392.8455127819875</v>
      </c>
      <c r="H141" s="236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237">
        <v>13.928455127819818</v>
      </c>
      <c r="S141" s="169">
        <v>1392.8455127819877</v>
      </c>
    </row>
    <row r="142" spans="1:22">
      <c r="A142" s="1904"/>
      <c r="B142" s="336" t="s">
        <v>169</v>
      </c>
      <c r="C142" s="1966" t="s">
        <v>37</v>
      </c>
      <c r="D142" s="88" t="s">
        <v>170</v>
      </c>
      <c r="E142" s="331">
        <v>174.42962983887779</v>
      </c>
      <c r="F142" s="346">
        <v>0</v>
      </c>
      <c r="G142" s="332">
        <v>0</v>
      </c>
      <c r="H142" s="23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237">
        <v>0</v>
      </c>
      <c r="S142" s="169">
        <v>0</v>
      </c>
    </row>
    <row r="143" spans="1:22">
      <c r="A143" s="1904"/>
      <c r="B143" s="336" t="s">
        <v>171</v>
      </c>
      <c r="C143" s="1966"/>
      <c r="D143" s="88" t="s">
        <v>172</v>
      </c>
      <c r="E143" s="331">
        <v>41.863111161330671</v>
      </c>
      <c r="F143" s="346">
        <v>0</v>
      </c>
      <c r="G143" s="332">
        <v>0</v>
      </c>
      <c r="H143" s="23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237">
        <v>0</v>
      </c>
      <c r="S143" s="169">
        <v>0</v>
      </c>
    </row>
    <row r="144" spans="1:22">
      <c r="A144" s="1904"/>
      <c r="B144" s="336" t="s">
        <v>282</v>
      </c>
      <c r="C144" s="1966"/>
      <c r="D144" s="88" t="s">
        <v>170</v>
      </c>
      <c r="E144" s="331">
        <v>7484.6018673159369</v>
      </c>
      <c r="F144" s="346"/>
      <c r="G144" s="332">
        <v>0</v>
      </c>
      <c r="H144" s="23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237">
        <v>0</v>
      </c>
      <c r="S144" s="169">
        <v>0</v>
      </c>
    </row>
    <row r="145" spans="1:22">
      <c r="A145" s="1904"/>
      <c r="B145" s="334" t="s">
        <v>173</v>
      </c>
      <c r="C145" s="335" t="s">
        <v>9</v>
      </c>
      <c r="D145" s="43" t="s">
        <v>174</v>
      </c>
      <c r="E145" s="331">
        <v>275.7512716512706</v>
      </c>
      <c r="F145" s="346">
        <v>0</v>
      </c>
      <c r="G145" s="332">
        <v>0</v>
      </c>
      <c r="H145" s="23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237">
        <v>0</v>
      </c>
      <c r="S145" s="169">
        <v>0</v>
      </c>
    </row>
    <row r="146" spans="1:22">
      <c r="A146" s="1905"/>
      <c r="B146" s="337" t="s">
        <v>175</v>
      </c>
      <c r="C146" s="338" t="s">
        <v>125</v>
      </c>
      <c r="D146" s="90" t="s">
        <v>176</v>
      </c>
      <c r="E146" s="331">
        <v>277.75200811317757</v>
      </c>
      <c r="F146" s="348">
        <v>0</v>
      </c>
      <c r="G146" s="332">
        <v>0</v>
      </c>
      <c r="H146" s="23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237">
        <v>0</v>
      </c>
      <c r="S146" s="169">
        <v>0</v>
      </c>
    </row>
    <row r="147" spans="1:22">
      <c r="A147" s="339"/>
      <c r="B147" s="340" t="s">
        <v>177</v>
      </c>
      <c r="C147" s="100"/>
      <c r="D147" s="10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63.75">
      <c r="A148" s="1908"/>
      <c r="B148" s="1909" t="s">
        <v>178</v>
      </c>
      <c r="C148" s="343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63.75">
      <c r="A149" s="1885"/>
      <c r="B149" s="1886"/>
      <c r="C149" s="28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76.5">
      <c r="A150" s="1885"/>
      <c r="B150" s="1886"/>
      <c r="C150" s="28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63.75">
      <c r="A151" s="1885"/>
      <c r="B151" s="1886" t="s">
        <v>182</v>
      </c>
      <c r="C151" s="28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76.5">
      <c r="A152" s="1885"/>
      <c r="B152" s="1886"/>
      <c r="C152" s="28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63.75">
      <c r="A153" s="1885"/>
      <c r="B153" s="1886" t="s">
        <v>183</v>
      </c>
      <c r="C153" s="28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76.5">
      <c r="A154" s="1885"/>
      <c r="B154" s="1887"/>
      <c r="C154" s="28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5.5">
      <c r="A155" s="94"/>
      <c r="B155" s="73" t="s">
        <v>185</v>
      </c>
      <c r="C155" s="28" t="s">
        <v>37</v>
      </c>
      <c r="D155" s="1981"/>
      <c r="E155" s="347">
        <v>27.345040250096812</v>
      </c>
      <c r="F155" s="348">
        <v>111.8</v>
      </c>
      <c r="G155" s="360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637.70000000000005</v>
      </c>
      <c r="G157" s="1877">
        <f>F157*E157</f>
        <v>21197.147999999997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8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4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42" t="s">
        <v>37</v>
      </c>
      <c r="D160" s="43" t="s">
        <v>285</v>
      </c>
      <c r="E160" s="288">
        <v>8.31</v>
      </c>
      <c r="F160" s="262">
        <v>637.70000000000005</v>
      </c>
      <c r="G160" s="360">
        <f>F160*E160</f>
        <v>5299.2870000000003</v>
      </c>
      <c r="H160" s="361">
        <f>G160/12/F160</f>
        <v>0.6925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42"/>
      <c r="B161" s="44" t="s">
        <v>189</v>
      </c>
      <c r="C161" s="42" t="s">
        <v>190</v>
      </c>
      <c r="D161" s="43" t="s">
        <v>191</v>
      </c>
      <c r="E161" s="57">
        <v>866.68268745943726</v>
      </c>
      <c r="F161" s="363">
        <v>1.6</v>
      </c>
      <c r="G161" s="150">
        <v>1386.6922999350998</v>
      </c>
      <c r="H161" s="361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42"/>
      <c r="B162" s="44" t="s">
        <v>192</v>
      </c>
      <c r="C162" s="42" t="s">
        <v>193</v>
      </c>
      <c r="D162" s="43" t="s">
        <v>176</v>
      </c>
      <c r="E162" s="57">
        <v>1103.5581247806338</v>
      </c>
      <c r="F162" s="363">
        <v>0</v>
      </c>
      <c r="G162" s="150">
        <v>0</v>
      </c>
      <c r="H162" s="361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42"/>
      <c r="B163" s="44" t="s">
        <v>194</v>
      </c>
      <c r="C163" s="42" t="s">
        <v>158</v>
      </c>
      <c r="D163" s="43" t="s">
        <v>195</v>
      </c>
      <c r="E163" s="97">
        <v>264.72049743690388</v>
      </c>
      <c r="F163" s="155">
        <v>2.4</v>
      </c>
      <c r="G163" s="228">
        <v>635.32919384856928</v>
      </c>
      <c r="H163" s="358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355"/>
      <c r="I164" s="195"/>
      <c r="J164" s="195"/>
      <c r="K164" s="195"/>
      <c r="L164" s="195"/>
      <c r="M164" s="356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637.70000000000005</v>
      </c>
      <c r="G165" s="165">
        <f>F165*E165</f>
        <v>32659.216729604093</v>
      </c>
      <c r="H165" s="358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359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358">
        <v>0</v>
      </c>
      <c r="I166" s="210">
        <v>0</v>
      </c>
      <c r="J166" s="210">
        <v>0</v>
      </c>
      <c r="K166" s="210">
        <v>0</v>
      </c>
      <c r="L166" s="210">
        <v>0</v>
      </c>
      <c r="M166" s="35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9.6205509037346353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361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36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8.25">
      <c r="A168" s="324" t="s">
        <v>199</v>
      </c>
      <c r="B168" s="370" t="s">
        <v>200</v>
      </c>
      <c r="C168" s="42" t="s">
        <v>290</v>
      </c>
      <c r="D168" s="43" t="s">
        <v>291</v>
      </c>
      <c r="E168" s="51">
        <v>7.6047019999999996</v>
      </c>
      <c r="F168" s="190">
        <v>384.1</v>
      </c>
      <c r="G168" s="250">
        <f>F168*E168</f>
        <v>2920.9660382000002</v>
      </c>
      <c r="H168" s="250">
        <f>G168/12/F165</f>
        <v>0.38170587504573728</v>
      </c>
      <c r="I168" s="250"/>
      <c r="J168" s="250"/>
      <c r="K168" s="250"/>
      <c r="L168" s="250"/>
      <c r="M168" s="250"/>
      <c r="N168" s="250">
        <v>2612.2151369999997</v>
      </c>
      <c r="O168" s="250"/>
      <c r="P168" s="250"/>
      <c r="Q168" s="250"/>
      <c r="R168" s="250"/>
      <c r="S168" s="362">
        <v>2612.2151369999997</v>
      </c>
    </row>
    <row r="169" spans="1:22" ht="51">
      <c r="A169" s="289" t="s">
        <v>201</v>
      </c>
      <c r="B169" s="371" t="s">
        <v>202</v>
      </c>
      <c r="C169" s="68" t="s">
        <v>203</v>
      </c>
      <c r="D169" s="63" t="s">
        <v>291</v>
      </c>
      <c r="E169" s="97">
        <v>9.7774739999999998</v>
      </c>
      <c r="F169" s="155">
        <v>0</v>
      </c>
      <c r="G169" s="228">
        <v>0</v>
      </c>
      <c r="H169" s="250">
        <v>0</v>
      </c>
      <c r="I169" s="228"/>
      <c r="J169" s="228"/>
      <c r="K169" s="228"/>
      <c r="L169" s="228"/>
      <c r="M169" s="228"/>
      <c r="N169" s="228">
        <v>0</v>
      </c>
      <c r="O169" s="228"/>
      <c r="P169" s="228"/>
      <c r="Q169" s="228"/>
      <c r="R169" s="228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637.70000000000005</v>
      </c>
      <c r="G170" s="160">
        <f>F170*E170</f>
        <v>1536.8570000000002</v>
      </c>
      <c r="H170" s="355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356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358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35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358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35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358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35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358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35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361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564" t="s">
        <v>307</v>
      </c>
      <c r="D178" s="1993" t="s">
        <v>308</v>
      </c>
      <c r="E178" s="1994"/>
      <c r="F178" s="155"/>
      <c r="G178" s="228">
        <v>27750.799999999999</v>
      </c>
      <c r="H178" s="229">
        <v>3.63</v>
      </c>
      <c r="I178" s="230">
        <v>72931</v>
      </c>
      <c r="J178" s="230">
        <v>14732.061999999998</v>
      </c>
      <c r="K178" s="230">
        <v>1168</v>
      </c>
      <c r="L178" s="230">
        <v>54899</v>
      </c>
      <c r="M178" s="230">
        <v>0</v>
      </c>
      <c r="N178" s="230">
        <v>0</v>
      </c>
      <c r="O178" s="230">
        <v>3920</v>
      </c>
      <c r="P178" s="230">
        <v>33033.938000000002</v>
      </c>
      <c r="Q178" s="230">
        <v>27594</v>
      </c>
      <c r="R178" s="230">
        <v>2103.8181818181947</v>
      </c>
      <c r="S178" s="230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252"/>
      <c r="J179" s="252"/>
      <c r="K179" s="252"/>
      <c r="L179" s="252"/>
      <c r="M179" s="252"/>
      <c r="N179" s="252"/>
      <c r="O179" s="252"/>
      <c r="P179" s="252"/>
      <c r="Q179" s="252"/>
      <c r="R179" s="252"/>
      <c r="S179" s="252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637.70000000000005</v>
      </c>
      <c r="G180" s="150">
        <f>F180*E180</f>
        <v>20801.774000000001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637.70000000000005</v>
      </c>
      <c r="G181" s="150">
        <f>F181*E181</f>
        <v>8373.0010000000002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401" t="s">
        <v>336</v>
      </c>
      <c r="D183" s="401">
        <v>146</v>
      </c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11"/>
      <c r="B184" s="1844" t="s">
        <v>216</v>
      </c>
      <c r="C184" s="1844"/>
      <c r="D184" s="1844"/>
      <c r="E184" s="1844"/>
      <c r="F184" s="405">
        <v>637.70000000000005</v>
      </c>
      <c r="G184" s="406"/>
    </row>
    <row r="185" spans="1:22">
      <c r="A185" s="111"/>
      <c r="B185" s="1845" t="s">
        <v>217</v>
      </c>
      <c r="C185" s="1845"/>
      <c r="D185" s="1845"/>
      <c r="E185" s="1845"/>
      <c r="F185" s="407">
        <v>637.70000000000005</v>
      </c>
      <c r="G185" s="408"/>
      <c r="P185" s="409"/>
      <c r="Q185" s="409"/>
      <c r="R185" s="409"/>
      <c r="S185" s="410"/>
    </row>
    <row r="186" spans="1:22" ht="90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27.200363952475701</v>
      </c>
      <c r="G187" s="1838"/>
      <c r="V187" s="541">
        <f>V19+V37+V57+V73+V87+V101+V132+V151+V166</f>
        <v>27.200363952475701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v>3.63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31.01279208380641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34.642792083806405</v>
      </c>
      <c r="G192" s="2011"/>
      <c r="I192" s="398"/>
    </row>
  </sheetData>
  <mergeCells count="200">
    <mergeCell ref="A22:A27"/>
    <mergeCell ref="C22:C27"/>
    <mergeCell ref="A28:A39"/>
    <mergeCell ref="C28:C39"/>
    <mergeCell ref="A41:A45"/>
    <mergeCell ref="D47:D58"/>
    <mergeCell ref="A1:H1"/>
    <mergeCell ref="K4:Q4"/>
    <mergeCell ref="A5:H5"/>
    <mergeCell ref="A9:A21"/>
    <mergeCell ref="C12:C14"/>
    <mergeCell ref="D12:D14"/>
    <mergeCell ref="C16:C19"/>
    <mergeCell ref="D16:D19"/>
    <mergeCell ref="Q47:Q58"/>
    <mergeCell ref="A4:H4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E148:E150"/>
    <mergeCell ref="F148:F150"/>
    <mergeCell ref="G148:G150"/>
    <mergeCell ref="H148:H150"/>
    <mergeCell ref="I148:I150"/>
    <mergeCell ref="J148:J150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M148:M150"/>
    <mergeCell ref="N148:N150"/>
    <mergeCell ref="O148:O150"/>
    <mergeCell ref="P148:P150"/>
    <mergeCell ref="P151:P152"/>
    <mergeCell ref="R151:R152"/>
    <mergeCell ref="S151:S152"/>
    <mergeCell ref="Q151:Q152"/>
    <mergeCell ref="N153:N154"/>
    <mergeCell ref="Q148:Q150"/>
    <mergeCell ref="P153:P154"/>
    <mergeCell ref="Q153:Q154"/>
    <mergeCell ref="R153:R154"/>
    <mergeCell ref="S153:S154"/>
    <mergeCell ref="M153:M154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P157:P159"/>
    <mergeCell ref="Q157:Q159"/>
    <mergeCell ref="R157:R159"/>
    <mergeCell ref="F153:F154"/>
    <mergeCell ref="G153:G154"/>
    <mergeCell ref="H153:H154"/>
    <mergeCell ref="A170:A175"/>
    <mergeCell ref="C170:C175"/>
    <mergeCell ref="A177:A178"/>
    <mergeCell ref="C177:E177"/>
    <mergeCell ref="D178:E178"/>
    <mergeCell ref="B184:E184"/>
    <mergeCell ref="B192:E192"/>
    <mergeCell ref="F192:G192"/>
    <mergeCell ref="B189:E189"/>
    <mergeCell ref="F189:G189"/>
    <mergeCell ref="B190:E190"/>
    <mergeCell ref="F190:G190"/>
    <mergeCell ref="B191:E191"/>
    <mergeCell ref="F191:G191"/>
    <mergeCell ref="B185:E185"/>
    <mergeCell ref="B186:E186"/>
    <mergeCell ref="F186:G186"/>
    <mergeCell ref="B187:E187"/>
    <mergeCell ref="F187:G187"/>
    <mergeCell ref="B188:E188"/>
    <mergeCell ref="F188:G188"/>
  </mergeCells>
  <pageMargins left="0.31" right="0.22" top="0.75" bottom="0.41" header="0.3" footer="0.3"/>
  <pageSetup paperSize="9" orientation="landscape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Y185" sqref="Y185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015"/>
      <c r="B2" s="1015"/>
      <c r="C2" s="1015"/>
      <c r="D2" s="1015"/>
      <c r="E2" s="1015"/>
      <c r="F2" s="1015"/>
      <c r="G2" s="1015"/>
      <c r="H2" s="1015"/>
      <c r="V2" s="536"/>
    </row>
    <row r="3" spans="1:22" ht="18.75">
      <c r="A3" s="506"/>
      <c r="B3" s="496" t="s">
        <v>226</v>
      </c>
      <c r="C3" s="2012" t="s">
        <v>346</v>
      </c>
      <c r="D3" s="2012"/>
      <c r="E3" s="843">
        <v>148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0.6331</v>
      </c>
      <c r="G10" s="150">
        <f>F10*E10</f>
        <v>201.05989799999998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0.6331</v>
      </c>
      <c r="G11" s="150">
        <f>F11*E11</f>
        <v>747.52649399999996</v>
      </c>
      <c r="H11" s="998">
        <f>G11/12/F34</f>
        <v>9.8394999999999982E-2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0.495</v>
      </c>
      <c r="G14" s="173">
        <f>F14*E14</f>
        <v>713.34944999999993</v>
      </c>
      <c r="H14" s="1000">
        <f>G14/12/F34</f>
        <v>9.3896363133786118E-2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0.38372232982861126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2015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2015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2015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045" t="s">
        <v>38</v>
      </c>
      <c r="E34" s="16">
        <v>1.2</v>
      </c>
      <c r="F34" s="201">
        <v>633.1</v>
      </c>
      <c r="G34" s="1038">
        <f>F34*E34</f>
        <v>759.72</v>
      </c>
      <c r="H34" s="104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633.1</v>
      </c>
      <c r="G47" s="1892">
        <f>F47*E47</f>
        <v>7749.1440000000002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633.1</v>
      </c>
      <c r="G61" s="1901">
        <f>F61*E61</f>
        <v>5140.7719999999999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058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633.1</v>
      </c>
      <c r="G69" s="1892">
        <f>F69*E69</f>
        <v>7331.2980000000007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05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010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633.1</v>
      </c>
      <c r="G77" s="173">
        <f>F77*E77</f>
        <v>18416.879000000001</v>
      </c>
      <c r="H77" s="1000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633.1</v>
      </c>
      <c r="G88" s="1901">
        <f>F88*E88</f>
        <v>1133.249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633.1</v>
      </c>
      <c r="G97" s="1008">
        <f>F97*E97</f>
        <v>2393.1179999999999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f>F102*E102</f>
        <v>3902.812802451374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318</v>
      </c>
      <c r="G123" s="1038">
        <f>F123*E123</f>
        <v>2163.8775119535562</v>
      </c>
      <c r="H123" s="999">
        <f>G123/12/F167</f>
        <v>0.14295475344548095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  <c r="V123" s="536"/>
    </row>
    <row r="124" spans="1:22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34">
        <v>495</v>
      </c>
      <c r="G128" s="165">
        <f>F128*E128</f>
        <v>826.65</v>
      </c>
      <c r="H128" s="999">
        <f>G128/12/F88</f>
        <v>0.10880982467224767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23" t="s">
        <v>152</v>
      </c>
      <c r="C129" s="1969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24">
        <v>11.16</v>
      </c>
      <c r="F132" s="1026">
        <v>495</v>
      </c>
      <c r="G132" s="165">
        <f t="shared" ref="G132" si="0">F132*E132</f>
        <v>5524.2</v>
      </c>
      <c r="H132" s="999">
        <f>G132/12/F88</f>
        <v>0.72713631337861306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1.7796203214761774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14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1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01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01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01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01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01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01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048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633.1</v>
      </c>
      <c r="G157" s="1877">
        <f>F157*E157</f>
        <v>21044.243999999999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05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54" t="s">
        <v>37</v>
      </c>
      <c r="D160" s="1054" t="s">
        <v>285</v>
      </c>
      <c r="E160" s="288">
        <v>8.31</v>
      </c>
      <c r="F160" s="262">
        <v>0</v>
      </c>
      <c r="G160" s="1039">
        <f>F160*E160</f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54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54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54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633.1</v>
      </c>
      <c r="G165" s="165">
        <f>F165*E165</f>
        <v>32423.631976654149</v>
      </c>
      <c r="H165" s="1041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9.2732650728065451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f>F167*E167</f>
        <v>38624.068000000007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12" t="s">
        <v>290</v>
      </c>
      <c r="D168" s="1054" t="s">
        <v>291</v>
      </c>
      <c r="E168" s="1013">
        <v>7.6047019999999996</v>
      </c>
      <c r="F168" s="190">
        <v>636</v>
      </c>
      <c r="G168" s="1008">
        <f>F168*E168</f>
        <v>4836.5904719999999</v>
      </c>
      <c r="H168" s="1008">
        <f>G168/12/F167</f>
        <v>0.31952529411764702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11" t="s">
        <v>203</v>
      </c>
      <c r="D169" s="1053" t="s">
        <v>291</v>
      </c>
      <c r="E169" s="1035">
        <v>9.7774739999999998</v>
      </c>
      <c r="F169" s="155">
        <v>318</v>
      </c>
      <c r="G169" s="1008">
        <f>F169*E169</f>
        <v>3109.2367319999998</v>
      </c>
      <c r="H169" s="1008">
        <f>G169/12/F168</f>
        <v>0.40739474999999997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633.1</v>
      </c>
      <c r="G170" s="160">
        <f>F170*E170</f>
        <v>1525.7710000000002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27750.799999999999</v>
      </c>
      <c r="H178" s="998">
        <f>G178/12/F180</f>
        <v>3.6527668088243033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633.1</v>
      </c>
      <c r="G180" s="150">
        <f>F180*E180</f>
        <v>20651.721999999998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633.1</v>
      </c>
      <c r="G181" s="150">
        <f>F181*E181</f>
        <v>8312.603000000001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347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633.1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522.4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27.122095070652673</v>
      </c>
      <c r="G187" s="1838"/>
      <c r="V187" s="541">
        <f>V19+V37+V57+V73+V87+V101+V132+V151+V166</f>
        <v>27.122095070652673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3.6527668088243033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30.934523201983382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34.587290010807685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4" right="0.27" top="0.48" bottom="0.33" header="0.3" footer="0.3"/>
  <pageSetup paperSize="9" orientation="landscape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V192"/>
  <sheetViews>
    <sheetView topLeftCell="A177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336</v>
      </c>
      <c r="D3" s="1951"/>
      <c r="E3" s="1951"/>
      <c r="F3" s="843" t="s">
        <v>429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0.63119999999999998</v>
      </c>
      <c r="G10" s="150">
        <f>F10*E10</f>
        <v>200.45649599999999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0.63119999999999998</v>
      </c>
      <c r="G11" s="150">
        <f>F11*E11</f>
        <v>745.28308800000002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0.433</v>
      </c>
      <c r="G14" s="173">
        <f>F14*E14</f>
        <v>624.00063</v>
      </c>
      <c r="H14" s="1452">
        <f>G14/12/F34</f>
        <v>8.2382846166032947E-2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0.37220881286085811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631.20000000000005</v>
      </c>
      <c r="G34" s="1496">
        <f>F34*E34</f>
        <v>757.44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631.20000000000005</v>
      </c>
      <c r="G47" s="1892">
        <f>F47*E47</f>
        <v>7725.8880000000008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631.20000000000005</v>
      </c>
      <c r="G61" s="1901">
        <f>F61*E61</f>
        <v>5125.3440000000001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631.20000000000005</v>
      </c>
      <c r="G69" s="1892">
        <f>F69*E69</f>
        <v>7309.2960000000003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631.20000000000005</v>
      </c>
      <c r="G77" s="173">
        <f>F77*E77</f>
        <v>18361.608</v>
      </c>
      <c r="H77" s="1452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631.20000000000005</v>
      </c>
      <c r="G88" s="1901">
        <f>F88*E88</f>
        <v>1129.8480000000002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631.20000000000005</v>
      </c>
      <c r="G97" s="1460">
        <f>F97*E97</f>
        <v>2385.9360000000001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56.5</v>
      </c>
      <c r="G102" s="1459">
        <f>F102*E102</f>
        <v>33410.71</v>
      </c>
      <c r="H102" s="1451">
        <f>G102/12/F97</f>
        <v>4.4110041719476127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56.5</v>
      </c>
      <c r="G106" s="1459">
        <f>F106*E106</f>
        <v>3953.3049999999998</v>
      </c>
      <c r="H106" s="1451">
        <f>G106/12/F97</f>
        <v>0.52192978981833538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57.6</v>
      </c>
      <c r="G108" s="1460">
        <f>F108*E108</f>
        <v>313.34400000000005</v>
      </c>
      <c r="H108" s="1451">
        <f>G108/12/F97</f>
        <v>4.1368821292775672E-2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7.28</v>
      </c>
      <c r="G111" s="1459">
        <f>F111*E111</f>
        <v>336.7</v>
      </c>
      <c r="H111" s="181">
        <f>G111/12/F97</f>
        <v>4.4452365863962819E-2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59">
        <f>F114*E114</f>
        <v>710.40000000000009</v>
      </c>
      <c r="H114" s="181">
        <f>G114/12/F97</f>
        <v>9.3789607097591904E-2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7.9798003802281359E-3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59">
        <f t="shared" si="0"/>
        <v>8.58</v>
      </c>
      <c r="H116" s="181">
        <f>G116/12/F97</f>
        <v>1.13276299112801E-3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1.6820359655545154E-3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1.3013496549291511E-3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5.6261274751828901E-4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59">
        <f t="shared" si="0"/>
        <v>21.936301980942513</v>
      </c>
      <c r="H121" s="181">
        <f>G121/12/F97</f>
        <v>2.8961108445477546E-3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4</v>
      </c>
      <c r="G122" s="1460">
        <f t="shared" si="0"/>
        <v>17.150065767599518</v>
      </c>
      <c r="H122" s="318">
        <f>G122/12/F97</f>
        <v>2.2642144285487322E-3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1496">
        <f>F123*E123</f>
        <v>0</v>
      </c>
      <c r="H123" s="1267">
        <f>G123/12/F97</f>
        <v>0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433</v>
      </c>
      <c r="G128" s="165">
        <f>F128*E128</f>
        <v>723.11</v>
      </c>
      <c r="H128" s="1451">
        <f>G128/12/F88</f>
        <v>9.5467627798901555E-2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433</v>
      </c>
      <c r="G132" s="173">
        <f t="shared" ref="G132" si="1">F132*E132</f>
        <v>4832.28</v>
      </c>
      <c r="H132" s="1452">
        <f>G132/12/F88</f>
        <v>0.63797528517110258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5.8638065560027375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133.80000000000001</v>
      </c>
      <c r="G136" s="332">
        <f>E136*F136</f>
        <v>6993.7260000000006</v>
      </c>
      <c r="H136" s="1451">
        <f>G136/12/F157</f>
        <v>0.9233372940430925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40</v>
      </c>
      <c r="G138" s="332">
        <f t="shared" si="2"/>
        <v>3397.6</v>
      </c>
      <c r="H138" s="1451">
        <f>G138/12/F157</f>
        <v>0.44856358259400081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57</v>
      </c>
      <c r="G139" s="332">
        <f t="shared" si="2"/>
        <v>1434.1200000000001</v>
      </c>
      <c r="H139" s="1451">
        <f>G139/12/F157</f>
        <v>0.18933776932826363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57</v>
      </c>
      <c r="G140" s="332">
        <f t="shared" si="2"/>
        <v>508.44</v>
      </c>
      <c r="H140" s="1451">
        <f>G140/12/F157</f>
        <v>6.7126108998732559E-2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57</v>
      </c>
      <c r="G141" s="332">
        <f t="shared" si="2"/>
        <v>289.56</v>
      </c>
      <c r="H141" s="1451">
        <f>G141/12/F157</f>
        <v>3.8228770595690742E-2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4.6057675812969413E-2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133.80000000000001</v>
      </c>
      <c r="G148" s="1892">
        <f>F148*E148</f>
        <v>7301.118459128892</v>
      </c>
      <c r="H148" s="1894">
        <f>G148/12/F157</f>
        <v>0.9639203711355212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2.6305138966953012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40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10</v>
      </c>
      <c r="G155" s="1497">
        <f>F155*E155</f>
        <v>273.4504025009681</v>
      </c>
      <c r="H155" s="351">
        <f>G155/12/F157</f>
        <v>3.6101922594656749E-2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631.20000000000005</v>
      </c>
      <c r="G157" s="1877">
        <f>F157*E157</f>
        <v>20981.088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0.44624683143219263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4.8</v>
      </c>
      <c r="G163" s="1458">
        <f>F163*E163</f>
        <v>1270.6560000000002</v>
      </c>
      <c r="H163" s="1499">
        <f>G163/12/F165</f>
        <v>0.16775665399239545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631.20000000000005</v>
      </c>
      <c r="G165" s="165">
        <f>F165*E165</f>
        <v>32326.32523087048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9.5883141461504344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</f>
        <v>388.4</v>
      </c>
      <c r="G168" s="1460">
        <f>F168*E168</f>
        <v>2953.6662567999997</v>
      </c>
      <c r="H168" s="1460">
        <f>G168/12/F165</f>
        <v>0.38995382562315162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388.4</v>
      </c>
      <c r="G169" s="1460">
        <f>F169*E169</f>
        <v>3797.5709015999996</v>
      </c>
      <c r="H169" s="1460">
        <f>G169/12/F168</f>
        <v>0.81478949999999994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631.20000000000005</v>
      </c>
      <c r="G170" s="160">
        <f>F170*E170</f>
        <v>1521.1920000000002</v>
      </c>
      <c r="H170" s="1498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27.587949872864193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20059.2</v>
      </c>
      <c r="H178" s="1450">
        <f>G178/12/F180</f>
        <v>2.6482889733840302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631.20000000000005</v>
      </c>
      <c r="G180" s="150">
        <f>F180*E180</f>
        <v>20589.743999999999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631.20000000000005</v>
      </c>
      <c r="G181" s="150">
        <f>F181*E181</f>
        <v>8287.6560000000009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428</v>
      </c>
      <c r="D183" s="1864"/>
      <c r="E183" s="402" t="s">
        <v>429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631.20000000000005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f>F184</f>
        <v>631.20000000000005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27.587949872864193</v>
      </c>
      <c r="G187" s="1838"/>
      <c r="V187" s="541">
        <f>V19+V37+V57+V73+V87+V101+V132+V151+V166</f>
        <v>27.534220629983562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2.6482889733840302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31.400378004194902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34.048666977578932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015"/>
      <c r="B2" s="1015"/>
      <c r="C2" s="1015"/>
      <c r="D2" s="1015"/>
      <c r="E2" s="1015"/>
      <c r="F2" s="1015"/>
      <c r="G2" s="1015"/>
      <c r="H2" s="1015"/>
      <c r="V2" s="536"/>
    </row>
    <row r="3" spans="1:22" ht="18.75">
      <c r="A3" s="506"/>
      <c r="B3" s="496" t="s">
        <v>226</v>
      </c>
      <c r="C3" s="2012" t="s">
        <v>346</v>
      </c>
      <c r="D3" s="2012"/>
      <c r="E3" s="843">
        <v>150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0.61699999999999999</v>
      </c>
      <c r="G10" s="150">
        <f>F10*E10</f>
        <v>195.94685999999999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0.61699999999999999</v>
      </c>
      <c r="G11" s="150">
        <f>F11*E11</f>
        <v>728.51657999999998</v>
      </c>
      <c r="H11" s="9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0.503</v>
      </c>
      <c r="G14" s="173">
        <f>F14*E14</f>
        <v>724.87833000000001</v>
      </c>
      <c r="H14" s="1000">
        <f>G14/12/F34</f>
        <v>9.790361021069692E-2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0.38772957690552207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2015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2015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2015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045" t="s">
        <v>38</v>
      </c>
      <c r="E34" s="16">
        <v>1.2</v>
      </c>
      <c r="F34" s="201">
        <v>617</v>
      </c>
      <c r="G34" s="1038">
        <f>F34*E34</f>
        <v>740.4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617</v>
      </c>
      <c r="G47" s="1892">
        <f>F47*E47</f>
        <v>7552.08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617</v>
      </c>
      <c r="G61" s="1901">
        <f>F61*E61</f>
        <v>5010.04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058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617</v>
      </c>
      <c r="G69" s="1892">
        <f>F69*E69</f>
        <v>7144.86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05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010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617</v>
      </c>
      <c r="G77" s="173">
        <f>F77*E77</f>
        <v>17948.53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617</v>
      </c>
      <c r="G88" s="1901">
        <f>F88*E88</f>
        <v>1104.43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617</v>
      </c>
      <c r="G97" s="1008">
        <f>F97*E97</f>
        <v>2332.2599999999998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f>F102*E102</f>
        <v>3902.812802451374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317</v>
      </c>
      <c r="G123" s="1038">
        <f>F123*E123</f>
        <v>2157.0728656895512</v>
      </c>
      <c r="H123" s="999">
        <f>G123/12/F167</f>
        <v>0.14250521019565238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  <c r="V123" s="536"/>
    </row>
    <row r="124" spans="1:22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34">
        <v>495</v>
      </c>
      <c r="G128" s="165">
        <f>F128*E128</f>
        <v>826.65</v>
      </c>
      <c r="H128" s="999">
        <f>G128/12/F88</f>
        <v>0.11164910858995138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23" t="s">
        <v>152</v>
      </c>
      <c r="C129" s="1969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24">
        <v>11.16</v>
      </c>
      <c r="F132" s="1026">
        <v>495</v>
      </c>
      <c r="G132" s="165">
        <f t="shared" ref="G132" si="0">F132*E132</f>
        <v>5524.2</v>
      </c>
      <c r="H132" s="999">
        <f>G132/12/F88</f>
        <v>0.74611021069692052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1.80098395946236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14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1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01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01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01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01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01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01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048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633.1</v>
      </c>
      <c r="G157" s="1877">
        <f>F157*E157</f>
        <v>21044.243999999999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05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54" t="s">
        <v>37</v>
      </c>
      <c r="D160" s="1054" t="s">
        <v>285</v>
      </c>
      <c r="E160" s="288">
        <v>8.31</v>
      </c>
      <c r="F160" s="262">
        <v>0</v>
      </c>
      <c r="G160" s="1039">
        <f>F160*E160</f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54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54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54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617</v>
      </c>
      <c r="G165" s="165">
        <f>F165*E165</f>
        <v>31599.085341329348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9.2722602762841611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12" t="s">
        <v>290</v>
      </c>
      <c r="D168" s="1054" t="s">
        <v>291</v>
      </c>
      <c r="E168" s="1013">
        <v>7.6047019999999996</v>
      </c>
      <c r="F168" s="190">
        <v>634</v>
      </c>
      <c r="G168" s="1008">
        <f>F168*E168</f>
        <v>4821.3810679999997</v>
      </c>
      <c r="H168" s="1008">
        <f>G168/12/F167</f>
        <v>0.31852049759526446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11" t="s">
        <v>203</v>
      </c>
      <c r="D169" s="1053" t="s">
        <v>291</v>
      </c>
      <c r="E169" s="1035">
        <v>9.7774739999999998</v>
      </c>
      <c r="F169" s="155">
        <v>317</v>
      </c>
      <c r="G169" s="1008">
        <f>F169*E169</f>
        <v>3099.4592579999999</v>
      </c>
      <c r="H169" s="1008">
        <f>G169/12/F168</f>
        <v>0.40739475000000003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617</v>
      </c>
      <c r="G170" s="160">
        <f>F170*E170</f>
        <v>1486.97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27750.799999999999</v>
      </c>
      <c r="H178" s="998">
        <f>G178/12/F180</f>
        <v>3.7480821177741759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617</v>
      </c>
      <c r="G180" s="150">
        <f>F180*E180</f>
        <v>20126.539999999997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617</v>
      </c>
      <c r="G181" s="150">
        <f>F181*E181</f>
        <v>8101.21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348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617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545.6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27.146461159193382</v>
      </c>
      <c r="G187" s="1838"/>
      <c r="V187" s="541">
        <f>V19+V37+V57+V73+V87+V101+V132+V151+V166</f>
        <v>27.146461159193382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3.7480821177741759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30.958889290524091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34.706971408298266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015"/>
      <c r="B2" s="1015"/>
      <c r="C2" s="1015"/>
      <c r="D2" s="1015"/>
      <c r="E2" s="1015"/>
      <c r="F2" s="1015"/>
      <c r="G2" s="1015"/>
      <c r="H2" s="101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154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3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0.39</v>
      </c>
      <c r="G10" s="150">
        <f>F10*E10</f>
        <v>123.8562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0.39</v>
      </c>
      <c r="G11" s="150">
        <f>F11*E11</f>
        <v>460.48860000000002</v>
      </c>
      <c r="H11" s="9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0.28799999999999998</v>
      </c>
      <c r="G14" s="173">
        <f>F14*E14</f>
        <v>415.03967999999992</v>
      </c>
      <c r="H14" s="1000">
        <f>G14/12/F34</f>
        <v>8.8683692307692297E-2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0.37850965900251748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1961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1961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1961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045" t="s">
        <v>38</v>
      </c>
      <c r="E34" s="16">
        <v>1.2</v>
      </c>
      <c r="F34" s="201">
        <v>390</v>
      </c>
      <c r="G34" s="1038">
        <f>F34*E34</f>
        <v>468</v>
      </c>
      <c r="H34" s="104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390</v>
      </c>
      <c r="G47" s="1892">
        <f>F47*E47</f>
        <v>4773.6000000000004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390</v>
      </c>
      <c r="G61" s="1901">
        <f>F61*E61</f>
        <v>3166.7999999999997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052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390</v>
      </c>
      <c r="G69" s="1892">
        <f>F69*E69</f>
        <v>4516.2</v>
      </c>
      <c r="H69" s="1894">
        <f>G69/12/F69</f>
        <v>0.96499999999999986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05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012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390</v>
      </c>
      <c r="G77" s="173">
        <f>F77*E77</f>
        <v>11345.1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390</v>
      </c>
      <c r="G88" s="1901">
        <f>F88*E88</f>
        <v>698.1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390</v>
      </c>
      <c r="G97" s="1008">
        <f>F97*E97</f>
        <v>1474.1999999999998</v>
      </c>
      <c r="H97" s="1000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v>3902.8128024513753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38">
        <v>0</v>
      </c>
      <c r="H123" s="999">
        <v>0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</row>
    <row r="124" spans="1:19" customFormat="1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34">
        <v>288</v>
      </c>
      <c r="G128" s="165">
        <f>F128*E128</f>
        <v>480.96</v>
      </c>
      <c r="H128" s="999">
        <f>G128/12/F88</f>
        <v>0.10276923076923077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23" t="s">
        <v>152</v>
      </c>
      <c r="C129" s="1885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24">
        <v>11.16</v>
      </c>
      <c r="F132" s="1026">
        <v>288</v>
      </c>
      <c r="G132" s="165">
        <f t="shared" ref="G132" si="0">F132*E132</f>
        <v>3214.08</v>
      </c>
      <c r="H132" s="999">
        <f>G132/12/F88</f>
        <v>0.68676923076923069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1.5902578915182972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55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061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06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06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06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06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06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06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062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750.4</v>
      </c>
      <c r="G157" s="1877">
        <f>F157*E157</f>
        <v>24943.295999999995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0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10" t="s">
        <v>37</v>
      </c>
      <c r="D160" s="1054" t="s">
        <v>285</v>
      </c>
      <c r="E160" s="288">
        <v>8.31</v>
      </c>
      <c r="F160" s="262">
        <v>0</v>
      </c>
      <c r="G160" s="1039"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10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10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10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390</v>
      </c>
      <c r="G165" s="165">
        <f>F165*E165</f>
        <v>19973.489924016929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8.9704534094581287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054" t="s">
        <v>290</v>
      </c>
      <c r="D168" s="1054" t="s">
        <v>291</v>
      </c>
      <c r="E168" s="1013">
        <v>7.6047019999999996</v>
      </c>
      <c r="F168" s="190">
        <v>261</v>
      </c>
      <c r="G168" s="1008">
        <f>F168*E168</f>
        <v>1984.8272219999999</v>
      </c>
      <c r="H168" s="1008">
        <f>G168/12/F165</f>
        <v>0.42410838076923074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45">
      <c r="A169" s="289" t="s">
        <v>201</v>
      </c>
      <c r="B169" s="371" t="s">
        <v>202</v>
      </c>
      <c r="C169" s="1053" t="s">
        <v>203</v>
      </c>
      <c r="D169" s="1053" t="s">
        <v>291</v>
      </c>
      <c r="E169" s="1035">
        <v>9.7774739999999998</v>
      </c>
      <c r="F169" s="155">
        <v>0</v>
      </c>
      <c r="G169" s="1006">
        <v>0</v>
      </c>
      <c r="H169" s="1008">
        <v>0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390</v>
      </c>
      <c r="G170" s="160">
        <f>F170*E170</f>
        <v>939.90000000000009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27750.799999999999</v>
      </c>
      <c r="H178" s="998">
        <f>G178/12/F180</f>
        <v>5.9296581196581197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390</v>
      </c>
      <c r="G180" s="150">
        <f>F180*E180</f>
        <v>12721.8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390</v>
      </c>
      <c r="G181" s="150">
        <f>F181*E181</f>
        <v>5120.7000000000007</v>
      </c>
      <c r="H181" s="151">
        <f>G181/12/F181</f>
        <v>1.094166666666667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154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390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249.7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26.624708306520283</v>
      </c>
      <c r="G187" s="1838"/>
      <c r="V187" s="541">
        <f>V19+V37+V57+V73+V87+V101+V132+V151+V166</f>
        <v>26.624708306520283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5.9296581196581197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30.437136437850992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36.36679455750911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25" top="0.55000000000000004" bottom="0.36" header="0.3" footer="0.3"/>
  <pageSetup paperSize="9" orientation="landscape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V192"/>
  <sheetViews>
    <sheetView topLeftCell="A173" zoomScale="70" zoomScaleNormal="7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015"/>
      <c r="B2" s="1015"/>
      <c r="C2" s="1015"/>
      <c r="D2" s="1015"/>
      <c r="E2" s="1015"/>
      <c r="F2" s="1015"/>
      <c r="G2" s="1015"/>
      <c r="H2" s="1015"/>
      <c r="V2" s="536"/>
    </row>
    <row r="3" spans="1:22" ht="18.75">
      <c r="A3" s="506"/>
      <c r="B3" s="496" t="s">
        <v>226</v>
      </c>
      <c r="C3" s="2012" t="s">
        <v>346</v>
      </c>
      <c r="D3" s="2012"/>
      <c r="E3" s="843" t="s">
        <v>351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0.71289999999999998</v>
      </c>
      <c r="G10" s="150">
        <f>F10*E10</f>
        <v>226.40278199999997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0.71289999999999998</v>
      </c>
      <c r="G11" s="150">
        <f>F11*E11</f>
        <v>841.74954600000001</v>
      </c>
      <c r="H11" s="9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0.498</v>
      </c>
      <c r="G14" s="173">
        <f>F14*E14</f>
        <v>717.67277999999999</v>
      </c>
      <c r="H14" s="1000">
        <f>G14/12/F34</f>
        <v>8.3891240005610879E-2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0.37371720670043601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2015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2015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2015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045" t="s">
        <v>38</v>
      </c>
      <c r="E34" s="16">
        <v>1.2</v>
      </c>
      <c r="F34" s="201">
        <v>712.9</v>
      </c>
      <c r="G34" s="1038">
        <f>F34*E34</f>
        <v>855.4799999999999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712.9</v>
      </c>
      <c r="G47" s="1892">
        <f>F47*E47</f>
        <v>8725.8960000000006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712.9</v>
      </c>
      <c r="G61" s="1901">
        <f>F61*E61</f>
        <v>5788.7479999999996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058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712.9</v>
      </c>
      <c r="G69" s="1892">
        <f>F69*E69</f>
        <v>8255.3819999999996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05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010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712.9</v>
      </c>
      <c r="G77" s="173">
        <f>F77*E77</f>
        <v>20738.260999999999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76.5">
      <c r="A78" s="263" t="s">
        <v>98</v>
      </c>
      <c r="B78" s="58" t="s">
        <v>96</v>
      </c>
      <c r="C78" s="26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712.9</v>
      </c>
      <c r="G88" s="1901">
        <f>F88*E88</f>
        <v>1276.0909999999999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712.9</v>
      </c>
      <c r="G97" s="1008">
        <f>F97*E97</f>
        <v>2694.7619999999997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f>F102*E102</f>
        <v>3902.812802451374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498.2</v>
      </c>
      <c r="G123" s="1038">
        <f>F123*E123</f>
        <v>3390.0747687272378</v>
      </c>
      <c r="H123" s="999">
        <f>G123/12/F167</f>
        <v>0.22396244706458682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  <c r="V123" s="536"/>
    </row>
    <row r="124" spans="1:22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34">
        <v>498</v>
      </c>
      <c r="G128" s="165">
        <f>F128*E128</f>
        <v>831.66</v>
      </c>
      <c r="H128" s="999">
        <f>G128/12/F88</f>
        <v>9.7215598260625605E-2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23" t="s">
        <v>152</v>
      </c>
      <c r="C129" s="1969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24">
        <v>11.16</v>
      </c>
      <c r="F132" s="1026">
        <v>498</v>
      </c>
      <c r="G132" s="165">
        <f t="shared" ref="G132" si="0">F132*E132</f>
        <v>5557.68</v>
      </c>
      <c r="H132" s="999">
        <f>G132/12/F88</f>
        <v>0.64965633328657602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1.7715538085916243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14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1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01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01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01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01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01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01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048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712.9</v>
      </c>
      <c r="G157" s="1877">
        <f>F157*E157</f>
        <v>23696.795999999995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05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54" t="s">
        <v>37</v>
      </c>
      <c r="D160" s="1054" t="s">
        <v>285</v>
      </c>
      <c r="E160" s="288">
        <v>8.31</v>
      </c>
      <c r="F160" s="262">
        <v>0</v>
      </c>
      <c r="G160" s="1039">
        <f>F160*E160</f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54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54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54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712.9</v>
      </c>
      <c r="G165" s="165">
        <f>F165*E165</f>
        <v>36510.515299568382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9.4543294061398786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12" t="s">
        <v>290</v>
      </c>
      <c r="D168" s="1054" t="s">
        <v>291</v>
      </c>
      <c r="E168" s="1013">
        <v>7.6047019999999996</v>
      </c>
      <c r="F168" s="190">
        <v>996.4</v>
      </c>
      <c r="G168" s="1008">
        <f>F168*E168</f>
        <v>7577.3250727999994</v>
      </c>
      <c r="H168" s="1008">
        <f>G168/12/F167</f>
        <v>0.50058962745098035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11" t="s">
        <v>203</v>
      </c>
      <c r="D169" s="1053" t="s">
        <v>291</v>
      </c>
      <c r="E169" s="1035">
        <v>9.7774739999999998</v>
      </c>
      <c r="F169" s="155">
        <v>498.2</v>
      </c>
      <c r="G169" s="1008">
        <f>F169*E169</f>
        <v>4871.1375467999997</v>
      </c>
      <c r="H169" s="1008">
        <f>G169/12/F168</f>
        <v>0.40739474999999997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712.9</v>
      </c>
      <c r="G170" s="160">
        <f>F170*E170</f>
        <v>1718.0889999999999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27750.799999999999</v>
      </c>
      <c r="H178" s="998">
        <f>G178/12/F180</f>
        <v>3.2438864730911301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712.9</v>
      </c>
      <c r="G180" s="150">
        <f>F180*E180</f>
        <v>23254.797999999999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712.9</v>
      </c>
      <c r="G181" s="150">
        <f>F181*E181</f>
        <v>9360.3770000000004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352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712.9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712.9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27.28508776797328</v>
      </c>
      <c r="G187" s="1838"/>
      <c r="V187" s="541">
        <f>V19+V37+V57+V73+V87+V101+V132+V151+V166</f>
        <v>27.28508776797328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3.2438864730911301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31.097515899303989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34.341402372395116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8000000000000003" right="0.28000000000000003" top="0.48" bottom="0.42" header="0.3" footer="0.3"/>
  <pageSetup paperSize="9" orientation="landscape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336</v>
      </c>
      <c r="D3" s="1951"/>
      <c r="E3" s="1951"/>
      <c r="F3" s="843">
        <v>156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0.62050000000000005</v>
      </c>
      <c r="G10" s="150">
        <f>F10*E10</f>
        <v>197.05839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0.62050000000000005</v>
      </c>
      <c r="G11" s="150">
        <f>F11*E11</f>
        <v>732.64917000000003</v>
      </c>
      <c r="H11" s="1450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0.42399999999999999</v>
      </c>
      <c r="G14" s="173">
        <f>F14*E14</f>
        <v>611.03063999999995</v>
      </c>
      <c r="H14" s="1452">
        <f>G14/12/F34</f>
        <v>8.2061595487510061E-2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0.37188756218233521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620.5</v>
      </c>
      <c r="G34" s="1496">
        <f>F34*E34</f>
        <v>744.6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620.5</v>
      </c>
      <c r="G47" s="1892">
        <f>F47*E47</f>
        <v>7594.92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620.5</v>
      </c>
      <c r="G61" s="1901">
        <f>F61*E61</f>
        <v>5038.4599999999991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620.5</v>
      </c>
      <c r="G69" s="1892">
        <f>F69*E69</f>
        <v>7185.39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620.5</v>
      </c>
      <c r="G77" s="173">
        <f>F77*E77</f>
        <v>18050.345000000001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620.5</v>
      </c>
      <c r="G88" s="1901">
        <f>F88*E88</f>
        <v>1110.6949999999999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620.5</v>
      </c>
      <c r="G97" s="1460">
        <f>F97*E97</f>
        <v>2345.4899999999998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0.80010112514171972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59.8</v>
      </c>
      <c r="G102" s="1459">
        <f>F102*E102</f>
        <v>35362.131999999998</v>
      </c>
      <c r="H102" s="1451">
        <f>G102/12/F97</f>
        <v>4.7491447757185057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59.8</v>
      </c>
      <c r="G106" s="1459">
        <f>F106*E106</f>
        <v>4184.2060000000001</v>
      </c>
      <c r="H106" s="1451">
        <f>G106/12/F97</f>
        <v>0.56194010206822453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57.6</v>
      </c>
      <c r="G108" s="1460">
        <f>F108*E108</f>
        <v>313.34400000000005</v>
      </c>
      <c r="H108" s="1451">
        <f>G108/12/F97</f>
        <v>4.2082191780821926E-2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7.28</v>
      </c>
      <c r="G111" s="1459">
        <f>F111*E111</f>
        <v>336.7</v>
      </c>
      <c r="H111" s="181">
        <f>G111/12/F97</f>
        <v>4.5218909481600858E-2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59">
        <f>F114*E114</f>
        <v>710.40000000000009</v>
      </c>
      <c r="H114" s="181">
        <f>G114/12/F97</f>
        <v>9.5406929895245782E-2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8.1174053182917014E-3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59">
        <f t="shared" si="0"/>
        <v>8.58</v>
      </c>
      <c r="H116" s="181">
        <f>G116/12/F97</f>
        <v>1.1522965350523771E-3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1.7110412594004999E-3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1.3237903339102018E-3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5.7231453059394691E-4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59">
        <f t="shared" si="0"/>
        <v>21.936301980942513</v>
      </c>
      <c r="H121" s="181">
        <f>G121/12/F97</f>
        <v>2.9460518373546217E-3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4</v>
      </c>
      <c r="G122" s="1460">
        <f t="shared" si="0"/>
        <v>17.150065767599518</v>
      </c>
      <c r="H122" s="318">
        <f>G122/12/F97</f>
        <v>2.3032588997581949E-3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291.10000000000002</v>
      </c>
      <c r="G123" s="1496">
        <f>F123*E123</f>
        <v>1980.8325274518247</v>
      </c>
      <c r="H123" s="1267">
        <f>G123/12/F97</f>
        <v>0.26602639369484621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424</v>
      </c>
      <c r="G128" s="165">
        <f>F128*E128</f>
        <v>708.07999999999993</v>
      </c>
      <c r="H128" s="1451">
        <f>G128/12/F88</f>
        <v>9.509535320977705E-2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424</v>
      </c>
      <c r="G132" s="173">
        <f t="shared" ref="G132" si="1">F132*E132</f>
        <v>4731.84</v>
      </c>
      <c r="H132" s="1452">
        <f>G132/12/F88</f>
        <v>0.63548751007252213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6.5085283246359058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133</v>
      </c>
      <c r="G136" s="332">
        <f>E136*F136</f>
        <v>6951.9100000000008</v>
      </c>
      <c r="H136" s="1451">
        <f>G136/12/F157</f>
        <v>0.93364356701584761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41</v>
      </c>
      <c r="G138" s="332">
        <f t="shared" si="2"/>
        <v>3482.54</v>
      </c>
      <c r="H138" s="1451">
        <f>G138/12/F157</f>
        <v>0.46770615095353207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46</v>
      </c>
      <c r="G139" s="332">
        <f t="shared" si="2"/>
        <v>1157.3599999999999</v>
      </c>
      <c r="H139" s="1451">
        <f>G139/12/F157</f>
        <v>0.15543378995433788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46</v>
      </c>
      <c r="G140" s="332">
        <f t="shared" si="2"/>
        <v>410.32</v>
      </c>
      <c r="H140" s="1451">
        <f>G140/12/F157</f>
        <v>5.510609723341392E-2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46</v>
      </c>
      <c r="G141" s="332">
        <f t="shared" si="2"/>
        <v>233.68</v>
      </c>
      <c r="H141" s="1451">
        <f>G141/12/F157</f>
        <v>3.1383293043244692E-2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4.6851901648906201E-2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133</v>
      </c>
      <c r="G148" s="1892">
        <f>F148*E148</f>
        <v>7257.4645371012148</v>
      </c>
      <c r="H148" s="1894">
        <f>G148/12/F157</f>
        <v>0.97467963162788274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2.6179525298282589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41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10</v>
      </c>
      <c r="G155" s="1497">
        <f>F155*E155</f>
        <v>273.4504025009681</v>
      </c>
      <c r="H155" s="351">
        <f>G155/12/F157</f>
        <v>3.6724469849713684E-2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620.5</v>
      </c>
      <c r="G157" s="1877">
        <f>F157*E157</f>
        <v>20625.419999999998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0.45394198227236099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4.8</v>
      </c>
      <c r="G163" s="1458">
        <f>F163*E163</f>
        <v>1270.6560000000002</v>
      </c>
      <c r="H163" s="1499">
        <f>G163/12/F165</f>
        <v>0.17064947622884774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620.5</v>
      </c>
      <c r="G165" s="165">
        <f>F165*E165</f>
        <v>31778.334609878217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9.3967849418393516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582.20000000000005</v>
      </c>
      <c r="G168" s="1460">
        <f>F168*E168</f>
        <v>4427.4575044000003</v>
      </c>
      <c r="H168" s="1460">
        <f>G168/12/F165</f>
        <v>0.59460885098039218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291.10000000000002</v>
      </c>
      <c r="G169" s="1460">
        <f>F169*E169</f>
        <v>2846.2226814000001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620.5</v>
      </c>
      <c r="G170" s="160">
        <f>F170*E170</f>
        <v>1495.4050000000002</v>
      </c>
      <c r="H170" s="1498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28.029054045476645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20059.2</v>
      </c>
      <c r="H178" s="1450">
        <f>G178/12/F180</f>
        <v>2.6939564867042711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620.5</v>
      </c>
      <c r="G180" s="150">
        <f>F180*E180</f>
        <v>20240.71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620.5</v>
      </c>
      <c r="G181" s="150">
        <f>F181*E181</f>
        <v>8147.1650000000009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428</v>
      </c>
      <c r="D183" s="1864"/>
      <c r="E183" s="402">
        <v>156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620.5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f>F184</f>
        <v>620.5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28.029054045476645</v>
      </c>
      <c r="G187" s="1838"/>
      <c r="V187" s="541">
        <f>V19+V37+V57+V73+V87+V101+V132+V151+V166</f>
        <v>27.974530576760081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2.6939564867042711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31.841482176807354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34.53543866351162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42" right="0.32" top="0.52" bottom="0.41" header="0.3" footer="0.3"/>
  <pageSetup paperSize="9" orientation="landscape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015"/>
      <c r="B2" s="1015"/>
      <c r="C2" s="1015"/>
      <c r="D2" s="1015"/>
      <c r="E2" s="1015"/>
      <c r="F2" s="1015"/>
      <c r="G2" s="1015"/>
      <c r="H2" s="101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158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48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0.62280000000000002</v>
      </c>
      <c r="G10" s="150">
        <f>F10*E10</f>
        <v>197.78882400000001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0.62280000000000002</v>
      </c>
      <c r="G11" s="150">
        <f>F11*E11</f>
        <v>735.36487199999999</v>
      </c>
      <c r="H11" s="9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0.42899999999999999</v>
      </c>
      <c r="G14" s="173">
        <f>F14*E14</f>
        <v>618.23618999999997</v>
      </c>
      <c r="H14" s="1000">
        <f>G14/12/F34</f>
        <v>8.2722675818882457E-2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0.37254864251370762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1961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1961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1961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045" t="s">
        <v>38</v>
      </c>
      <c r="E34" s="16">
        <v>1.2</v>
      </c>
      <c r="F34" s="201">
        <v>622.79999999999995</v>
      </c>
      <c r="G34" s="1038">
        <f>F34*E34</f>
        <v>747.3599999999999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622.79999999999995</v>
      </c>
      <c r="G47" s="1892">
        <f>F47*E47</f>
        <v>7623.0719999999992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622.79999999999995</v>
      </c>
      <c r="G61" s="1901">
        <f>F61*E61</f>
        <v>5057.1359999999995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052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622.79999999999995</v>
      </c>
      <c r="G69" s="1892">
        <f>F69*E69</f>
        <v>7212.0239999999994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05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012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622.79999999999995</v>
      </c>
      <c r="G77" s="173">
        <f>F77*E77</f>
        <v>18117.252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622.79999999999995</v>
      </c>
      <c r="G88" s="1901">
        <f>F88*E88</f>
        <v>1114.8119999999999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622.79999999999995</v>
      </c>
      <c r="G97" s="1008">
        <f>F97*E97</f>
        <v>2354.1839999999997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v>3902.8128024513753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38">
        <v>0</v>
      </c>
      <c r="H123" s="999">
        <v>0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</row>
    <row r="124" spans="1:19" customFormat="1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34">
        <v>429</v>
      </c>
      <c r="G128" s="165">
        <f>F128*E128</f>
        <v>716.43</v>
      </c>
      <c r="H128" s="999">
        <f>G128/12/F88</f>
        <v>9.5861432241490047E-2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23" t="s">
        <v>152</v>
      </c>
      <c r="C129" s="1885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24">
        <v>11.16</v>
      </c>
      <c r="F132" s="1026">
        <v>429</v>
      </c>
      <c r="G132" s="165">
        <f t="shared" ref="G132" si="0">F132*E132</f>
        <v>4787.6400000000003</v>
      </c>
      <c r="H132" s="999">
        <f>G132/12/F88</f>
        <v>0.64060693641618505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1.5371877986375109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55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061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06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06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06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06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06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06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062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622.79999999999995</v>
      </c>
      <c r="G157" s="1877">
        <f>F157*E157</f>
        <v>20701.871999999996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0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10" t="s">
        <v>37</v>
      </c>
      <c r="D160" s="1054" t="s">
        <v>285</v>
      </c>
      <c r="E160" s="288">
        <v>8.31</v>
      </c>
      <c r="F160" s="262">
        <v>0</v>
      </c>
      <c r="G160" s="1039"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10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10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10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622.79999999999995</v>
      </c>
      <c r="G165" s="165">
        <f>F165*E165</f>
        <v>31896.126986353185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8.9371829164805909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054" t="s">
        <v>290</v>
      </c>
      <c r="D168" s="1054" t="s">
        <v>291</v>
      </c>
      <c r="E168" s="1013">
        <v>7.6047019999999996</v>
      </c>
      <c r="F168" s="190">
        <v>384.1</v>
      </c>
      <c r="G168" s="1008">
        <f>F168*E168</f>
        <v>2920.9660382000002</v>
      </c>
      <c r="H168" s="1008">
        <f>G168/12/F165</f>
        <v>0.39083788779169348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45">
      <c r="A169" s="289" t="s">
        <v>201</v>
      </c>
      <c r="B169" s="371" t="s">
        <v>202</v>
      </c>
      <c r="C169" s="1053" t="s">
        <v>203</v>
      </c>
      <c r="D169" s="1053" t="s">
        <v>291</v>
      </c>
      <c r="E169" s="1035">
        <v>9.7774739999999998</v>
      </c>
      <c r="F169" s="155">
        <v>0</v>
      </c>
      <c r="G169" s="1006">
        <v>0</v>
      </c>
      <c r="H169" s="1008">
        <v>0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622.79999999999995</v>
      </c>
      <c r="G170" s="160">
        <f>F170*E170</f>
        <v>1500.9479999999999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27750.799999999999</v>
      </c>
      <c r="H178" s="998">
        <f>G178/12/F180</f>
        <v>3.7131770498822525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622.79999999999995</v>
      </c>
      <c r="G180" s="150">
        <f>F180*E180</f>
        <v>20315.735999999997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622.79999999999995</v>
      </c>
      <c r="G181" s="150">
        <f>F181*E181</f>
        <v>8177.3639999999996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158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622.79999999999995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622.79999999999995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26.532406704173148</v>
      </c>
      <c r="G187" s="1838"/>
      <c r="V187" s="541">
        <f>V19+V37+V57+V73+V87+V101+V132+V151+V166</f>
        <v>26.532406704173148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3.7131770498822525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30.344834835503857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34.058011885386108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" right="0.2" top="0.41" bottom="0.37" header="0.3" footer="0.3"/>
  <pageSetup paperSize="9" orientation="landscape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015"/>
      <c r="B2" s="1015"/>
      <c r="C2" s="1015"/>
      <c r="D2" s="1015"/>
      <c r="E2" s="1015"/>
      <c r="F2" s="1015"/>
      <c r="G2" s="1015"/>
      <c r="H2" s="101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162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7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0.62560000000000004</v>
      </c>
      <c r="G10" s="150">
        <f>F10*E10</f>
        <v>198.67804800000002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0.62560000000000004</v>
      </c>
      <c r="G11" s="150">
        <f>F11*E11</f>
        <v>738.67094400000008</v>
      </c>
      <c r="H11" s="998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0.42899999999999999</v>
      </c>
      <c r="G14" s="173">
        <f>F14*E14</f>
        <v>618.23618999999997</v>
      </c>
      <c r="H14" s="1000">
        <f>G14/12/F34</f>
        <v>8.2352433663682847E-2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0.37217840035850797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1961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1961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1961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045" t="s">
        <v>38</v>
      </c>
      <c r="E34" s="16">
        <v>1.2</v>
      </c>
      <c r="F34" s="201">
        <v>625.6</v>
      </c>
      <c r="G34" s="1038">
        <f>F34*E34</f>
        <v>750.72</v>
      </c>
      <c r="H34" s="104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625.6</v>
      </c>
      <c r="G47" s="1892">
        <f>F47*E47</f>
        <v>7657.3440000000001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625.6</v>
      </c>
      <c r="G61" s="1901">
        <f>F61*E61</f>
        <v>5079.8719999999994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052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625.6</v>
      </c>
      <c r="G69" s="1892">
        <f>F69*E69</f>
        <v>7244.4480000000003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05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1012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625.6</v>
      </c>
      <c r="G77" s="173">
        <f>F77*E77</f>
        <v>18198.704000000002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625.6</v>
      </c>
      <c r="G88" s="1901">
        <f>F88*E88</f>
        <v>1119.8240000000001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625.6</v>
      </c>
      <c r="G97" s="1008">
        <f>F97*E97</f>
        <v>2364.768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v>3902.8128024513753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38">
        <v>0</v>
      </c>
      <c r="H123" s="999">
        <v>0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</row>
    <row r="124" spans="1:19" customFormat="1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34">
        <v>429</v>
      </c>
      <c r="G128" s="165">
        <f>F128*E128</f>
        <v>716.43</v>
      </c>
      <c r="H128" s="999">
        <f>G128/12/F88</f>
        <v>9.5432384910485918E-2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23" t="s">
        <v>152</v>
      </c>
      <c r="C129" s="1885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24">
        <v>11.16</v>
      </c>
      <c r="F132" s="1026">
        <v>429</v>
      </c>
      <c r="G132" s="165">
        <f t="shared" ref="G132" si="0">F132*E132</f>
        <v>4787.6400000000003</v>
      </c>
      <c r="H132" s="999">
        <f>G132/12/F88</f>
        <v>0.63773976982097191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1.5338915847112937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55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061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06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06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06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06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06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06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062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625.6</v>
      </c>
      <c r="G157" s="1877">
        <f>F157*E157</f>
        <v>20794.943999999996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01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10" t="s">
        <v>37</v>
      </c>
      <c r="D160" s="1054" t="s">
        <v>285</v>
      </c>
      <c r="E160" s="288">
        <v>8.31</v>
      </c>
      <c r="F160" s="262">
        <v>0</v>
      </c>
      <c r="G160" s="1039"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10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10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10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625.6</v>
      </c>
      <c r="G165" s="165">
        <f>F165*E165</f>
        <v>32039.526401192285</v>
      </c>
      <c r="H165" s="1041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8.9354336420467391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054" t="s">
        <v>290</v>
      </c>
      <c r="D168" s="1054" t="s">
        <v>291</v>
      </c>
      <c r="E168" s="1013">
        <v>7.6047019999999996</v>
      </c>
      <c r="F168" s="190">
        <v>384.1</v>
      </c>
      <c r="G168" s="1008">
        <f>F168*E168</f>
        <v>2920.9660382000002</v>
      </c>
      <c r="H168" s="1008">
        <f>G168/12/F165</f>
        <v>0.38908861335784317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45">
      <c r="A169" s="289" t="s">
        <v>201</v>
      </c>
      <c r="B169" s="371" t="s">
        <v>202</v>
      </c>
      <c r="C169" s="1053" t="s">
        <v>203</v>
      </c>
      <c r="D169" s="1053" t="s">
        <v>291</v>
      </c>
      <c r="E169" s="1035">
        <v>9.7774739999999998</v>
      </c>
      <c r="F169" s="155">
        <v>0</v>
      </c>
      <c r="G169" s="1006">
        <v>0</v>
      </c>
      <c r="H169" s="1008">
        <v>0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625.6</v>
      </c>
      <c r="G170" s="160">
        <f>F170*E170</f>
        <v>1507.6960000000001</v>
      </c>
      <c r="H170" s="1040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27750.799999999999</v>
      </c>
      <c r="H178" s="998">
        <f>G178/12/F180</f>
        <v>3.6965579710144927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625.6</v>
      </c>
      <c r="G180" s="150">
        <f>F180*E180</f>
        <v>20407.072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625.6</v>
      </c>
      <c r="G181" s="150">
        <f>F181*E181</f>
        <v>8214.1280000000006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162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625.6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560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26.526990973657881</v>
      </c>
      <c r="G187" s="1838"/>
      <c r="V187" s="541">
        <f>V19+V37+V57+V73+V87+V101+V132+V151+V166</f>
        <v>26.526990973657881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3.6965579710144927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30.33941910498859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34.035977076003078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015"/>
      <c r="B2" s="1015"/>
      <c r="C2" s="1015"/>
      <c r="D2" s="1015"/>
      <c r="E2" s="1015"/>
      <c r="F2" s="1015"/>
      <c r="G2" s="1015"/>
      <c r="H2" s="1015"/>
      <c r="V2" s="536"/>
    </row>
    <row r="3" spans="1:22" ht="18.75">
      <c r="A3" s="506"/>
      <c r="B3" s="496" t="s">
        <v>226</v>
      </c>
      <c r="C3" s="2012" t="s">
        <v>346</v>
      </c>
      <c r="D3" s="2012"/>
      <c r="E3" s="843">
        <v>164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046" t="s">
        <v>9</v>
      </c>
      <c r="D10" s="7" t="s">
        <v>10</v>
      </c>
      <c r="E10" s="11">
        <v>317.58</v>
      </c>
      <c r="F10" s="149">
        <v>1.2264999999999999</v>
      </c>
      <c r="G10" s="150">
        <f>F10*E10</f>
        <v>389.51186999999993</v>
      </c>
      <c r="H10" s="151">
        <f>G10/12/F34</f>
        <v>2.6464999999999992E-2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0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1.2264999999999999</v>
      </c>
      <c r="G11" s="150">
        <f>F11*E11</f>
        <v>1448.17761</v>
      </c>
      <c r="H11" s="99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0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998"/>
      <c r="I12" s="161"/>
      <c r="J12" s="161"/>
      <c r="K12" s="161"/>
      <c r="L12" s="161"/>
      <c r="M12" s="161"/>
      <c r="N12" s="100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999"/>
      <c r="I13" s="167"/>
      <c r="J13" s="167"/>
      <c r="K13" s="167"/>
      <c r="L13" s="167"/>
      <c r="M13" s="167"/>
      <c r="N13" s="100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0.871</v>
      </c>
      <c r="G14" s="173">
        <f>F14*E14</f>
        <v>1255.2068099999999</v>
      </c>
      <c r="H14" s="1000">
        <f>G14/12/F34</f>
        <v>8.5283789237668162E-2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0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31">
        <v>1203.0267225146711</v>
      </c>
      <c r="F15" s="179">
        <v>1.5925000000000002E-2</v>
      </c>
      <c r="G15" s="100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31"/>
      <c r="F16" s="182"/>
      <c r="G16" s="183"/>
      <c r="H16" s="183"/>
      <c r="I16" s="1001"/>
      <c r="J16" s="184"/>
      <c r="K16" s="161"/>
      <c r="L16" s="161"/>
      <c r="M16" s="161"/>
      <c r="N16" s="161"/>
      <c r="O16" s="100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32">
        <v>601.51336125733553</v>
      </c>
      <c r="F17" s="186">
        <v>0.95</v>
      </c>
      <c r="G17" s="1007">
        <v>571.43769319446869</v>
      </c>
      <c r="H17" s="999">
        <v>9.1453442992521061E-2</v>
      </c>
      <c r="I17" s="1002">
        <v>289.60762389041099</v>
      </c>
      <c r="J17" s="1002">
        <v>58.500740025863017</v>
      </c>
      <c r="K17" s="1002">
        <v>0</v>
      </c>
      <c r="L17" s="1002">
        <v>0</v>
      </c>
      <c r="M17" s="1002">
        <v>4.7124602682858026</v>
      </c>
      <c r="N17" s="1002">
        <v>0</v>
      </c>
      <c r="O17" s="1002">
        <v>0</v>
      </c>
      <c r="P17" s="1002">
        <v>161.47309969046205</v>
      </c>
      <c r="Q17" s="1002">
        <v>51.42939238750219</v>
      </c>
      <c r="R17" s="100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32">
        <v>200.50445375244516</v>
      </c>
      <c r="F18" s="186">
        <v>1.7817500000000002</v>
      </c>
      <c r="G18" s="1007">
        <v>357.24881047341921</v>
      </c>
      <c r="H18" s="999">
        <v>5.7174446334008582E-2</v>
      </c>
      <c r="I18" s="1002">
        <v>181.05557328657537</v>
      </c>
      <c r="J18" s="1002">
        <v>36.573225803888228</v>
      </c>
      <c r="K18" s="1002">
        <v>0</v>
      </c>
      <c r="L18" s="1002">
        <v>0</v>
      </c>
      <c r="M18" s="1002">
        <v>2.9461144150941156</v>
      </c>
      <c r="N18" s="1002">
        <v>0</v>
      </c>
      <c r="O18" s="1002">
        <v>0</v>
      </c>
      <c r="P18" s="1002">
        <v>100.94901592051959</v>
      </c>
      <c r="Q18" s="1002">
        <v>32.152392942607733</v>
      </c>
      <c r="R18" s="100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33">
        <v>376.94837305459691</v>
      </c>
      <c r="F19" s="188">
        <v>0.22</v>
      </c>
      <c r="G19" s="1008">
        <v>82.928642072011328</v>
      </c>
      <c r="H19" s="1000">
        <v>1.3271980358493585E-2</v>
      </c>
      <c r="I19" s="1002">
        <v>42.028671312657536</v>
      </c>
      <c r="J19" s="1002">
        <v>8.489791605156821</v>
      </c>
      <c r="K19" s="1002">
        <v>0</v>
      </c>
      <c r="L19" s="1002">
        <v>0</v>
      </c>
      <c r="M19" s="1002">
        <v>0.6838854620922834</v>
      </c>
      <c r="N19" s="1002">
        <v>0</v>
      </c>
      <c r="O19" s="1002">
        <v>0</v>
      </c>
      <c r="P19" s="1002">
        <v>23.433429484903545</v>
      </c>
      <c r="Q19" s="1002">
        <v>7.4635777864810189</v>
      </c>
      <c r="R19" s="1002">
        <v>0.82928642072011371</v>
      </c>
      <c r="S19" s="177">
        <v>82.928642072011328</v>
      </c>
      <c r="V19" s="540">
        <f>H10+H11+H14+H15+H17+H18+H19</f>
        <v>0.37510975593249324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08">
        <v>25.650488583277326</v>
      </c>
      <c r="H20" s="100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06">
        <v>22.28453108228754</v>
      </c>
      <c r="H21" s="99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40"/>
      <c r="I22" s="161"/>
      <c r="J22" s="195"/>
      <c r="K22" s="195"/>
      <c r="L22" s="195"/>
      <c r="M22" s="195"/>
      <c r="N22" s="1027"/>
      <c r="O22" s="197"/>
      <c r="P22" s="197"/>
      <c r="Q22" s="197"/>
      <c r="R22" s="197"/>
      <c r="S22" s="1001"/>
    </row>
    <row r="23" spans="1:22" ht="25.5">
      <c r="A23" s="1852"/>
      <c r="B23" s="19" t="s">
        <v>31</v>
      </c>
      <c r="C23" s="1961"/>
      <c r="D23" s="1045" t="s">
        <v>246</v>
      </c>
      <c r="E23" s="30">
        <v>1126.2954418847103</v>
      </c>
      <c r="F23" s="1004">
        <v>0.18200000000000002</v>
      </c>
      <c r="G23" s="199">
        <v>204.9857704230173</v>
      </c>
      <c r="H23" s="104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02">
        <v>204.9857704230173</v>
      </c>
    </row>
    <row r="24" spans="1:22" ht="25.5">
      <c r="A24" s="1852"/>
      <c r="B24" s="19" t="s">
        <v>32</v>
      </c>
      <c r="C24" s="1961"/>
      <c r="D24" s="1045" t="s">
        <v>247</v>
      </c>
      <c r="E24" s="30">
        <v>4805.0471364364521</v>
      </c>
      <c r="F24" s="1004">
        <v>0.1</v>
      </c>
      <c r="G24" s="199">
        <v>480.50471364364523</v>
      </c>
      <c r="H24" s="104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02">
        <v>480.50471364364518</v>
      </c>
    </row>
    <row r="25" spans="1:22" ht="25.5">
      <c r="A25" s="1852"/>
      <c r="B25" s="19" t="s">
        <v>33</v>
      </c>
      <c r="C25" s="1961"/>
      <c r="D25" s="1045" t="s">
        <v>248</v>
      </c>
      <c r="E25" s="30">
        <v>2762.731430345988</v>
      </c>
      <c r="F25" s="1004">
        <v>0.05</v>
      </c>
      <c r="G25" s="199">
        <v>138.13657151729942</v>
      </c>
      <c r="H25" s="104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02">
        <v>138.13657151729939</v>
      </c>
    </row>
    <row r="26" spans="1:22">
      <c r="A26" s="1852"/>
      <c r="B26" s="19" t="s">
        <v>34</v>
      </c>
      <c r="C26" s="1961"/>
      <c r="D26" s="1045" t="s">
        <v>249</v>
      </c>
      <c r="E26" s="30">
        <v>681.19928507448594</v>
      </c>
      <c r="F26" s="201">
        <v>0.05</v>
      </c>
      <c r="G26" s="199">
        <v>34.059964253724296</v>
      </c>
      <c r="H26" s="104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02">
        <v>34.059964253724303</v>
      </c>
    </row>
    <row r="27" spans="1:22" ht="45">
      <c r="A27" s="1853"/>
      <c r="B27" s="19" t="s">
        <v>35</v>
      </c>
      <c r="C27" s="1962"/>
      <c r="D27" s="1045" t="s">
        <v>250</v>
      </c>
      <c r="E27" s="30">
        <v>601.34704488767522</v>
      </c>
      <c r="F27" s="201">
        <v>3.58</v>
      </c>
      <c r="G27" s="202">
        <v>2152.8224206978775</v>
      </c>
      <c r="H27" s="104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0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044"/>
      <c r="E28" s="204"/>
      <c r="F28" s="205"/>
      <c r="G28" s="1037"/>
      <c r="H28" s="1040"/>
      <c r="I28" s="161"/>
      <c r="J28" s="195"/>
      <c r="K28" s="195"/>
      <c r="L28" s="195"/>
      <c r="M28" s="195"/>
      <c r="N28" s="1027"/>
      <c r="O28" s="197"/>
      <c r="P28" s="197"/>
      <c r="Q28" s="197"/>
      <c r="R28" s="102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38"/>
      <c r="H29" s="1041"/>
      <c r="I29" s="167"/>
      <c r="J29" s="210"/>
      <c r="K29" s="210"/>
      <c r="L29" s="210"/>
      <c r="M29" s="210"/>
      <c r="N29" s="1028"/>
      <c r="O29" s="212"/>
      <c r="P29" s="212"/>
      <c r="Q29" s="212"/>
      <c r="R29" s="102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38"/>
      <c r="H30" s="1041"/>
      <c r="I30" s="167"/>
      <c r="J30" s="210"/>
      <c r="K30" s="210"/>
      <c r="L30" s="210"/>
      <c r="M30" s="210"/>
      <c r="N30" s="1028"/>
      <c r="O30" s="212"/>
      <c r="P30" s="212"/>
      <c r="Q30" s="212"/>
      <c r="R30" s="1028"/>
      <c r="S30" s="212"/>
    </row>
    <row r="31" spans="1:22">
      <c r="A31" s="1945"/>
      <c r="B31" s="214" t="s">
        <v>14</v>
      </c>
      <c r="C31" s="2015"/>
      <c r="D31" s="1045" t="s">
        <v>251</v>
      </c>
      <c r="E31" s="16">
        <v>977.20461054117141</v>
      </c>
      <c r="F31" s="208"/>
      <c r="G31" s="1038">
        <v>0</v>
      </c>
      <c r="H31" s="104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02">
        <v>0</v>
      </c>
      <c r="S31" s="212">
        <v>0</v>
      </c>
    </row>
    <row r="32" spans="1:22">
      <c r="A32" s="1945"/>
      <c r="B32" s="214" t="s">
        <v>15</v>
      </c>
      <c r="C32" s="2015"/>
      <c r="D32" s="1045" t="s">
        <v>252</v>
      </c>
      <c r="E32" s="16">
        <v>422.96781417391372</v>
      </c>
      <c r="F32" s="208"/>
      <c r="G32" s="1038">
        <v>0</v>
      </c>
      <c r="H32" s="104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02">
        <v>0</v>
      </c>
      <c r="S32" s="212">
        <v>0</v>
      </c>
    </row>
    <row r="33" spans="1:22">
      <c r="A33" s="1945"/>
      <c r="B33" s="214" t="s">
        <v>16</v>
      </c>
      <c r="C33" s="2015"/>
      <c r="D33" s="1045" t="s">
        <v>252</v>
      </c>
      <c r="E33" s="16">
        <v>457.39808578148273</v>
      </c>
      <c r="F33" s="201">
        <v>7.6000000000000005</v>
      </c>
      <c r="G33" s="1038">
        <v>3476.2254519392691</v>
      </c>
      <c r="H33" s="104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0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045" t="s">
        <v>38</v>
      </c>
      <c r="E34" s="16">
        <v>1.2</v>
      </c>
      <c r="F34" s="201">
        <v>1226.5</v>
      </c>
      <c r="G34" s="1038">
        <f>F34*E34</f>
        <v>1471.8</v>
      </c>
      <c r="H34" s="104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0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045" t="s">
        <v>253</v>
      </c>
      <c r="E35" s="16">
        <v>4080.0586663749868</v>
      </c>
      <c r="F35" s="201">
        <v>0.15000000000000002</v>
      </c>
      <c r="G35" s="1038">
        <v>612.00879995624814</v>
      </c>
      <c r="H35" s="104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0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045" t="s">
        <v>254</v>
      </c>
      <c r="E36" s="16">
        <v>542.63400340229032</v>
      </c>
      <c r="F36" s="201">
        <v>0.48</v>
      </c>
      <c r="G36" s="1038">
        <v>260.46432163309936</v>
      </c>
      <c r="H36" s="104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0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045" t="s">
        <v>255</v>
      </c>
      <c r="E37" s="16">
        <v>306.58840066870818</v>
      </c>
      <c r="F37" s="201">
        <v>2.4</v>
      </c>
      <c r="G37" s="1038">
        <v>735.81216160489964</v>
      </c>
      <c r="H37" s="104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0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045" t="s">
        <v>257</v>
      </c>
      <c r="E38" s="16">
        <v>156.95420578206742</v>
      </c>
      <c r="F38" s="201">
        <v>22</v>
      </c>
      <c r="G38" s="1038">
        <v>3452.9925272054834</v>
      </c>
      <c r="H38" s="104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0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050" t="s">
        <v>247</v>
      </c>
      <c r="E39" s="16">
        <v>7155.5468887154684</v>
      </c>
      <c r="F39" s="190"/>
      <c r="G39" s="1038">
        <v>0</v>
      </c>
      <c r="H39" s="104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0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21" t="s">
        <v>52</v>
      </c>
      <c r="D42" s="1045" t="s">
        <v>50</v>
      </c>
      <c r="E42" s="30">
        <v>93.576840809582535</v>
      </c>
      <c r="F42" s="220">
        <v>0</v>
      </c>
      <c r="G42" s="1007">
        <v>0</v>
      </c>
      <c r="H42" s="999">
        <v>0</v>
      </c>
      <c r="I42" s="167">
        <v>0</v>
      </c>
      <c r="J42" s="100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02">
        <v>0</v>
      </c>
      <c r="S42" s="212">
        <v>0</v>
      </c>
    </row>
    <row r="43" spans="1:22">
      <c r="A43" s="1945"/>
      <c r="B43" s="27" t="s">
        <v>51</v>
      </c>
      <c r="C43" s="1021" t="s">
        <v>52</v>
      </c>
      <c r="D43" s="1045" t="s">
        <v>53</v>
      </c>
      <c r="E43" s="30">
        <v>93.576840809582535</v>
      </c>
      <c r="F43" s="220">
        <v>8</v>
      </c>
      <c r="G43" s="1007">
        <v>748.61472647666028</v>
      </c>
      <c r="H43" s="999">
        <v>0.11980902734726655</v>
      </c>
      <c r="I43" s="167">
        <v>390.2081669260275</v>
      </c>
      <c r="J43" s="100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0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045" t="s">
        <v>56</v>
      </c>
      <c r="E44" s="30">
        <v>64.983917228876734</v>
      </c>
      <c r="F44" s="221">
        <v>3</v>
      </c>
      <c r="G44" s="1007">
        <v>194.95175168663019</v>
      </c>
      <c r="H44" s="999">
        <v>3.1200267538350646E-2</v>
      </c>
      <c r="I44" s="167">
        <v>101.61671013698628</v>
      </c>
      <c r="J44" s="100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0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056" t="s">
        <v>37</v>
      </c>
      <c r="D45" s="1050" t="s">
        <v>58</v>
      </c>
      <c r="E45" s="35">
        <v>74.374665417378125</v>
      </c>
      <c r="F45" s="172">
        <v>6.4</v>
      </c>
      <c r="G45" s="1008">
        <v>475.99785867122</v>
      </c>
      <c r="H45" s="1000">
        <v>7.6179159252163745E-2</v>
      </c>
      <c r="I45" s="167">
        <v>243.22975738389047</v>
      </c>
      <c r="J45" s="100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0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05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1226.5</v>
      </c>
      <c r="G47" s="1892">
        <f>F47*E47</f>
        <v>15012.36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050" t="s">
        <v>259</v>
      </c>
      <c r="E59" s="35">
        <v>2099.0528703355221</v>
      </c>
      <c r="F59" s="242">
        <v>0</v>
      </c>
      <c r="G59" s="1008">
        <v>0</v>
      </c>
      <c r="H59" s="100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051"/>
      <c r="D60" s="25"/>
      <c r="E60" s="25"/>
      <c r="F60" s="164"/>
      <c r="G60" s="1007"/>
      <c r="H60" s="99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1226.5</v>
      </c>
      <c r="G61" s="1901">
        <f>F61*E61</f>
        <v>9959.1799999999985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05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058" t="s">
        <v>77</v>
      </c>
      <c r="D68" s="1050" t="s">
        <v>259</v>
      </c>
      <c r="E68" s="246">
        <v>2099.0528703355221</v>
      </c>
      <c r="F68" s="242">
        <v>1</v>
      </c>
      <c r="G68" s="1008">
        <v>2099.0528703355221</v>
      </c>
      <c r="H68" s="100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1226.5</v>
      </c>
      <c r="G69" s="1892">
        <f>F69*E69</f>
        <v>14202.87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05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05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010" t="s">
        <v>91</v>
      </c>
      <c r="D74" s="105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998"/>
      <c r="I75" s="161"/>
      <c r="J75" s="161"/>
      <c r="K75" s="161"/>
      <c r="L75" s="161"/>
      <c r="M75" s="100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999">
        <v>0</v>
      </c>
      <c r="I76" s="167">
        <v>0</v>
      </c>
      <c r="J76" s="167">
        <v>0</v>
      </c>
      <c r="K76" s="167">
        <v>0</v>
      </c>
      <c r="L76" s="167">
        <v>0</v>
      </c>
      <c r="M76" s="100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1226.5</v>
      </c>
      <c r="G77" s="173">
        <f>F77*E77</f>
        <v>35678.885000000002</v>
      </c>
      <c r="H77" s="1000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0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008">
        <v>0</v>
      </c>
      <c r="H78" s="1000">
        <v>0</v>
      </c>
      <c r="I78" s="1003">
        <v>0</v>
      </c>
      <c r="J78" s="1003">
        <v>0</v>
      </c>
      <c r="K78" s="1003">
        <v>0</v>
      </c>
      <c r="L78" s="1003">
        <v>0</v>
      </c>
      <c r="M78" s="1003">
        <v>0</v>
      </c>
      <c r="N78" s="1003">
        <v>0</v>
      </c>
      <c r="O78" s="1003">
        <v>0</v>
      </c>
      <c r="P78" s="1003">
        <v>0</v>
      </c>
      <c r="Q78" s="1003">
        <v>0</v>
      </c>
      <c r="R78" s="100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998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999">
        <v>0.13997141476637565</v>
      </c>
      <c r="I81" s="1002">
        <v>474.06009863013696</v>
      </c>
      <c r="J81" s="1002">
        <v>95.760139923287653</v>
      </c>
      <c r="K81" s="1002">
        <v>0</v>
      </c>
      <c r="L81" s="1002">
        <v>0</v>
      </c>
      <c r="M81" s="1002">
        <v>7.7985621679240875</v>
      </c>
      <c r="N81" s="1002">
        <v>0</v>
      </c>
      <c r="O81" s="1002">
        <v>0</v>
      </c>
      <c r="P81" s="1002">
        <v>209.5188485022509</v>
      </c>
      <c r="Q81" s="1002">
        <v>78.713764922359957</v>
      </c>
      <c r="R81" s="167">
        <v>8.7459738802622269</v>
      </c>
      <c r="S81" s="100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999">
        <v>0.10497856107478176</v>
      </c>
      <c r="I82" s="1002">
        <v>355.54507397260272</v>
      </c>
      <c r="J82" s="1002">
        <v>71.820104942465747</v>
      </c>
      <c r="K82" s="1002">
        <v>0</v>
      </c>
      <c r="L82" s="1002">
        <v>0</v>
      </c>
      <c r="M82" s="1002">
        <v>5.8489216259430652</v>
      </c>
      <c r="N82" s="1002">
        <v>0</v>
      </c>
      <c r="O82" s="1002">
        <v>0</v>
      </c>
      <c r="P82" s="1002">
        <v>157.13913637668821</v>
      </c>
      <c r="Q82" s="1002">
        <v>59.035323691769975</v>
      </c>
      <c r="R82" s="167">
        <v>6.5594804101966702</v>
      </c>
      <c r="S82" s="100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999">
        <v>1.2541438763067266E-2</v>
      </c>
      <c r="I83" s="1002">
        <v>42.475784837260278</v>
      </c>
      <c r="J83" s="1002">
        <v>8.5801085371265771</v>
      </c>
      <c r="K83" s="1002">
        <v>0</v>
      </c>
      <c r="L83" s="1002">
        <v>0</v>
      </c>
      <c r="M83" s="1002">
        <v>0.69875117024599831</v>
      </c>
      <c r="N83" s="1002">
        <v>0</v>
      </c>
      <c r="O83" s="1002">
        <v>0</v>
      </c>
      <c r="P83" s="1002">
        <v>18.77288882580169</v>
      </c>
      <c r="Q83" s="1002">
        <v>7.0527533370434554</v>
      </c>
      <c r="R83" s="167">
        <v>0.7836392596714995</v>
      </c>
      <c r="S83" s="100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999">
        <v>3.135359690766816E-2</v>
      </c>
      <c r="I84" s="1002">
        <v>106.18946209315069</v>
      </c>
      <c r="J84" s="1002">
        <v>21.450271342816439</v>
      </c>
      <c r="K84" s="1002">
        <v>0</v>
      </c>
      <c r="L84" s="1002">
        <v>0</v>
      </c>
      <c r="M84" s="1002">
        <v>1.7468779256149958</v>
      </c>
      <c r="N84" s="1002">
        <v>0</v>
      </c>
      <c r="O84" s="1002">
        <v>0</v>
      </c>
      <c r="P84" s="1002">
        <v>46.932222064504217</v>
      </c>
      <c r="Q84" s="1002">
        <v>17.631883342608639</v>
      </c>
      <c r="R84" s="167">
        <v>1.9590981491787431</v>
      </c>
      <c r="S84" s="100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999">
        <v>0.31493568322434529</v>
      </c>
      <c r="I85" s="1002">
        <v>1066.6352219178082</v>
      </c>
      <c r="J85" s="1002">
        <v>215.46031482739724</v>
      </c>
      <c r="K85" s="1002">
        <v>0</v>
      </c>
      <c r="L85" s="1002">
        <v>0</v>
      </c>
      <c r="M85" s="1002">
        <v>17.546764877829197</v>
      </c>
      <c r="N85" s="1002">
        <v>0</v>
      </c>
      <c r="O85" s="1002">
        <v>0</v>
      </c>
      <c r="P85" s="1002">
        <v>471.41740913006464</v>
      </c>
      <c r="Q85" s="1002">
        <v>177.10597107530992</v>
      </c>
      <c r="R85" s="167">
        <v>19.67844123059001</v>
      </c>
      <c r="S85" s="100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00">
        <v>7.8383992269170408E-2</v>
      </c>
      <c r="I86" s="1003">
        <v>265.47365523287675</v>
      </c>
      <c r="J86" s="1003">
        <v>53.625678357041103</v>
      </c>
      <c r="K86" s="1003">
        <v>0</v>
      </c>
      <c r="L86" s="1003">
        <v>0</v>
      </c>
      <c r="M86" s="1003">
        <v>4.3671948140374894</v>
      </c>
      <c r="N86" s="1003">
        <v>0</v>
      </c>
      <c r="O86" s="1003">
        <v>0</v>
      </c>
      <c r="P86" s="1003">
        <v>117.33055516126056</v>
      </c>
      <c r="Q86" s="1003">
        <v>44.079708356521593</v>
      </c>
      <c r="R86" s="175">
        <v>4.8977453729468721</v>
      </c>
      <c r="S86" s="1003">
        <v>489.77453729468442</v>
      </c>
    </row>
    <row r="87" spans="1:22" ht="38.25">
      <c r="A87" s="270" t="s">
        <v>61</v>
      </c>
      <c r="B87" s="15" t="s">
        <v>104</v>
      </c>
      <c r="C87" s="100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18"/>
      <c r="B88" s="20" t="s">
        <v>105</v>
      </c>
      <c r="C88" s="1010" t="s">
        <v>66</v>
      </c>
      <c r="D88" s="1980"/>
      <c r="E88" s="1872">
        <v>1.79</v>
      </c>
      <c r="F88" s="1875">
        <v>1226.5</v>
      </c>
      <c r="G88" s="1901">
        <f>F88*E88</f>
        <v>2195.4349999999999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1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1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1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1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1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1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18"/>
      <c r="B95" s="20" t="s">
        <v>113</v>
      </c>
      <c r="C95" s="101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19"/>
      <c r="B96" s="287" t="s">
        <v>76</v>
      </c>
      <c r="C96" s="1055" t="s">
        <v>77</v>
      </c>
      <c r="D96" s="1055" t="s">
        <v>259</v>
      </c>
      <c r="E96" s="288">
        <v>2099.0528703355221</v>
      </c>
      <c r="F96" s="242">
        <v>1</v>
      </c>
      <c r="G96" s="1008">
        <v>2099.0528703355221</v>
      </c>
      <c r="H96" s="100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05">
        <v>1226.5</v>
      </c>
      <c r="G97" s="1008">
        <f>F97*E97</f>
        <v>4636.17</v>
      </c>
      <c r="H97" s="100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0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99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06"/>
      <c r="H100" s="998"/>
      <c r="I100" s="100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007"/>
      <c r="H101" s="999"/>
      <c r="I101" s="100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007">
        <f>F102*E102</f>
        <v>3902.812802451374</v>
      </c>
      <c r="H102" s="999">
        <v>0.62460994853904606</v>
      </c>
      <c r="I102" s="1002">
        <v>1826.8529664</v>
      </c>
      <c r="J102" s="1002">
        <v>369.02429921279997</v>
      </c>
      <c r="K102" s="1002">
        <v>0</v>
      </c>
      <c r="L102" s="1002">
        <v>0</v>
      </c>
      <c r="M102" s="1002">
        <v>24.80073503669497</v>
      </c>
      <c r="N102" s="1002">
        <v>0</v>
      </c>
      <c r="O102" s="1002">
        <v>0</v>
      </c>
      <c r="P102" s="1002">
        <v>1291.8535215567422</v>
      </c>
      <c r="Q102" s="1002">
        <v>351.2531522206238</v>
      </c>
      <c r="R102" s="100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08">
        <v>0</v>
      </c>
      <c r="H103" s="1000">
        <v>0</v>
      </c>
      <c r="I103" s="1002">
        <v>0</v>
      </c>
      <c r="J103" s="1002">
        <v>0</v>
      </c>
      <c r="K103" s="1002">
        <v>0</v>
      </c>
      <c r="L103" s="1002">
        <v>0</v>
      </c>
      <c r="M103" s="1002">
        <v>0</v>
      </c>
      <c r="N103" s="1002">
        <v>0</v>
      </c>
      <c r="O103" s="1002">
        <v>0</v>
      </c>
      <c r="P103" s="1002">
        <v>0</v>
      </c>
      <c r="Q103" s="1002">
        <v>0</v>
      </c>
      <c r="R103" s="100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35"/>
      <c r="F104" s="1025"/>
      <c r="G104" s="1006"/>
      <c r="H104" s="998"/>
      <c r="I104" s="100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13"/>
      <c r="F105" s="1034"/>
      <c r="G105" s="1007"/>
      <c r="H105" s="999"/>
      <c r="I105" s="100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13">
        <v>69.974803896861843</v>
      </c>
      <c r="F106" s="1034">
        <v>6.6</v>
      </c>
      <c r="G106" s="1007">
        <v>461.83370571928816</v>
      </c>
      <c r="H106" s="999">
        <v>7.3912314467589807E-2</v>
      </c>
      <c r="I106" s="1002">
        <v>192.39853855561645</v>
      </c>
      <c r="J106" s="1002">
        <v>38.86450478823452</v>
      </c>
      <c r="K106" s="1002">
        <v>0</v>
      </c>
      <c r="L106" s="1002">
        <v>45.72131298048</v>
      </c>
      <c r="M106" s="1002">
        <v>2.6119371749813882</v>
      </c>
      <c r="N106" s="1002">
        <v>0</v>
      </c>
      <c r="O106" s="1002">
        <v>0</v>
      </c>
      <c r="P106" s="1002">
        <v>136.05404164804696</v>
      </c>
      <c r="Q106" s="1002">
        <v>41.56503351473593</v>
      </c>
      <c r="R106" s="100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36">
        <v>65.177121105322314</v>
      </c>
      <c r="F107" s="1026">
        <v>0</v>
      </c>
      <c r="G107" s="1008">
        <v>0</v>
      </c>
      <c r="H107" s="1000">
        <v>0</v>
      </c>
      <c r="I107" s="1003">
        <v>0</v>
      </c>
      <c r="J107" s="1003">
        <v>0</v>
      </c>
      <c r="K107" s="1003">
        <v>0</v>
      </c>
      <c r="L107" s="1003">
        <v>0</v>
      </c>
      <c r="M107" s="1003">
        <v>0</v>
      </c>
      <c r="N107" s="1003">
        <v>0</v>
      </c>
      <c r="O107" s="1003">
        <v>0</v>
      </c>
      <c r="P107" s="1003">
        <v>0</v>
      </c>
      <c r="Q107" s="1003">
        <v>0</v>
      </c>
      <c r="R107" s="1003">
        <v>0</v>
      </c>
      <c r="S107" s="177">
        <v>0</v>
      </c>
    </row>
    <row r="108" spans="1:22" ht="22.5">
      <c r="A108" s="98"/>
      <c r="B108" s="1030" t="s">
        <v>126</v>
      </c>
      <c r="C108" s="1056" t="s">
        <v>127</v>
      </c>
      <c r="D108" s="1049" t="s">
        <v>128</v>
      </c>
      <c r="E108" s="1024">
        <v>5.4361961750246062</v>
      </c>
      <c r="F108" s="307">
        <v>28.8</v>
      </c>
      <c r="G108" s="1008">
        <v>156.56244984070867</v>
      </c>
      <c r="H108" s="99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06"/>
      <c r="H109" s="998"/>
      <c r="I109" s="1001"/>
      <c r="J109" s="1001"/>
      <c r="K109" s="1001"/>
      <c r="L109" s="1001"/>
      <c r="M109" s="1001"/>
      <c r="N109" s="1001"/>
      <c r="O109" s="1001"/>
      <c r="P109" s="1001"/>
      <c r="Q109" s="1001"/>
      <c r="R109" s="100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007"/>
      <c r="H110" s="285"/>
      <c r="I110" s="1002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69"/>
    </row>
    <row r="111" spans="1:22">
      <c r="A111" s="1921"/>
      <c r="B111" s="1018" t="s">
        <v>132</v>
      </c>
      <c r="C111" s="1921"/>
      <c r="D111" s="1980"/>
      <c r="E111" s="300">
        <v>46.248656309306142</v>
      </c>
      <c r="F111" s="164">
        <v>1</v>
      </c>
      <c r="G111" s="1007">
        <v>46.248656309306142</v>
      </c>
      <c r="H111" s="181">
        <v>7.4016798395279007E-3</v>
      </c>
      <c r="I111" s="1002">
        <v>20.873765873972602</v>
      </c>
      <c r="J111" s="1002">
        <v>4.2165007065424653</v>
      </c>
      <c r="K111" s="1002">
        <v>0</v>
      </c>
      <c r="L111" s="1002">
        <v>1.4893288645352729</v>
      </c>
      <c r="M111" s="1002">
        <v>0.28337515179371581</v>
      </c>
      <c r="N111" s="1002">
        <v>0</v>
      </c>
      <c r="O111" s="1002">
        <v>0</v>
      </c>
      <c r="P111" s="1002">
        <v>14.760820081531467</v>
      </c>
      <c r="Q111" s="1002">
        <v>4.162379067837553</v>
      </c>
      <c r="R111" s="1002">
        <v>0.46248656309306169</v>
      </c>
      <c r="S111" s="169">
        <v>46.248656309306142</v>
      </c>
    </row>
    <row r="112" spans="1:22">
      <c r="A112" s="1923"/>
      <c r="B112" s="1018" t="s">
        <v>133</v>
      </c>
      <c r="C112" s="1923"/>
      <c r="D112" s="1982"/>
      <c r="E112" s="300">
        <v>60.08812590028554</v>
      </c>
      <c r="F112" s="172"/>
      <c r="G112" s="1008">
        <v>0</v>
      </c>
      <c r="H112" s="1000">
        <v>0</v>
      </c>
      <c r="I112" s="1003">
        <v>0</v>
      </c>
      <c r="J112" s="1003">
        <v>0</v>
      </c>
      <c r="K112" s="1003">
        <v>0</v>
      </c>
      <c r="L112" s="1003">
        <v>0</v>
      </c>
      <c r="M112" s="1003">
        <v>0</v>
      </c>
      <c r="N112" s="1003">
        <v>0</v>
      </c>
      <c r="O112" s="1003">
        <v>0</v>
      </c>
      <c r="P112" s="1003">
        <v>0</v>
      </c>
      <c r="Q112" s="1003">
        <v>0</v>
      </c>
      <c r="R112" s="100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06"/>
      <c r="H113" s="999"/>
      <c r="I113" s="1001"/>
      <c r="J113" s="1001"/>
      <c r="K113" s="1001"/>
      <c r="L113" s="1001"/>
      <c r="M113" s="1001"/>
      <c r="N113" s="1001"/>
      <c r="O113" s="1001"/>
      <c r="P113" s="1001"/>
      <c r="Q113" s="1001"/>
      <c r="R113" s="1001"/>
      <c r="S113" s="100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007">
        <v>361.88750381213038</v>
      </c>
      <c r="H114" s="999">
        <v>5.7916827317734197E-2</v>
      </c>
      <c r="I114" s="1002">
        <v>157.20105058191783</v>
      </c>
      <c r="J114" s="1002">
        <v>31.754612217547397</v>
      </c>
      <c r="K114" s="1002">
        <v>0</v>
      </c>
      <c r="L114" s="1002">
        <v>23.444737563927276</v>
      </c>
      <c r="M114" s="1002">
        <v>2.1341080397154326</v>
      </c>
      <c r="N114" s="1002">
        <v>0</v>
      </c>
      <c r="O114" s="1002">
        <v>0</v>
      </c>
      <c r="P114" s="1002">
        <v>111.16424502780941</v>
      </c>
      <c r="Q114" s="1002">
        <v>32.569875343091738</v>
      </c>
      <c r="R114" s="100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007">
        <v>30.23768839728821</v>
      </c>
      <c r="H115" s="181">
        <v>4.8392689964291994E-3</v>
      </c>
      <c r="I115" s="1002">
        <v>13.460339956076712</v>
      </c>
      <c r="J115" s="1002">
        <v>2.7189886711274958</v>
      </c>
      <c r="K115" s="1002">
        <v>0</v>
      </c>
      <c r="L115" s="1002">
        <v>1.3334194489483637</v>
      </c>
      <c r="M115" s="1002">
        <v>0.18273300090063391</v>
      </c>
      <c r="N115" s="1002">
        <v>0</v>
      </c>
      <c r="O115" s="1002">
        <v>0</v>
      </c>
      <c r="P115" s="1002">
        <v>9.5184384805061804</v>
      </c>
      <c r="Q115" s="1002">
        <v>2.721391955755939</v>
      </c>
      <c r="R115" s="100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007">
        <v>4.28968425359405</v>
      </c>
      <c r="H116" s="181">
        <v>6.8652523103419265E-4</v>
      </c>
      <c r="I116" s="1002">
        <v>1.9088698999232876</v>
      </c>
      <c r="J116" s="1002">
        <v>0.38559171978450407</v>
      </c>
      <c r="K116" s="1002">
        <v>0</v>
      </c>
      <c r="L116" s="1002">
        <v>0.19048849270690912</v>
      </c>
      <c r="M116" s="1002">
        <v>2.5914169053687399E-2</v>
      </c>
      <c r="N116" s="1002">
        <v>0</v>
      </c>
      <c r="O116" s="1002">
        <v>0</v>
      </c>
      <c r="P116" s="1002">
        <v>1.3498515467662571</v>
      </c>
      <c r="Q116" s="1002">
        <v>0.38607158282346454</v>
      </c>
      <c r="R116" s="100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007">
        <v>0</v>
      </c>
      <c r="H117" s="999">
        <v>0</v>
      </c>
      <c r="I117" s="1002">
        <v>0</v>
      </c>
      <c r="J117" s="1002">
        <v>0</v>
      </c>
      <c r="K117" s="1002">
        <v>0</v>
      </c>
      <c r="L117" s="1002">
        <v>0</v>
      </c>
      <c r="M117" s="1002">
        <v>0</v>
      </c>
      <c r="N117" s="1002">
        <v>0</v>
      </c>
      <c r="O117" s="1002">
        <v>0</v>
      </c>
      <c r="P117" s="1002">
        <v>0</v>
      </c>
      <c r="Q117" s="1002">
        <v>0</v>
      </c>
      <c r="R117" s="100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007">
        <v>12.740413217496123</v>
      </c>
      <c r="H118" s="315">
        <v>2.0389880957518919E-3</v>
      </c>
      <c r="I118" s="1002">
        <v>5.5063554805479447</v>
      </c>
      <c r="J118" s="1002">
        <v>1.1122838070706849</v>
      </c>
      <c r="K118" s="1002">
        <v>0</v>
      </c>
      <c r="L118" s="1002">
        <v>0.87917765864727282</v>
      </c>
      <c r="M118" s="1002">
        <v>7.4752410731790564E-2</v>
      </c>
      <c r="N118" s="1002">
        <v>0</v>
      </c>
      <c r="O118" s="1002">
        <v>0</v>
      </c>
      <c r="P118" s="1002">
        <v>3.8938025387488184</v>
      </c>
      <c r="Q118" s="1002">
        <v>1.146637189574651</v>
      </c>
      <c r="R118" s="100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007">
        <v>4.9284714131476814</v>
      </c>
      <c r="H119" s="181">
        <v>7.8875734798471294E-4</v>
      </c>
      <c r="I119" s="1002">
        <v>2.2154983227616438</v>
      </c>
      <c r="J119" s="1002">
        <v>0.44753066119785201</v>
      </c>
      <c r="K119" s="1002">
        <v>0</v>
      </c>
      <c r="L119" s="1002">
        <v>0.17583553172945454</v>
      </c>
      <c r="M119" s="1002">
        <v>3.0076852317967494E-2</v>
      </c>
      <c r="N119" s="1002">
        <v>0</v>
      </c>
      <c r="O119" s="1002">
        <v>0</v>
      </c>
      <c r="P119" s="1002">
        <v>1.5666829038259951</v>
      </c>
      <c r="Q119" s="1002">
        <v>0.44356242718329131</v>
      </c>
      <c r="R119" s="100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007">
        <v>2.1307269974012644</v>
      </c>
      <c r="H120" s="315">
        <v>3.4100361651002883E-4</v>
      </c>
      <c r="I120" s="1002">
        <v>0.89829171761095883</v>
      </c>
      <c r="J120" s="1002">
        <v>0.18145492695741369</v>
      </c>
      <c r="K120" s="1002">
        <v>0</v>
      </c>
      <c r="L120" s="1002">
        <v>0.19048849270690912</v>
      </c>
      <c r="M120" s="1002">
        <v>1.2194903084088188E-2</v>
      </c>
      <c r="N120" s="1002">
        <v>0</v>
      </c>
      <c r="O120" s="1002">
        <v>0</v>
      </c>
      <c r="P120" s="1002">
        <v>0.63522425730176812</v>
      </c>
      <c r="Q120" s="1002">
        <v>0.1917654297661138</v>
      </c>
      <c r="R120" s="100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007">
        <v>10.968150990471257</v>
      </c>
      <c r="H121" s="181">
        <v>1.7553535289788194E-3</v>
      </c>
      <c r="I121" s="1002">
        <v>4.722509582728768</v>
      </c>
      <c r="J121" s="1002">
        <v>0.95394693571121114</v>
      </c>
      <c r="K121" s="1002">
        <v>0</v>
      </c>
      <c r="L121" s="1002">
        <v>0.7912598927825456</v>
      </c>
      <c r="M121" s="1002">
        <v>6.4111185204088608E-2</v>
      </c>
      <c r="N121" s="1002">
        <v>0</v>
      </c>
      <c r="O121" s="1002">
        <v>0</v>
      </c>
      <c r="P121" s="1002">
        <v>3.339508294997517</v>
      </c>
      <c r="Q121" s="1002">
        <v>0.987133589142413</v>
      </c>
      <c r="R121" s="100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059" t="s">
        <v>145</v>
      </c>
      <c r="E122" s="313">
        <v>4.2875164418998795</v>
      </c>
      <c r="F122" s="317">
        <v>2</v>
      </c>
      <c r="G122" s="1008">
        <v>8.5750328837997589</v>
      </c>
      <c r="H122" s="318">
        <v>1.372356584693643E-3</v>
      </c>
      <c r="I122" s="1003">
        <v>3.8868391627397254</v>
      </c>
      <c r="J122" s="1003">
        <v>0.78514151087342454</v>
      </c>
      <c r="K122" s="1003">
        <v>0</v>
      </c>
      <c r="L122" s="1003">
        <v>0.24421601629090911</v>
      </c>
      <c r="M122" s="1003">
        <v>5.276640757538157E-2</v>
      </c>
      <c r="N122" s="1003">
        <v>0</v>
      </c>
      <c r="O122" s="1003">
        <v>0</v>
      </c>
      <c r="P122" s="1003">
        <v>2.7485664979403417</v>
      </c>
      <c r="Q122" s="1003">
        <v>0.77175295954197831</v>
      </c>
      <c r="R122" s="100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585</v>
      </c>
      <c r="G123" s="1038">
        <f>F123*E123</f>
        <v>3980.7180644428627</v>
      </c>
      <c r="H123" s="999">
        <f>G123/12/F167</f>
        <v>0.26298280114970551</v>
      </c>
      <c r="I123" s="1002">
        <v>0</v>
      </c>
      <c r="J123" s="1002">
        <v>0</v>
      </c>
      <c r="K123" s="1002">
        <v>0</v>
      </c>
      <c r="L123" s="1002">
        <v>0</v>
      </c>
      <c r="M123" s="1002">
        <v>0</v>
      </c>
      <c r="N123" s="1002">
        <v>0</v>
      </c>
      <c r="O123" s="1002">
        <v>0</v>
      </c>
      <c r="P123" s="1002">
        <v>0</v>
      </c>
      <c r="Q123" s="1002">
        <v>0</v>
      </c>
      <c r="R123" s="1002">
        <v>0</v>
      </c>
      <c r="S123" s="169">
        <v>0</v>
      </c>
      <c r="V123" s="536"/>
    </row>
    <row r="124" spans="1:22" ht="25.5">
      <c r="A124" s="1916"/>
      <c r="B124" s="10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0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23" t="s">
        <v>149</v>
      </c>
      <c r="C125" s="1885"/>
      <c r="D125" s="1969"/>
      <c r="E125" s="49"/>
      <c r="F125" s="1034"/>
      <c r="G125" s="165"/>
      <c r="H125" s="999"/>
      <c r="I125" s="100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34"/>
      <c r="G126" s="165"/>
      <c r="H126" s="999"/>
      <c r="I126" s="100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34"/>
      <c r="G127" s="165">
        <v>0</v>
      </c>
      <c r="H127" s="999">
        <v>0</v>
      </c>
      <c r="I127" s="100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34">
        <v>871</v>
      </c>
      <c r="G128" s="165">
        <f>F128*E128</f>
        <v>1454.57</v>
      </c>
      <c r="H128" s="999">
        <f>G128/12/F88</f>
        <v>9.8829324636499516E-2</v>
      </c>
      <c r="I128" s="100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23" t="s">
        <v>152</v>
      </c>
      <c r="C129" s="1969" t="s">
        <v>153</v>
      </c>
      <c r="D129" s="1969"/>
      <c r="E129" s="49"/>
      <c r="F129" s="1034"/>
      <c r="G129" s="165"/>
      <c r="H129" s="999"/>
      <c r="I129" s="100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34"/>
      <c r="G130" s="165"/>
      <c r="H130" s="999"/>
      <c r="I130" s="100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34">
        <v>0</v>
      </c>
      <c r="G131" s="165"/>
      <c r="H131" s="999"/>
      <c r="I131" s="100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24">
        <v>11.16</v>
      </c>
      <c r="F132" s="1026">
        <v>871</v>
      </c>
      <c r="G132" s="165">
        <f t="shared" ref="G132" si="0">F132*E132</f>
        <v>9720.36</v>
      </c>
      <c r="H132" s="999">
        <f>G132/12/F88</f>
        <v>0.66044027721157772</v>
      </c>
      <c r="I132" s="100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1.8229718329776186</v>
      </c>
    </row>
    <row r="133" spans="1:22" ht="25.5">
      <c r="A133" s="324" t="s">
        <v>154</v>
      </c>
      <c r="B133" s="61" t="s">
        <v>155</v>
      </c>
      <c r="C133" s="1020"/>
      <c r="D133" s="1047"/>
      <c r="E133" s="50"/>
      <c r="F133" s="201"/>
      <c r="G133" s="285"/>
      <c r="H133" s="285"/>
      <c r="I133" s="100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0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01"/>
      <c r="P135" s="162"/>
      <c r="Q135" s="162"/>
      <c r="R135" s="100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34">
        <v>111.8</v>
      </c>
      <c r="G136" s="332">
        <v>5844.1789172988238</v>
      </c>
      <c r="H136" s="99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0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34">
        <v>0</v>
      </c>
      <c r="G137" s="332">
        <v>0</v>
      </c>
      <c r="H137" s="99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0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34">
        <v>219</v>
      </c>
      <c r="G138" s="332">
        <v>18602.836960587822</v>
      </c>
      <c r="H138" s="99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0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34">
        <v>274</v>
      </c>
      <c r="G139" s="332">
        <v>6892.9163012729514</v>
      </c>
      <c r="H139" s="99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0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054" t="s">
        <v>165</v>
      </c>
      <c r="E140" s="331">
        <v>8.9204570443607221</v>
      </c>
      <c r="F140" s="1034">
        <v>274</v>
      </c>
      <c r="G140" s="332">
        <v>2444.2052301548379</v>
      </c>
      <c r="H140" s="99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0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048" t="s">
        <v>168</v>
      </c>
      <c r="E141" s="331">
        <v>5.0833777838758669</v>
      </c>
      <c r="F141" s="1034">
        <v>274</v>
      </c>
      <c r="G141" s="332">
        <v>1392.8455127819875</v>
      </c>
      <c r="H141" s="99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0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048" t="s">
        <v>170</v>
      </c>
      <c r="E142" s="331">
        <v>174.42962983887779</v>
      </c>
      <c r="F142" s="1034">
        <v>0</v>
      </c>
      <c r="G142" s="332">
        <v>0</v>
      </c>
      <c r="H142" s="99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02">
        <v>0</v>
      </c>
      <c r="S142" s="169">
        <v>0</v>
      </c>
    </row>
    <row r="143" spans="1:22">
      <c r="A143" s="1904"/>
      <c r="B143" s="336" t="s">
        <v>171</v>
      </c>
      <c r="C143" s="2007"/>
      <c r="D143" s="1048" t="s">
        <v>172</v>
      </c>
      <c r="E143" s="331">
        <v>41.863111161330671</v>
      </c>
      <c r="F143" s="1034">
        <v>0</v>
      </c>
      <c r="G143" s="332">
        <v>0</v>
      </c>
      <c r="H143" s="99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02">
        <v>0</v>
      </c>
      <c r="S143" s="169">
        <v>0</v>
      </c>
    </row>
    <row r="144" spans="1:22">
      <c r="A144" s="1904"/>
      <c r="B144" s="336" t="s">
        <v>282</v>
      </c>
      <c r="C144" s="2007"/>
      <c r="D144" s="1048" t="s">
        <v>170</v>
      </c>
      <c r="E144" s="331">
        <v>7484.6018673159369</v>
      </c>
      <c r="F144" s="1034"/>
      <c r="G144" s="332">
        <v>0</v>
      </c>
      <c r="H144" s="99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0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054" t="s">
        <v>174</v>
      </c>
      <c r="E145" s="331">
        <v>275.7512716512706</v>
      </c>
      <c r="F145" s="1034">
        <v>0</v>
      </c>
      <c r="G145" s="332">
        <v>0</v>
      </c>
      <c r="H145" s="99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0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049" t="s">
        <v>176</v>
      </c>
      <c r="E146" s="331">
        <v>277.75200811317757</v>
      </c>
      <c r="F146" s="1026">
        <v>0</v>
      </c>
      <c r="G146" s="332">
        <v>0</v>
      </c>
      <c r="H146" s="99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02">
        <v>0</v>
      </c>
      <c r="S146" s="169">
        <v>0</v>
      </c>
    </row>
    <row r="147" spans="1:22">
      <c r="A147" s="339"/>
      <c r="B147" s="340" t="s">
        <v>177</v>
      </c>
      <c r="C147" s="1014"/>
      <c r="D147" s="105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1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01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01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01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01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01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01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048" t="s">
        <v>37</v>
      </c>
      <c r="D155" s="1981"/>
      <c r="E155" s="1033">
        <v>27.345040250096812</v>
      </c>
      <c r="F155" s="1026">
        <v>111.8</v>
      </c>
      <c r="G155" s="103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1226.5</v>
      </c>
      <c r="G157" s="1877">
        <f>F157*E157</f>
        <v>40768.859999999993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05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05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054" t="s">
        <v>37</v>
      </c>
      <c r="D160" s="1054" t="s">
        <v>285</v>
      </c>
      <c r="E160" s="288">
        <v>8.31</v>
      </c>
      <c r="F160" s="262">
        <v>0</v>
      </c>
      <c r="G160" s="1039">
        <f>F160*E160</f>
        <v>0</v>
      </c>
      <c r="H160" s="104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010"/>
      <c r="B161" s="44" t="s">
        <v>189</v>
      </c>
      <c r="C161" s="1054" t="s">
        <v>190</v>
      </c>
      <c r="D161" s="1054" t="s">
        <v>191</v>
      </c>
      <c r="E161" s="57">
        <v>866.68268745943726</v>
      </c>
      <c r="F161" s="363">
        <v>1.6</v>
      </c>
      <c r="G161" s="150">
        <v>1386.6922999350998</v>
      </c>
      <c r="H161" s="104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010"/>
      <c r="B162" s="44" t="s">
        <v>192</v>
      </c>
      <c r="C162" s="1054" t="s">
        <v>193</v>
      </c>
      <c r="D162" s="1054" t="s">
        <v>176</v>
      </c>
      <c r="E162" s="57">
        <v>1103.5581247806338</v>
      </c>
      <c r="F162" s="363">
        <v>0</v>
      </c>
      <c r="G162" s="150">
        <v>0</v>
      </c>
      <c r="H162" s="104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010"/>
      <c r="B163" s="44" t="s">
        <v>194</v>
      </c>
      <c r="C163" s="1054" t="s">
        <v>158</v>
      </c>
      <c r="D163" s="1054" t="s">
        <v>195</v>
      </c>
      <c r="E163" s="1035">
        <v>264.72049743690388</v>
      </c>
      <c r="F163" s="155">
        <v>2.4</v>
      </c>
      <c r="G163" s="1006">
        <v>635.32919384856928</v>
      </c>
      <c r="H163" s="104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40"/>
      <c r="I164" s="195"/>
      <c r="J164" s="195"/>
      <c r="K164" s="195"/>
      <c r="L164" s="195"/>
      <c r="M164" s="1027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1226.5</v>
      </c>
      <c r="G165" s="165">
        <f>F165*E165</f>
        <v>62814.065107196831</v>
      </c>
      <c r="H165" s="104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2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41">
        <v>0</v>
      </c>
      <c r="I166" s="210">
        <v>0</v>
      </c>
      <c r="J166" s="210">
        <v>0</v>
      </c>
      <c r="K166" s="210">
        <v>0</v>
      </c>
      <c r="L166" s="210">
        <v>0</v>
      </c>
      <c r="M166" s="102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9.5415457442826828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04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2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12" t="s">
        <v>290</v>
      </c>
      <c r="D168" s="1054" t="s">
        <v>291</v>
      </c>
      <c r="E168" s="1013">
        <v>7.6047019999999996</v>
      </c>
      <c r="F168" s="190">
        <v>1170</v>
      </c>
      <c r="G168" s="1008">
        <f>F168*E168</f>
        <v>8897.5013399999989</v>
      </c>
      <c r="H168" s="1008">
        <f>G168/12/F167</f>
        <v>0.58780596559378451</v>
      </c>
      <c r="I168" s="1008"/>
      <c r="J168" s="1008"/>
      <c r="K168" s="1008"/>
      <c r="L168" s="1008"/>
      <c r="M168" s="1008"/>
      <c r="N168" s="1008">
        <v>2612.2151369999997</v>
      </c>
      <c r="O168" s="1008"/>
      <c r="P168" s="1008"/>
      <c r="Q168" s="1008"/>
      <c r="R168" s="100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11" t="s">
        <v>203</v>
      </c>
      <c r="D169" s="1053" t="s">
        <v>291</v>
      </c>
      <c r="E169" s="1035">
        <v>9.7774739999999998</v>
      </c>
      <c r="F169" s="155">
        <v>585</v>
      </c>
      <c r="G169" s="1008">
        <f>F169*E169</f>
        <v>5719.8222900000001</v>
      </c>
      <c r="H169" s="1008">
        <f>G169/12/F168</f>
        <v>0.40739475000000003</v>
      </c>
      <c r="I169" s="1006"/>
      <c r="J169" s="1006"/>
      <c r="K169" s="1006"/>
      <c r="L169" s="1006"/>
      <c r="M169" s="1006"/>
      <c r="N169" s="1006">
        <v>0</v>
      </c>
      <c r="O169" s="1006"/>
      <c r="P169" s="1006"/>
      <c r="Q169" s="1006"/>
      <c r="R169" s="100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1226.5</v>
      </c>
      <c r="G170" s="160">
        <f>F170*E170</f>
        <v>2955.8650000000002</v>
      </c>
      <c r="H170" s="104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2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4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2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4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2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4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2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4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2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4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2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36">
        <v>5300.3178379683068</v>
      </c>
      <c r="F176" s="100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060" t="s">
        <v>307</v>
      </c>
      <c r="D178" s="1993" t="s">
        <v>308</v>
      </c>
      <c r="E178" s="1994"/>
      <c r="F178" s="155"/>
      <c r="G178" s="1006">
        <v>38832.800000000003</v>
      </c>
      <c r="H178" s="998">
        <f>G178/12/F180</f>
        <v>2.6384563119989131</v>
      </c>
      <c r="I178" s="1001">
        <v>72931</v>
      </c>
      <c r="J178" s="1001">
        <v>14732.061999999998</v>
      </c>
      <c r="K178" s="1001">
        <v>1168</v>
      </c>
      <c r="L178" s="1001">
        <v>54899</v>
      </c>
      <c r="M178" s="1001">
        <v>0</v>
      </c>
      <c r="N178" s="1001">
        <v>0</v>
      </c>
      <c r="O178" s="1001">
        <v>3920</v>
      </c>
      <c r="P178" s="1001">
        <v>33033.938000000002</v>
      </c>
      <c r="Q178" s="1001">
        <v>27594</v>
      </c>
      <c r="R178" s="1001">
        <v>2103.8181818181947</v>
      </c>
      <c r="S178" s="100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03"/>
      <c r="J179" s="1003"/>
      <c r="K179" s="1003"/>
      <c r="L179" s="1003"/>
      <c r="M179" s="1003"/>
      <c r="N179" s="1003"/>
      <c r="O179" s="1003"/>
      <c r="P179" s="1003"/>
      <c r="Q179" s="1003"/>
      <c r="R179" s="1003"/>
      <c r="S179" s="100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1226.5</v>
      </c>
      <c r="G180" s="150">
        <f>F180*E180</f>
        <v>40008.43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1226.5</v>
      </c>
      <c r="G181" s="150">
        <f>F181*E181</f>
        <v>16103.945000000002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353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43"/>
      <c r="B184" s="1844" t="s">
        <v>216</v>
      </c>
      <c r="C184" s="1844"/>
      <c r="D184" s="1844"/>
      <c r="E184" s="1844"/>
      <c r="F184" s="405">
        <v>1226.5</v>
      </c>
      <c r="G184" s="406"/>
    </row>
    <row r="185" spans="1:22">
      <c r="A185" s="1043"/>
      <c r="B185" s="1845" t="s">
        <v>217</v>
      </c>
      <c r="C185" s="1845"/>
      <c r="D185" s="1845"/>
      <c r="E185" s="1845"/>
      <c r="F185" s="407">
        <v>1040.5999999999999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27.425114679734133</v>
      </c>
      <c r="G187" s="1838"/>
      <c r="V187" s="541">
        <f>V19+V37+V57+V73+V87+V101+V132+V151+V166</f>
        <v>27.425114679734133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2.6384563119989131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31.237542811064841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33.87599912306375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8000000000000003" right="0.26" top="0.49" bottom="0.32" header="0.3" footer="0.3"/>
  <pageSetup paperSize="9" orientation="landscape" verticalDpi="0"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105"/>
      <c r="B2" s="1105"/>
      <c r="C2" s="1105"/>
      <c r="D2" s="1105"/>
      <c r="E2" s="1105"/>
      <c r="F2" s="1105"/>
      <c r="G2" s="1105"/>
      <c r="H2" s="1105"/>
      <c r="V2" s="536"/>
    </row>
    <row r="3" spans="1:22" ht="18.75">
      <c r="A3" s="506"/>
      <c r="B3" s="496" t="s">
        <v>226</v>
      </c>
      <c r="C3" s="2012" t="s">
        <v>346</v>
      </c>
      <c r="D3" s="2012"/>
      <c r="E3" s="843">
        <v>166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121" t="s">
        <v>9</v>
      </c>
      <c r="D10" s="7" t="s">
        <v>10</v>
      </c>
      <c r="E10" s="11">
        <v>317.58</v>
      </c>
      <c r="F10" s="149">
        <v>0.75119999999999998</v>
      </c>
      <c r="G10" s="150">
        <f>F10*E10</f>
        <v>238.56609599999999</v>
      </c>
      <c r="H10" s="151">
        <f>G10/12/F34</f>
        <v>2.6433330674112483E-2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67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0.75209999999999999</v>
      </c>
      <c r="G11" s="150">
        <f>F11*E11</f>
        <v>888.03455399999996</v>
      </c>
      <c r="H11" s="1093">
        <f>G11/12/F34</f>
        <v>9.8394999999999982E-2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67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093"/>
      <c r="I12" s="161"/>
      <c r="J12" s="161"/>
      <c r="K12" s="161"/>
      <c r="L12" s="161"/>
      <c r="M12" s="161"/>
      <c r="N12" s="1067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101"/>
      <c r="I13" s="167"/>
      <c r="J13" s="167"/>
      <c r="K13" s="167"/>
      <c r="L13" s="167"/>
      <c r="M13" s="167"/>
      <c r="N13" s="1099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0.53100000000000003</v>
      </c>
      <c r="G14" s="173">
        <f>F14*E14</f>
        <v>765.22941000000003</v>
      </c>
      <c r="H14" s="1094">
        <f>G14/12/F34</f>
        <v>8.4788083366573591E-2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68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095">
        <v>1203.0267225146711</v>
      </c>
      <c r="F15" s="179">
        <v>1.5925000000000002E-2</v>
      </c>
      <c r="G15" s="1100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095"/>
      <c r="F16" s="182"/>
      <c r="G16" s="183"/>
      <c r="H16" s="183"/>
      <c r="I16" s="1067"/>
      <c r="J16" s="184"/>
      <c r="K16" s="161"/>
      <c r="L16" s="161"/>
      <c r="M16" s="161"/>
      <c r="N16" s="161"/>
      <c r="O16" s="1067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096">
        <v>601.51336125733553</v>
      </c>
      <c r="F17" s="186">
        <v>0.95</v>
      </c>
      <c r="G17" s="1100">
        <v>571.43769319446869</v>
      </c>
      <c r="H17" s="1101">
        <v>9.1453442992521061E-2</v>
      </c>
      <c r="I17" s="1099">
        <v>289.60762389041099</v>
      </c>
      <c r="J17" s="1099">
        <v>58.500740025863017</v>
      </c>
      <c r="K17" s="1099">
        <v>0</v>
      </c>
      <c r="L17" s="1099">
        <v>0</v>
      </c>
      <c r="M17" s="1099">
        <v>4.7124602682858026</v>
      </c>
      <c r="N17" s="1099">
        <v>0</v>
      </c>
      <c r="O17" s="1099">
        <v>0</v>
      </c>
      <c r="P17" s="1099">
        <v>161.47309969046205</v>
      </c>
      <c r="Q17" s="1099">
        <v>51.42939238750219</v>
      </c>
      <c r="R17" s="1099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96">
        <v>200.50445375244516</v>
      </c>
      <c r="F18" s="186">
        <v>1.7817500000000002</v>
      </c>
      <c r="G18" s="1100">
        <v>357.24881047341921</v>
      </c>
      <c r="H18" s="1101">
        <v>5.7174446334008582E-2</v>
      </c>
      <c r="I18" s="1099">
        <v>181.05557328657537</v>
      </c>
      <c r="J18" s="1099">
        <v>36.573225803888228</v>
      </c>
      <c r="K18" s="1099">
        <v>0</v>
      </c>
      <c r="L18" s="1099">
        <v>0</v>
      </c>
      <c r="M18" s="1099">
        <v>2.9461144150941156</v>
      </c>
      <c r="N18" s="1099">
        <v>0</v>
      </c>
      <c r="O18" s="1099">
        <v>0</v>
      </c>
      <c r="P18" s="1099">
        <v>100.94901592051959</v>
      </c>
      <c r="Q18" s="1099">
        <v>32.152392942607733</v>
      </c>
      <c r="R18" s="1099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97">
        <v>376.94837305459691</v>
      </c>
      <c r="F19" s="188">
        <v>0.22</v>
      </c>
      <c r="G19" s="1092">
        <v>82.928642072011328</v>
      </c>
      <c r="H19" s="1094">
        <v>1.3271980358493585E-2</v>
      </c>
      <c r="I19" s="1099">
        <v>42.028671312657536</v>
      </c>
      <c r="J19" s="1099">
        <v>8.489791605156821</v>
      </c>
      <c r="K19" s="1099">
        <v>0</v>
      </c>
      <c r="L19" s="1099">
        <v>0</v>
      </c>
      <c r="M19" s="1099">
        <v>0.6838854620922834</v>
      </c>
      <c r="N19" s="1099">
        <v>0</v>
      </c>
      <c r="O19" s="1099">
        <v>0</v>
      </c>
      <c r="P19" s="1099">
        <v>23.433429484903545</v>
      </c>
      <c r="Q19" s="1099">
        <v>7.4635777864810189</v>
      </c>
      <c r="R19" s="1099">
        <v>0.82928642072011371</v>
      </c>
      <c r="S19" s="177">
        <v>82.928642072011328</v>
      </c>
      <c r="V19" s="540">
        <f>H10+H11+H14+H15+H17+H18+H19</f>
        <v>0.37458238073551114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92">
        <v>25.650488583277326</v>
      </c>
      <c r="H20" s="1094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91">
        <v>22.28453108228754</v>
      </c>
      <c r="H21" s="109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82"/>
      <c r="I22" s="161"/>
      <c r="J22" s="195"/>
      <c r="K22" s="195"/>
      <c r="L22" s="195"/>
      <c r="M22" s="195"/>
      <c r="N22" s="1071"/>
      <c r="O22" s="197"/>
      <c r="P22" s="197"/>
      <c r="Q22" s="197"/>
      <c r="R22" s="197"/>
      <c r="S22" s="1067"/>
    </row>
    <row r="23" spans="1:22" ht="25.5">
      <c r="A23" s="1852"/>
      <c r="B23" s="19" t="s">
        <v>31</v>
      </c>
      <c r="C23" s="1961"/>
      <c r="D23" s="1119" t="s">
        <v>246</v>
      </c>
      <c r="E23" s="30">
        <v>1126.2954418847103</v>
      </c>
      <c r="F23" s="1077">
        <v>0.18200000000000002</v>
      </c>
      <c r="G23" s="199">
        <v>204.9857704230173</v>
      </c>
      <c r="H23" s="1083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99">
        <v>204.9857704230173</v>
      </c>
    </row>
    <row r="24" spans="1:22" ht="25.5">
      <c r="A24" s="1852"/>
      <c r="B24" s="19" t="s">
        <v>32</v>
      </c>
      <c r="C24" s="1961"/>
      <c r="D24" s="1119" t="s">
        <v>247</v>
      </c>
      <c r="E24" s="30">
        <v>4805.0471364364521</v>
      </c>
      <c r="F24" s="1077">
        <v>0.1</v>
      </c>
      <c r="G24" s="199">
        <v>480.50471364364523</v>
      </c>
      <c r="H24" s="1083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99">
        <v>480.50471364364518</v>
      </c>
    </row>
    <row r="25" spans="1:22" ht="25.5">
      <c r="A25" s="1852"/>
      <c r="B25" s="19" t="s">
        <v>33</v>
      </c>
      <c r="C25" s="1961"/>
      <c r="D25" s="1119" t="s">
        <v>248</v>
      </c>
      <c r="E25" s="30">
        <v>2762.731430345988</v>
      </c>
      <c r="F25" s="1077">
        <v>0.05</v>
      </c>
      <c r="G25" s="199">
        <v>138.13657151729942</v>
      </c>
      <c r="H25" s="1083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99">
        <v>138.13657151729939</v>
      </c>
    </row>
    <row r="26" spans="1:22">
      <c r="A26" s="1852"/>
      <c r="B26" s="19" t="s">
        <v>34</v>
      </c>
      <c r="C26" s="1961"/>
      <c r="D26" s="1119" t="s">
        <v>249</v>
      </c>
      <c r="E26" s="30">
        <v>681.19928507448594</v>
      </c>
      <c r="F26" s="201">
        <v>0.05</v>
      </c>
      <c r="G26" s="199">
        <v>34.059964253724296</v>
      </c>
      <c r="H26" s="1083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99">
        <v>34.059964253724303</v>
      </c>
    </row>
    <row r="27" spans="1:22" ht="45">
      <c r="A27" s="1853"/>
      <c r="B27" s="19" t="s">
        <v>35</v>
      </c>
      <c r="C27" s="1962"/>
      <c r="D27" s="1119" t="s">
        <v>250</v>
      </c>
      <c r="E27" s="30">
        <v>601.34704488767522</v>
      </c>
      <c r="F27" s="201">
        <v>3.58</v>
      </c>
      <c r="G27" s="202">
        <v>2152.8224206978775</v>
      </c>
      <c r="H27" s="1084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99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118"/>
      <c r="E28" s="204"/>
      <c r="F28" s="205"/>
      <c r="G28" s="1079"/>
      <c r="H28" s="1082"/>
      <c r="I28" s="161"/>
      <c r="J28" s="195"/>
      <c r="K28" s="195"/>
      <c r="L28" s="195"/>
      <c r="M28" s="195"/>
      <c r="N28" s="1071"/>
      <c r="O28" s="197"/>
      <c r="P28" s="197"/>
      <c r="Q28" s="197"/>
      <c r="R28" s="1071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080"/>
      <c r="H29" s="1083"/>
      <c r="I29" s="167"/>
      <c r="J29" s="210"/>
      <c r="K29" s="210"/>
      <c r="L29" s="210"/>
      <c r="M29" s="210"/>
      <c r="N29" s="1072"/>
      <c r="O29" s="212"/>
      <c r="P29" s="212"/>
      <c r="Q29" s="212"/>
      <c r="R29" s="1072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080"/>
      <c r="H30" s="1083"/>
      <c r="I30" s="167"/>
      <c r="J30" s="210"/>
      <c r="K30" s="210"/>
      <c r="L30" s="210"/>
      <c r="M30" s="210"/>
      <c r="N30" s="1072"/>
      <c r="O30" s="212"/>
      <c r="P30" s="212"/>
      <c r="Q30" s="212"/>
      <c r="R30" s="1072"/>
      <c r="S30" s="212"/>
    </row>
    <row r="31" spans="1:22">
      <c r="A31" s="1945"/>
      <c r="B31" s="214" t="s">
        <v>14</v>
      </c>
      <c r="C31" s="2015"/>
      <c r="D31" s="1119" t="s">
        <v>251</v>
      </c>
      <c r="E31" s="16">
        <v>977.20461054117141</v>
      </c>
      <c r="F31" s="208"/>
      <c r="G31" s="1080">
        <v>0</v>
      </c>
      <c r="H31" s="1083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99">
        <v>0</v>
      </c>
      <c r="S31" s="212">
        <v>0</v>
      </c>
    </row>
    <row r="32" spans="1:22">
      <c r="A32" s="1945"/>
      <c r="B32" s="214" t="s">
        <v>15</v>
      </c>
      <c r="C32" s="2015"/>
      <c r="D32" s="1119" t="s">
        <v>252</v>
      </c>
      <c r="E32" s="16">
        <v>422.96781417391372</v>
      </c>
      <c r="F32" s="208"/>
      <c r="G32" s="1080">
        <v>0</v>
      </c>
      <c r="H32" s="1083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99">
        <v>0</v>
      </c>
      <c r="S32" s="212">
        <v>0</v>
      </c>
    </row>
    <row r="33" spans="1:22">
      <c r="A33" s="1945"/>
      <c r="B33" s="214" t="s">
        <v>16</v>
      </c>
      <c r="C33" s="2015"/>
      <c r="D33" s="1119" t="s">
        <v>252</v>
      </c>
      <c r="E33" s="16">
        <v>457.39808578148273</v>
      </c>
      <c r="F33" s="201">
        <v>7.6000000000000005</v>
      </c>
      <c r="G33" s="1080">
        <v>3476.2254519392691</v>
      </c>
      <c r="H33" s="1083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99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119" t="s">
        <v>38</v>
      </c>
      <c r="E34" s="16">
        <v>1.2</v>
      </c>
      <c r="F34" s="201">
        <v>752.1</v>
      </c>
      <c r="G34" s="1080">
        <f>F34*E34</f>
        <v>902.52</v>
      </c>
      <c r="H34" s="1083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99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119" t="s">
        <v>253</v>
      </c>
      <c r="E35" s="16">
        <v>4080.0586663749868</v>
      </c>
      <c r="F35" s="201">
        <v>0.15000000000000002</v>
      </c>
      <c r="G35" s="1080">
        <v>612.00879995624814</v>
      </c>
      <c r="H35" s="1083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99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119" t="s">
        <v>254</v>
      </c>
      <c r="E36" s="16">
        <v>542.63400340229032</v>
      </c>
      <c r="F36" s="201">
        <v>0.48</v>
      </c>
      <c r="G36" s="1080">
        <v>260.46432163309936</v>
      </c>
      <c r="H36" s="1083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99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119" t="s">
        <v>255</v>
      </c>
      <c r="E37" s="16">
        <v>306.58840066870818</v>
      </c>
      <c r="F37" s="201">
        <v>2.4</v>
      </c>
      <c r="G37" s="1080">
        <v>735.81216160489964</v>
      </c>
      <c r="H37" s="1083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99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119" t="s">
        <v>257</v>
      </c>
      <c r="E38" s="16">
        <v>156.95420578206742</v>
      </c>
      <c r="F38" s="201">
        <v>22</v>
      </c>
      <c r="G38" s="1080">
        <v>3452.9925272054834</v>
      </c>
      <c r="H38" s="1083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99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120" t="s">
        <v>247</v>
      </c>
      <c r="E39" s="16">
        <v>7155.5468887154684</v>
      </c>
      <c r="F39" s="190"/>
      <c r="G39" s="1080">
        <v>0</v>
      </c>
      <c r="H39" s="1083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99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85" t="s">
        <v>52</v>
      </c>
      <c r="D42" s="1119" t="s">
        <v>50</v>
      </c>
      <c r="E42" s="30">
        <v>93.576840809582535</v>
      </c>
      <c r="F42" s="220">
        <v>0</v>
      </c>
      <c r="G42" s="1100">
        <v>0</v>
      </c>
      <c r="H42" s="1101">
        <v>0</v>
      </c>
      <c r="I42" s="167">
        <v>0</v>
      </c>
      <c r="J42" s="1099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99">
        <v>0</v>
      </c>
      <c r="S42" s="212">
        <v>0</v>
      </c>
    </row>
    <row r="43" spans="1:22">
      <c r="A43" s="1945"/>
      <c r="B43" s="27" t="s">
        <v>51</v>
      </c>
      <c r="C43" s="1085" t="s">
        <v>52</v>
      </c>
      <c r="D43" s="1119" t="s">
        <v>53</v>
      </c>
      <c r="E43" s="30">
        <v>93.576840809582535</v>
      </c>
      <c r="F43" s="220">
        <v>8</v>
      </c>
      <c r="G43" s="1100">
        <v>748.61472647666028</v>
      </c>
      <c r="H43" s="1101">
        <v>0.11980902734726655</v>
      </c>
      <c r="I43" s="167">
        <v>390.2081669260275</v>
      </c>
      <c r="J43" s="1099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99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119" t="s">
        <v>56</v>
      </c>
      <c r="E44" s="30">
        <v>64.983917228876734</v>
      </c>
      <c r="F44" s="221">
        <v>3</v>
      </c>
      <c r="G44" s="1100">
        <v>194.95175168663019</v>
      </c>
      <c r="H44" s="1101">
        <v>3.1200267538350646E-2</v>
      </c>
      <c r="I44" s="167">
        <v>101.61671013698628</v>
      </c>
      <c r="J44" s="1099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99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115" t="s">
        <v>37</v>
      </c>
      <c r="D45" s="1120" t="s">
        <v>58</v>
      </c>
      <c r="E45" s="35">
        <v>74.374665417378125</v>
      </c>
      <c r="F45" s="172">
        <v>6.4</v>
      </c>
      <c r="G45" s="1092">
        <v>475.99785867122</v>
      </c>
      <c r="H45" s="1094">
        <v>7.6179159252163745E-2</v>
      </c>
      <c r="I45" s="167">
        <v>243.22975738389047</v>
      </c>
      <c r="J45" s="1099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99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12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752.1</v>
      </c>
      <c r="G47" s="1892">
        <f>F47*E47</f>
        <v>9205.7039999999997</v>
      </c>
      <c r="H47" s="1894">
        <f>G47/12/F47</f>
        <v>1.0199999999999998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120" t="s">
        <v>259</v>
      </c>
      <c r="E59" s="35">
        <v>2099.0528703355221</v>
      </c>
      <c r="F59" s="242">
        <v>0</v>
      </c>
      <c r="G59" s="1092">
        <v>0</v>
      </c>
      <c r="H59" s="109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116"/>
      <c r="D60" s="25"/>
      <c r="E60" s="25"/>
      <c r="F60" s="164"/>
      <c r="G60" s="1100"/>
      <c r="H60" s="110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752.1</v>
      </c>
      <c r="G61" s="1901">
        <f>F61*E61</f>
        <v>6107.0519999999997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122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124" t="s">
        <v>77</v>
      </c>
      <c r="D68" s="1120" t="s">
        <v>259</v>
      </c>
      <c r="E68" s="246">
        <v>2099.0528703355221</v>
      </c>
      <c r="F68" s="242">
        <v>1</v>
      </c>
      <c r="G68" s="1092">
        <v>2099.0528703355221</v>
      </c>
      <c r="H68" s="1094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752.1</v>
      </c>
      <c r="G69" s="1892">
        <f>F69*E69</f>
        <v>8709.3180000000011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122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124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107" t="s">
        <v>91</v>
      </c>
      <c r="D74" s="1109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093"/>
      <c r="I75" s="161"/>
      <c r="J75" s="161"/>
      <c r="K75" s="161"/>
      <c r="L75" s="161"/>
      <c r="M75" s="1067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101">
        <v>0</v>
      </c>
      <c r="I76" s="167">
        <v>0</v>
      </c>
      <c r="J76" s="167">
        <v>0</v>
      </c>
      <c r="K76" s="167">
        <v>0</v>
      </c>
      <c r="L76" s="167">
        <v>0</v>
      </c>
      <c r="M76" s="1099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752.1</v>
      </c>
      <c r="G77" s="173">
        <f>F77*E77</f>
        <v>21878.589</v>
      </c>
      <c r="H77" s="1094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6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092">
        <v>0</v>
      </c>
      <c r="H78" s="1094">
        <v>0</v>
      </c>
      <c r="I78" s="1068">
        <v>0</v>
      </c>
      <c r="J78" s="1068">
        <v>0</v>
      </c>
      <c r="K78" s="1068">
        <v>0</v>
      </c>
      <c r="L78" s="1068">
        <v>0</v>
      </c>
      <c r="M78" s="1068">
        <v>0</v>
      </c>
      <c r="N78" s="1068">
        <v>0</v>
      </c>
      <c r="O78" s="1068">
        <v>0</v>
      </c>
      <c r="P78" s="1068">
        <v>0</v>
      </c>
      <c r="Q78" s="1068">
        <v>0</v>
      </c>
      <c r="R78" s="106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093"/>
      <c r="I80" s="1067"/>
      <c r="J80" s="1067"/>
      <c r="K80" s="1067"/>
      <c r="L80" s="1067"/>
      <c r="M80" s="1067"/>
      <c r="N80" s="1067"/>
      <c r="O80" s="1067"/>
      <c r="P80" s="1067"/>
      <c r="Q80" s="1067"/>
      <c r="R80" s="1067"/>
      <c r="S80" s="1067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101">
        <v>0.13997141476637565</v>
      </c>
      <c r="I81" s="1099">
        <v>474.06009863013696</v>
      </c>
      <c r="J81" s="1099">
        <v>95.760139923287653</v>
      </c>
      <c r="K81" s="1099">
        <v>0</v>
      </c>
      <c r="L81" s="1099">
        <v>0</v>
      </c>
      <c r="M81" s="1099">
        <v>7.7985621679240875</v>
      </c>
      <c r="N81" s="1099">
        <v>0</v>
      </c>
      <c r="O81" s="1099">
        <v>0</v>
      </c>
      <c r="P81" s="1099">
        <v>209.5188485022509</v>
      </c>
      <c r="Q81" s="1099">
        <v>78.713764922359957</v>
      </c>
      <c r="R81" s="167">
        <v>8.7459738802622269</v>
      </c>
      <c r="S81" s="1099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101">
        <v>0.10497856107478176</v>
      </c>
      <c r="I82" s="1099">
        <v>355.54507397260272</v>
      </c>
      <c r="J82" s="1099">
        <v>71.820104942465747</v>
      </c>
      <c r="K82" s="1099">
        <v>0</v>
      </c>
      <c r="L82" s="1099">
        <v>0</v>
      </c>
      <c r="M82" s="1099">
        <v>5.8489216259430652</v>
      </c>
      <c r="N82" s="1099">
        <v>0</v>
      </c>
      <c r="O82" s="1099">
        <v>0</v>
      </c>
      <c r="P82" s="1099">
        <v>157.13913637668821</v>
      </c>
      <c r="Q82" s="1099">
        <v>59.035323691769975</v>
      </c>
      <c r="R82" s="167">
        <v>6.5594804101966702</v>
      </c>
      <c r="S82" s="1099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101">
        <v>1.2541438763067266E-2</v>
      </c>
      <c r="I83" s="1099">
        <v>42.475784837260278</v>
      </c>
      <c r="J83" s="1099">
        <v>8.5801085371265771</v>
      </c>
      <c r="K83" s="1099">
        <v>0</v>
      </c>
      <c r="L83" s="1099">
        <v>0</v>
      </c>
      <c r="M83" s="1099">
        <v>0.69875117024599831</v>
      </c>
      <c r="N83" s="1099">
        <v>0</v>
      </c>
      <c r="O83" s="1099">
        <v>0</v>
      </c>
      <c r="P83" s="1099">
        <v>18.77288882580169</v>
      </c>
      <c r="Q83" s="1099">
        <v>7.0527533370434554</v>
      </c>
      <c r="R83" s="167">
        <v>0.7836392596714995</v>
      </c>
      <c r="S83" s="1099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101">
        <v>3.135359690766816E-2</v>
      </c>
      <c r="I84" s="1099">
        <v>106.18946209315069</v>
      </c>
      <c r="J84" s="1099">
        <v>21.450271342816439</v>
      </c>
      <c r="K84" s="1099">
        <v>0</v>
      </c>
      <c r="L84" s="1099">
        <v>0</v>
      </c>
      <c r="M84" s="1099">
        <v>1.7468779256149958</v>
      </c>
      <c r="N84" s="1099">
        <v>0</v>
      </c>
      <c r="O84" s="1099">
        <v>0</v>
      </c>
      <c r="P84" s="1099">
        <v>46.932222064504217</v>
      </c>
      <c r="Q84" s="1099">
        <v>17.631883342608639</v>
      </c>
      <c r="R84" s="167">
        <v>1.9590981491787431</v>
      </c>
      <c r="S84" s="1099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101">
        <v>0.31493568322434529</v>
      </c>
      <c r="I85" s="1099">
        <v>1066.6352219178082</v>
      </c>
      <c r="J85" s="1099">
        <v>215.46031482739724</v>
      </c>
      <c r="K85" s="1099">
        <v>0</v>
      </c>
      <c r="L85" s="1099">
        <v>0</v>
      </c>
      <c r="M85" s="1099">
        <v>17.546764877829197</v>
      </c>
      <c r="N85" s="1099">
        <v>0</v>
      </c>
      <c r="O85" s="1099">
        <v>0</v>
      </c>
      <c r="P85" s="1099">
        <v>471.41740913006464</v>
      </c>
      <c r="Q85" s="1099">
        <v>177.10597107530992</v>
      </c>
      <c r="R85" s="167">
        <v>19.67844123059001</v>
      </c>
      <c r="S85" s="1099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94">
        <v>7.8383992269170408E-2</v>
      </c>
      <c r="I86" s="1068">
        <v>265.47365523287675</v>
      </c>
      <c r="J86" s="1068">
        <v>53.625678357041103</v>
      </c>
      <c r="K86" s="1068">
        <v>0</v>
      </c>
      <c r="L86" s="1068">
        <v>0</v>
      </c>
      <c r="M86" s="1068">
        <v>4.3671948140374894</v>
      </c>
      <c r="N86" s="1068">
        <v>0</v>
      </c>
      <c r="O86" s="1068">
        <v>0</v>
      </c>
      <c r="P86" s="1068">
        <v>117.33055516126056</v>
      </c>
      <c r="Q86" s="1068">
        <v>44.079708356521593</v>
      </c>
      <c r="R86" s="175">
        <v>4.8977453729468721</v>
      </c>
      <c r="S86" s="1068">
        <v>489.77453729468442</v>
      </c>
    </row>
    <row r="87" spans="1:22" ht="38.25">
      <c r="A87" s="270" t="s">
        <v>61</v>
      </c>
      <c r="B87" s="15" t="s">
        <v>104</v>
      </c>
      <c r="C87" s="1106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69"/>
      <c r="B88" s="20" t="s">
        <v>105</v>
      </c>
      <c r="C88" s="1107" t="s">
        <v>66</v>
      </c>
      <c r="D88" s="1980"/>
      <c r="E88" s="1872">
        <v>1.79</v>
      </c>
      <c r="F88" s="1875">
        <v>752.1</v>
      </c>
      <c r="G88" s="1901">
        <f>F88*E88</f>
        <v>1346.259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69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69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69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69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69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69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69"/>
      <c r="B95" s="20" t="s">
        <v>113</v>
      </c>
      <c r="C95" s="1107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70"/>
      <c r="B96" s="287" t="s">
        <v>76</v>
      </c>
      <c r="C96" s="1111" t="s">
        <v>77</v>
      </c>
      <c r="D96" s="1111" t="s">
        <v>259</v>
      </c>
      <c r="E96" s="288">
        <v>2099.0528703355221</v>
      </c>
      <c r="F96" s="242">
        <v>1</v>
      </c>
      <c r="G96" s="1092">
        <v>2099.0528703355221</v>
      </c>
      <c r="H96" s="1094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78">
        <v>752.1</v>
      </c>
      <c r="G97" s="1092">
        <f>F97*E97</f>
        <v>2842.9380000000001</v>
      </c>
      <c r="H97" s="1094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6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09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91"/>
      <c r="H100" s="1093"/>
      <c r="I100" s="1067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100"/>
      <c r="H101" s="1101"/>
      <c r="I101" s="109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100">
        <f>F102*E102</f>
        <v>3902.812802451374</v>
      </c>
      <c r="H102" s="1101">
        <v>0.62460994853904606</v>
      </c>
      <c r="I102" s="1099">
        <v>1826.8529664</v>
      </c>
      <c r="J102" s="1099">
        <v>369.02429921279997</v>
      </c>
      <c r="K102" s="1099">
        <v>0</v>
      </c>
      <c r="L102" s="1099">
        <v>0</v>
      </c>
      <c r="M102" s="1099">
        <v>24.80073503669497</v>
      </c>
      <c r="N102" s="1099">
        <v>0</v>
      </c>
      <c r="O102" s="1099">
        <v>0</v>
      </c>
      <c r="P102" s="1099">
        <v>1291.8535215567422</v>
      </c>
      <c r="Q102" s="1099">
        <v>351.2531522206238</v>
      </c>
      <c r="R102" s="1099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92">
        <v>0</v>
      </c>
      <c r="H103" s="1094">
        <v>0</v>
      </c>
      <c r="I103" s="1099">
        <v>0</v>
      </c>
      <c r="J103" s="1099">
        <v>0</v>
      </c>
      <c r="K103" s="1099">
        <v>0</v>
      </c>
      <c r="L103" s="1099">
        <v>0</v>
      </c>
      <c r="M103" s="1099">
        <v>0</v>
      </c>
      <c r="N103" s="1099">
        <v>0</v>
      </c>
      <c r="O103" s="1099">
        <v>0</v>
      </c>
      <c r="P103" s="1099">
        <v>0</v>
      </c>
      <c r="Q103" s="1099">
        <v>0</v>
      </c>
      <c r="R103" s="1099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74"/>
      <c r="F104" s="1089"/>
      <c r="G104" s="1091"/>
      <c r="H104" s="1093"/>
      <c r="I104" s="1067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75"/>
      <c r="F105" s="1098"/>
      <c r="G105" s="1100"/>
      <c r="H105" s="1101"/>
      <c r="I105" s="109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75">
        <v>69.974803896861843</v>
      </c>
      <c r="F106" s="1098">
        <v>6.6</v>
      </c>
      <c r="G106" s="1100">
        <v>461.83370571928816</v>
      </c>
      <c r="H106" s="1101">
        <v>7.3912314467589807E-2</v>
      </c>
      <c r="I106" s="1099">
        <v>192.39853855561645</v>
      </c>
      <c r="J106" s="1099">
        <v>38.86450478823452</v>
      </c>
      <c r="K106" s="1099">
        <v>0</v>
      </c>
      <c r="L106" s="1099">
        <v>45.72131298048</v>
      </c>
      <c r="M106" s="1099">
        <v>2.6119371749813882</v>
      </c>
      <c r="N106" s="1099">
        <v>0</v>
      </c>
      <c r="O106" s="1099">
        <v>0</v>
      </c>
      <c r="P106" s="1099">
        <v>136.05404164804696</v>
      </c>
      <c r="Q106" s="1099">
        <v>41.56503351473593</v>
      </c>
      <c r="R106" s="1099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76">
        <v>65.177121105322314</v>
      </c>
      <c r="F107" s="1090">
        <v>0</v>
      </c>
      <c r="G107" s="1092">
        <v>0</v>
      </c>
      <c r="H107" s="1094">
        <v>0</v>
      </c>
      <c r="I107" s="1068">
        <v>0</v>
      </c>
      <c r="J107" s="1068">
        <v>0</v>
      </c>
      <c r="K107" s="1068">
        <v>0</v>
      </c>
      <c r="L107" s="1068">
        <v>0</v>
      </c>
      <c r="M107" s="1068">
        <v>0</v>
      </c>
      <c r="N107" s="1068">
        <v>0</v>
      </c>
      <c r="O107" s="1068">
        <v>0</v>
      </c>
      <c r="P107" s="1068">
        <v>0</v>
      </c>
      <c r="Q107" s="1068">
        <v>0</v>
      </c>
      <c r="R107" s="1068">
        <v>0</v>
      </c>
      <c r="S107" s="177">
        <v>0</v>
      </c>
    </row>
    <row r="108" spans="1:22" ht="22.5">
      <c r="A108" s="98"/>
      <c r="B108" s="1087" t="s">
        <v>126</v>
      </c>
      <c r="C108" s="1115" t="s">
        <v>127</v>
      </c>
      <c r="D108" s="1114" t="s">
        <v>128</v>
      </c>
      <c r="E108" s="1088">
        <v>5.4361961750246062</v>
      </c>
      <c r="F108" s="307">
        <v>28.8</v>
      </c>
      <c r="G108" s="1092">
        <v>156.56244984070867</v>
      </c>
      <c r="H108" s="1101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91"/>
      <c r="H109" s="1093"/>
      <c r="I109" s="1067"/>
      <c r="J109" s="1067"/>
      <c r="K109" s="1067"/>
      <c r="L109" s="1067"/>
      <c r="M109" s="1067"/>
      <c r="N109" s="1067"/>
      <c r="O109" s="1067"/>
      <c r="P109" s="1067"/>
      <c r="Q109" s="1067"/>
      <c r="R109" s="1067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100"/>
      <c r="H110" s="285"/>
      <c r="I110" s="1099"/>
      <c r="J110" s="1099"/>
      <c r="K110" s="1099"/>
      <c r="L110" s="1099"/>
      <c r="M110" s="1099"/>
      <c r="N110" s="1099"/>
      <c r="O110" s="1099"/>
      <c r="P110" s="1099"/>
      <c r="Q110" s="1099"/>
      <c r="R110" s="1099"/>
      <c r="S110" s="169"/>
    </row>
    <row r="111" spans="1:22">
      <c r="A111" s="1921"/>
      <c r="B111" s="1069" t="s">
        <v>132</v>
      </c>
      <c r="C111" s="1921"/>
      <c r="D111" s="1980"/>
      <c r="E111" s="300">
        <v>46.248656309306142</v>
      </c>
      <c r="F111" s="164">
        <v>1</v>
      </c>
      <c r="G111" s="1100">
        <v>46.248656309306142</v>
      </c>
      <c r="H111" s="181">
        <v>7.4016798395279007E-3</v>
      </c>
      <c r="I111" s="1099">
        <v>20.873765873972602</v>
      </c>
      <c r="J111" s="1099">
        <v>4.2165007065424653</v>
      </c>
      <c r="K111" s="1099">
        <v>0</v>
      </c>
      <c r="L111" s="1099">
        <v>1.4893288645352729</v>
      </c>
      <c r="M111" s="1099">
        <v>0.28337515179371581</v>
      </c>
      <c r="N111" s="1099">
        <v>0</v>
      </c>
      <c r="O111" s="1099">
        <v>0</v>
      </c>
      <c r="P111" s="1099">
        <v>14.760820081531467</v>
      </c>
      <c r="Q111" s="1099">
        <v>4.162379067837553</v>
      </c>
      <c r="R111" s="1099">
        <v>0.46248656309306169</v>
      </c>
      <c r="S111" s="169">
        <v>46.248656309306142</v>
      </c>
    </row>
    <row r="112" spans="1:22">
      <c r="A112" s="1923"/>
      <c r="B112" s="1069" t="s">
        <v>133</v>
      </c>
      <c r="C112" s="1923"/>
      <c r="D112" s="1982"/>
      <c r="E112" s="300">
        <v>60.08812590028554</v>
      </c>
      <c r="F112" s="172"/>
      <c r="G112" s="1092">
        <v>0</v>
      </c>
      <c r="H112" s="1094">
        <v>0</v>
      </c>
      <c r="I112" s="1068">
        <v>0</v>
      </c>
      <c r="J112" s="1068">
        <v>0</v>
      </c>
      <c r="K112" s="1068">
        <v>0</v>
      </c>
      <c r="L112" s="1068">
        <v>0</v>
      </c>
      <c r="M112" s="1068">
        <v>0</v>
      </c>
      <c r="N112" s="1068">
        <v>0</v>
      </c>
      <c r="O112" s="1068">
        <v>0</v>
      </c>
      <c r="P112" s="1068">
        <v>0</v>
      </c>
      <c r="Q112" s="1068">
        <v>0</v>
      </c>
      <c r="R112" s="1068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091"/>
      <c r="H113" s="1101"/>
      <c r="I113" s="1067"/>
      <c r="J113" s="1067"/>
      <c r="K113" s="1067"/>
      <c r="L113" s="1067"/>
      <c r="M113" s="1067"/>
      <c r="N113" s="1067"/>
      <c r="O113" s="1067"/>
      <c r="P113" s="1067"/>
      <c r="Q113" s="1067"/>
      <c r="R113" s="1067"/>
      <c r="S113" s="1067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100">
        <v>361.88750381213038</v>
      </c>
      <c r="H114" s="1101">
        <v>5.7916827317734197E-2</v>
      </c>
      <c r="I114" s="1099">
        <v>157.20105058191783</v>
      </c>
      <c r="J114" s="1099">
        <v>31.754612217547397</v>
      </c>
      <c r="K114" s="1099">
        <v>0</v>
      </c>
      <c r="L114" s="1099">
        <v>23.444737563927276</v>
      </c>
      <c r="M114" s="1099">
        <v>2.1341080397154326</v>
      </c>
      <c r="N114" s="1099">
        <v>0</v>
      </c>
      <c r="O114" s="1099">
        <v>0</v>
      </c>
      <c r="P114" s="1099">
        <v>111.16424502780941</v>
      </c>
      <c r="Q114" s="1099">
        <v>32.569875343091738</v>
      </c>
      <c r="R114" s="1099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100">
        <v>30.23768839728821</v>
      </c>
      <c r="H115" s="181">
        <v>4.8392689964291994E-3</v>
      </c>
      <c r="I115" s="1099">
        <v>13.460339956076712</v>
      </c>
      <c r="J115" s="1099">
        <v>2.7189886711274958</v>
      </c>
      <c r="K115" s="1099">
        <v>0</v>
      </c>
      <c r="L115" s="1099">
        <v>1.3334194489483637</v>
      </c>
      <c r="M115" s="1099">
        <v>0.18273300090063391</v>
      </c>
      <c r="N115" s="1099">
        <v>0</v>
      </c>
      <c r="O115" s="1099">
        <v>0</v>
      </c>
      <c r="P115" s="1099">
        <v>9.5184384805061804</v>
      </c>
      <c r="Q115" s="1099">
        <v>2.721391955755939</v>
      </c>
      <c r="R115" s="1099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100">
        <v>4.28968425359405</v>
      </c>
      <c r="H116" s="181">
        <v>6.8652523103419265E-4</v>
      </c>
      <c r="I116" s="1099">
        <v>1.9088698999232876</v>
      </c>
      <c r="J116" s="1099">
        <v>0.38559171978450407</v>
      </c>
      <c r="K116" s="1099">
        <v>0</v>
      </c>
      <c r="L116" s="1099">
        <v>0.19048849270690912</v>
      </c>
      <c r="M116" s="1099">
        <v>2.5914169053687399E-2</v>
      </c>
      <c r="N116" s="1099">
        <v>0</v>
      </c>
      <c r="O116" s="1099">
        <v>0</v>
      </c>
      <c r="P116" s="1099">
        <v>1.3498515467662571</v>
      </c>
      <c r="Q116" s="1099">
        <v>0.38607158282346454</v>
      </c>
      <c r="R116" s="1099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100">
        <v>0</v>
      </c>
      <c r="H117" s="1101">
        <v>0</v>
      </c>
      <c r="I117" s="1099">
        <v>0</v>
      </c>
      <c r="J117" s="1099">
        <v>0</v>
      </c>
      <c r="K117" s="1099">
        <v>0</v>
      </c>
      <c r="L117" s="1099">
        <v>0</v>
      </c>
      <c r="M117" s="1099">
        <v>0</v>
      </c>
      <c r="N117" s="1099">
        <v>0</v>
      </c>
      <c r="O117" s="1099">
        <v>0</v>
      </c>
      <c r="P117" s="1099">
        <v>0</v>
      </c>
      <c r="Q117" s="1099">
        <v>0</v>
      </c>
      <c r="R117" s="1099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100">
        <v>12.740413217496123</v>
      </c>
      <c r="H118" s="315">
        <v>2.0389880957518919E-3</v>
      </c>
      <c r="I118" s="1099">
        <v>5.5063554805479447</v>
      </c>
      <c r="J118" s="1099">
        <v>1.1122838070706849</v>
      </c>
      <c r="K118" s="1099">
        <v>0</v>
      </c>
      <c r="L118" s="1099">
        <v>0.87917765864727282</v>
      </c>
      <c r="M118" s="1099">
        <v>7.4752410731790564E-2</v>
      </c>
      <c r="N118" s="1099">
        <v>0</v>
      </c>
      <c r="O118" s="1099">
        <v>0</v>
      </c>
      <c r="P118" s="1099">
        <v>3.8938025387488184</v>
      </c>
      <c r="Q118" s="1099">
        <v>1.146637189574651</v>
      </c>
      <c r="R118" s="1099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100">
        <v>4.9284714131476814</v>
      </c>
      <c r="H119" s="181">
        <v>7.8875734798471294E-4</v>
      </c>
      <c r="I119" s="1099">
        <v>2.2154983227616438</v>
      </c>
      <c r="J119" s="1099">
        <v>0.44753066119785201</v>
      </c>
      <c r="K119" s="1099">
        <v>0</v>
      </c>
      <c r="L119" s="1099">
        <v>0.17583553172945454</v>
      </c>
      <c r="M119" s="1099">
        <v>3.0076852317967494E-2</v>
      </c>
      <c r="N119" s="1099">
        <v>0</v>
      </c>
      <c r="O119" s="1099">
        <v>0</v>
      </c>
      <c r="P119" s="1099">
        <v>1.5666829038259951</v>
      </c>
      <c r="Q119" s="1099">
        <v>0.44356242718329131</v>
      </c>
      <c r="R119" s="1099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100">
        <v>2.1307269974012644</v>
      </c>
      <c r="H120" s="315">
        <v>3.4100361651002883E-4</v>
      </c>
      <c r="I120" s="1099">
        <v>0.89829171761095883</v>
      </c>
      <c r="J120" s="1099">
        <v>0.18145492695741369</v>
      </c>
      <c r="K120" s="1099">
        <v>0</v>
      </c>
      <c r="L120" s="1099">
        <v>0.19048849270690912</v>
      </c>
      <c r="M120" s="1099">
        <v>1.2194903084088188E-2</v>
      </c>
      <c r="N120" s="1099">
        <v>0</v>
      </c>
      <c r="O120" s="1099">
        <v>0</v>
      </c>
      <c r="P120" s="1099">
        <v>0.63522425730176812</v>
      </c>
      <c r="Q120" s="1099">
        <v>0.1917654297661138</v>
      </c>
      <c r="R120" s="1099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100">
        <v>10.968150990471257</v>
      </c>
      <c r="H121" s="181">
        <v>1.7553535289788194E-3</v>
      </c>
      <c r="I121" s="1099">
        <v>4.722509582728768</v>
      </c>
      <c r="J121" s="1099">
        <v>0.95394693571121114</v>
      </c>
      <c r="K121" s="1099">
        <v>0</v>
      </c>
      <c r="L121" s="1099">
        <v>0.7912598927825456</v>
      </c>
      <c r="M121" s="1099">
        <v>6.4111185204088608E-2</v>
      </c>
      <c r="N121" s="1099">
        <v>0</v>
      </c>
      <c r="O121" s="1099">
        <v>0</v>
      </c>
      <c r="P121" s="1099">
        <v>3.339508294997517</v>
      </c>
      <c r="Q121" s="1099">
        <v>0.987133589142413</v>
      </c>
      <c r="R121" s="1099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123" t="s">
        <v>145</v>
      </c>
      <c r="E122" s="313">
        <v>4.2875164418998795</v>
      </c>
      <c r="F122" s="317">
        <v>2</v>
      </c>
      <c r="G122" s="1092">
        <v>8.5750328837997589</v>
      </c>
      <c r="H122" s="318">
        <v>1.372356584693643E-3</v>
      </c>
      <c r="I122" s="1068">
        <v>3.8868391627397254</v>
      </c>
      <c r="J122" s="1068">
        <v>0.78514151087342454</v>
      </c>
      <c r="K122" s="1068">
        <v>0</v>
      </c>
      <c r="L122" s="1068">
        <v>0.24421601629090911</v>
      </c>
      <c r="M122" s="1068">
        <v>5.276640757538157E-2</v>
      </c>
      <c r="N122" s="1068">
        <v>0</v>
      </c>
      <c r="O122" s="1068">
        <v>0</v>
      </c>
      <c r="P122" s="1068">
        <v>2.7485664979403417</v>
      </c>
      <c r="Q122" s="1068">
        <v>0.77175295954197831</v>
      </c>
      <c r="R122" s="1068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455.9</v>
      </c>
      <c r="G123" s="1080">
        <f>F123*E123</f>
        <v>3102.2382317598308</v>
      </c>
      <c r="H123" s="1101">
        <f>G123/12/F167</f>
        <v>0.20494676759683886</v>
      </c>
      <c r="I123" s="1099">
        <v>0</v>
      </c>
      <c r="J123" s="1099">
        <v>0</v>
      </c>
      <c r="K123" s="1099">
        <v>0</v>
      </c>
      <c r="L123" s="1099">
        <v>0</v>
      </c>
      <c r="M123" s="1099">
        <v>0</v>
      </c>
      <c r="N123" s="1099">
        <v>0</v>
      </c>
      <c r="O123" s="1099">
        <v>0</v>
      </c>
      <c r="P123" s="1099">
        <v>0</v>
      </c>
      <c r="Q123" s="1099">
        <v>0</v>
      </c>
      <c r="R123" s="1099">
        <v>0</v>
      </c>
      <c r="S123" s="169">
        <v>0</v>
      </c>
      <c r="V123" s="536"/>
    </row>
    <row r="124" spans="1:22" ht="25.5">
      <c r="A124" s="1916"/>
      <c r="B124" s="1103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67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086" t="s">
        <v>149</v>
      </c>
      <c r="C125" s="1885"/>
      <c r="D125" s="1969"/>
      <c r="E125" s="49"/>
      <c r="F125" s="1098"/>
      <c r="G125" s="165"/>
      <c r="H125" s="1101"/>
      <c r="I125" s="109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098"/>
      <c r="G126" s="165"/>
      <c r="H126" s="1101"/>
      <c r="I126" s="109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098"/>
      <c r="G127" s="165">
        <v>0</v>
      </c>
      <c r="H127" s="1101">
        <v>0</v>
      </c>
      <c r="I127" s="1099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098">
        <v>531</v>
      </c>
      <c r="G128" s="165">
        <f>F128*E128</f>
        <v>886.77</v>
      </c>
      <c r="H128" s="1101">
        <f>G128/12/F88</f>
        <v>9.8254886318308726E-2</v>
      </c>
      <c r="I128" s="1099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086" t="s">
        <v>152</v>
      </c>
      <c r="C129" s="1969" t="s">
        <v>153</v>
      </c>
      <c r="D129" s="1969"/>
      <c r="E129" s="49"/>
      <c r="F129" s="1098"/>
      <c r="G129" s="165"/>
      <c r="H129" s="1101"/>
      <c r="I129" s="109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098"/>
      <c r="G130" s="165"/>
      <c r="H130" s="1101"/>
      <c r="I130" s="109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098">
        <v>0</v>
      </c>
      <c r="G131" s="165"/>
      <c r="H131" s="1101"/>
      <c r="I131" s="1099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088">
        <v>11.16</v>
      </c>
      <c r="F132" s="1090">
        <v>531</v>
      </c>
      <c r="G132" s="165">
        <f t="shared" ref="G132" si="0">F132*E132</f>
        <v>5925.96</v>
      </c>
      <c r="H132" s="1101">
        <f>G132/12/F88</f>
        <v>0.65660151575588344</v>
      </c>
      <c r="I132" s="106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1.7605225996508669</v>
      </c>
    </row>
    <row r="133" spans="1:22" ht="25.5">
      <c r="A133" s="324" t="s">
        <v>154</v>
      </c>
      <c r="B133" s="61" t="s">
        <v>155</v>
      </c>
      <c r="C133" s="1102"/>
      <c r="D133" s="1112"/>
      <c r="E133" s="50"/>
      <c r="F133" s="201"/>
      <c r="G133" s="285"/>
      <c r="H133" s="285"/>
      <c r="I133" s="106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9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67"/>
      <c r="P135" s="162"/>
      <c r="Q135" s="162"/>
      <c r="R135" s="1067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98">
        <v>111.8</v>
      </c>
      <c r="G136" s="332">
        <v>5844.1789172988238</v>
      </c>
      <c r="H136" s="1101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99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98">
        <v>0</v>
      </c>
      <c r="G137" s="332">
        <v>0</v>
      </c>
      <c r="H137" s="110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99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98">
        <v>219</v>
      </c>
      <c r="G138" s="332">
        <v>18602.836960587822</v>
      </c>
      <c r="H138" s="1101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99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98">
        <v>274</v>
      </c>
      <c r="G139" s="332">
        <v>6892.9163012729514</v>
      </c>
      <c r="H139" s="1101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99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109" t="s">
        <v>165</v>
      </c>
      <c r="E140" s="331">
        <v>8.9204570443607221</v>
      </c>
      <c r="F140" s="1098">
        <v>274</v>
      </c>
      <c r="G140" s="332">
        <v>2444.2052301548379</v>
      </c>
      <c r="H140" s="1101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99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113" t="s">
        <v>168</v>
      </c>
      <c r="E141" s="331">
        <v>5.0833777838758669</v>
      </c>
      <c r="F141" s="1098">
        <v>274</v>
      </c>
      <c r="G141" s="332">
        <v>1392.8455127819875</v>
      </c>
      <c r="H141" s="1101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99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113" t="s">
        <v>170</v>
      </c>
      <c r="E142" s="331">
        <v>174.42962983887779</v>
      </c>
      <c r="F142" s="1098">
        <v>0</v>
      </c>
      <c r="G142" s="332">
        <v>0</v>
      </c>
      <c r="H142" s="1101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99">
        <v>0</v>
      </c>
      <c r="S142" s="169">
        <v>0</v>
      </c>
    </row>
    <row r="143" spans="1:22">
      <c r="A143" s="1904"/>
      <c r="B143" s="336" t="s">
        <v>171</v>
      </c>
      <c r="C143" s="2007"/>
      <c r="D143" s="1113" t="s">
        <v>172</v>
      </c>
      <c r="E143" s="331">
        <v>41.863111161330671</v>
      </c>
      <c r="F143" s="1098">
        <v>0</v>
      </c>
      <c r="G143" s="332">
        <v>0</v>
      </c>
      <c r="H143" s="110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99">
        <v>0</v>
      </c>
      <c r="S143" s="169">
        <v>0</v>
      </c>
    </row>
    <row r="144" spans="1:22">
      <c r="A144" s="1904"/>
      <c r="B144" s="336" t="s">
        <v>282</v>
      </c>
      <c r="C144" s="2007"/>
      <c r="D144" s="1113" t="s">
        <v>170</v>
      </c>
      <c r="E144" s="331">
        <v>7484.6018673159369</v>
      </c>
      <c r="F144" s="1098"/>
      <c r="G144" s="332">
        <v>0</v>
      </c>
      <c r="H144" s="110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99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109" t="s">
        <v>174</v>
      </c>
      <c r="E145" s="331">
        <v>275.7512716512706</v>
      </c>
      <c r="F145" s="1098">
        <v>0</v>
      </c>
      <c r="G145" s="332">
        <v>0</v>
      </c>
      <c r="H145" s="110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99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114" t="s">
        <v>176</v>
      </c>
      <c r="E146" s="331">
        <v>277.75200811317757</v>
      </c>
      <c r="F146" s="1090">
        <v>0</v>
      </c>
      <c r="G146" s="332">
        <v>0</v>
      </c>
      <c r="H146" s="110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99">
        <v>0</v>
      </c>
      <c r="S146" s="169">
        <v>0</v>
      </c>
    </row>
    <row r="147" spans="1:22">
      <c r="A147" s="339"/>
      <c r="B147" s="340" t="s">
        <v>177</v>
      </c>
      <c r="C147" s="1108"/>
      <c r="D147" s="111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064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104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104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104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104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104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104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113" t="s">
        <v>37</v>
      </c>
      <c r="D155" s="1981"/>
      <c r="E155" s="1097">
        <v>27.345040250096812</v>
      </c>
      <c r="F155" s="1090">
        <v>111.8</v>
      </c>
      <c r="G155" s="1081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752.1</v>
      </c>
      <c r="G157" s="1877">
        <f>F157*E157</f>
        <v>24999.803999999996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122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109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109" t="s">
        <v>37</v>
      </c>
      <c r="D160" s="1109" t="s">
        <v>285</v>
      </c>
      <c r="E160" s="288">
        <v>8.31</v>
      </c>
      <c r="F160" s="262">
        <v>0</v>
      </c>
      <c r="G160" s="1081">
        <f>F160*E160</f>
        <v>0</v>
      </c>
      <c r="H160" s="1084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107"/>
      <c r="B161" s="44" t="s">
        <v>189</v>
      </c>
      <c r="C161" s="1109" t="s">
        <v>190</v>
      </c>
      <c r="D161" s="1109" t="s">
        <v>191</v>
      </c>
      <c r="E161" s="57">
        <v>866.68268745943726</v>
      </c>
      <c r="F161" s="363">
        <v>1.6</v>
      </c>
      <c r="G161" s="150">
        <v>1386.6922999350998</v>
      </c>
      <c r="H161" s="1084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107"/>
      <c r="B162" s="44" t="s">
        <v>192</v>
      </c>
      <c r="C162" s="1109" t="s">
        <v>193</v>
      </c>
      <c r="D162" s="1109" t="s">
        <v>176</v>
      </c>
      <c r="E162" s="57">
        <v>1103.5581247806338</v>
      </c>
      <c r="F162" s="363">
        <v>0</v>
      </c>
      <c r="G162" s="150">
        <v>0</v>
      </c>
      <c r="H162" s="1084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107"/>
      <c r="B163" s="44" t="s">
        <v>194</v>
      </c>
      <c r="C163" s="1109" t="s">
        <v>158</v>
      </c>
      <c r="D163" s="1109" t="s">
        <v>195</v>
      </c>
      <c r="E163" s="1074">
        <v>264.72049743690388</v>
      </c>
      <c r="F163" s="155">
        <v>2.4</v>
      </c>
      <c r="G163" s="1091">
        <v>635.32919384856928</v>
      </c>
      <c r="H163" s="1083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082"/>
      <c r="I164" s="195"/>
      <c r="J164" s="195"/>
      <c r="K164" s="195"/>
      <c r="L164" s="195"/>
      <c r="M164" s="1071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80"/>
      <c r="D165" s="1980"/>
      <c r="E165" s="47">
        <v>51.214076728248536</v>
      </c>
      <c r="F165" s="259">
        <v>752.1</v>
      </c>
      <c r="G165" s="165">
        <f>F165*E165</f>
        <v>38518.107107315722</v>
      </c>
      <c r="H165" s="1083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72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80"/>
      <c r="D166" s="1980"/>
      <c r="E166" s="47">
        <v>40.872794514746552</v>
      </c>
      <c r="F166" s="259"/>
      <c r="G166" s="165">
        <v>0</v>
      </c>
      <c r="H166" s="1083">
        <v>0</v>
      </c>
      <c r="I166" s="210">
        <v>0</v>
      </c>
      <c r="J166" s="210">
        <v>0</v>
      </c>
      <c r="K166" s="210">
        <v>0</v>
      </c>
      <c r="L166" s="210">
        <v>0</v>
      </c>
      <c r="M166" s="107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9.5415457442826828</v>
      </c>
    </row>
    <row r="167" spans="1:22" ht="25.5">
      <c r="A167" s="1870"/>
      <c r="B167" s="366" t="s">
        <v>289</v>
      </c>
      <c r="C167" s="1981"/>
      <c r="D167" s="1981"/>
      <c r="E167" s="367">
        <v>30.62</v>
      </c>
      <c r="F167" s="262">
        <v>1261.4000000000001</v>
      </c>
      <c r="G167" s="173">
        <v>0</v>
      </c>
      <c r="H167" s="1084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73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066" t="s">
        <v>290</v>
      </c>
      <c r="D168" s="1109" t="s">
        <v>291</v>
      </c>
      <c r="E168" s="1075">
        <v>7.6047019999999996</v>
      </c>
      <c r="F168" s="190">
        <v>1170</v>
      </c>
      <c r="G168" s="1092">
        <f>F168*E168</f>
        <v>8897.5013399999989</v>
      </c>
      <c r="H168" s="1092">
        <f>G168/12/F167</f>
        <v>0.58780596559378451</v>
      </c>
      <c r="I168" s="1092"/>
      <c r="J168" s="1092"/>
      <c r="K168" s="1092"/>
      <c r="L168" s="1092"/>
      <c r="M168" s="1092"/>
      <c r="N168" s="1092">
        <v>2612.2151369999997</v>
      </c>
      <c r="O168" s="1092"/>
      <c r="P168" s="1092"/>
      <c r="Q168" s="1092"/>
      <c r="R168" s="1092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065" t="s">
        <v>203</v>
      </c>
      <c r="D169" s="1110" t="s">
        <v>291</v>
      </c>
      <c r="E169" s="1074">
        <v>9.7774739999999998</v>
      </c>
      <c r="F169" s="155">
        <v>585</v>
      </c>
      <c r="G169" s="1092">
        <f>F169*E169</f>
        <v>5719.8222900000001</v>
      </c>
      <c r="H169" s="1092">
        <f>G169/12/F168</f>
        <v>0.40739475000000003</v>
      </c>
      <c r="I169" s="1091"/>
      <c r="J169" s="1091"/>
      <c r="K169" s="1091"/>
      <c r="L169" s="1091"/>
      <c r="M169" s="1091"/>
      <c r="N169" s="1091">
        <v>0</v>
      </c>
      <c r="O169" s="1091"/>
      <c r="P169" s="1091"/>
      <c r="Q169" s="1091"/>
      <c r="R169" s="1091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752.1</v>
      </c>
      <c r="G170" s="160">
        <f>F170*E170</f>
        <v>1812.5610000000001</v>
      </c>
      <c r="H170" s="1082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71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083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7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083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7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083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7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083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7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084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7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076">
        <v>5300.3178379683068</v>
      </c>
      <c r="F176" s="1078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125" t="s">
        <v>307</v>
      </c>
      <c r="D178" s="1993" t="s">
        <v>308</v>
      </c>
      <c r="E178" s="1994"/>
      <c r="F178" s="155"/>
      <c r="G178" s="1091">
        <v>38704</v>
      </c>
      <c r="H178" s="1093">
        <f>G178/12/F180</f>
        <v>4.2884368213446793</v>
      </c>
      <c r="I178" s="1067">
        <v>72931</v>
      </c>
      <c r="J178" s="1067">
        <v>14732.061999999998</v>
      </c>
      <c r="K178" s="1067">
        <v>1168</v>
      </c>
      <c r="L178" s="1067">
        <v>54899</v>
      </c>
      <c r="M178" s="1067">
        <v>0</v>
      </c>
      <c r="N178" s="1067">
        <v>0</v>
      </c>
      <c r="O178" s="1067">
        <v>3920</v>
      </c>
      <c r="P178" s="1067">
        <v>33033.938000000002</v>
      </c>
      <c r="Q178" s="1067">
        <v>27594</v>
      </c>
      <c r="R178" s="1067">
        <v>2103.8181818181947</v>
      </c>
      <c r="S178" s="1067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68"/>
      <c r="J179" s="1068"/>
      <c r="K179" s="1068"/>
      <c r="L179" s="1068"/>
      <c r="M179" s="1068"/>
      <c r="N179" s="1068"/>
      <c r="O179" s="1068"/>
      <c r="P179" s="1068"/>
      <c r="Q179" s="1068"/>
      <c r="R179" s="1068"/>
      <c r="S179" s="106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752.1</v>
      </c>
      <c r="G180" s="150">
        <f>F180*E180</f>
        <v>24533.502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752.1</v>
      </c>
      <c r="G181" s="150">
        <f>F181*E181</f>
        <v>9875.0730000000003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354</v>
      </c>
      <c r="D183" s="1864"/>
      <c r="E183" s="401"/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63"/>
      <c r="B184" s="1844" t="s">
        <v>216</v>
      </c>
      <c r="C184" s="1844"/>
      <c r="D184" s="1844"/>
      <c r="E184" s="1844"/>
      <c r="F184" s="405">
        <v>752.1</v>
      </c>
      <c r="G184" s="406"/>
    </row>
    <row r="185" spans="1:22">
      <c r="A185" s="1063"/>
      <c r="B185" s="1845" t="s">
        <v>217</v>
      </c>
      <c r="C185" s="1845"/>
      <c r="D185" s="1845"/>
      <c r="E185" s="1845"/>
      <c r="F185" s="407">
        <v>707.4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27.362138071210403</v>
      </c>
      <c r="G187" s="1838"/>
      <c r="V187" s="541">
        <f>V19+V37+V57+V73+V87+V101+V132+V151+V166</f>
        <v>27.362138071210403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4.2884368213446793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31.174566202541111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35.46300302388579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8" right="0.25" top="0.4" bottom="0.26" header="0.3" footer="0.3"/>
  <pageSetup paperSize="9" orientation="landscape" verticalDpi="0"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V192"/>
  <sheetViews>
    <sheetView topLeftCell="A173" zoomScale="70" zoomScaleNormal="7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105"/>
      <c r="B2" s="1105"/>
      <c r="C2" s="1105"/>
      <c r="D2" s="1105"/>
      <c r="E2" s="1105"/>
      <c r="F2" s="1105"/>
      <c r="G2" s="1105"/>
      <c r="H2" s="110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168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6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121" t="s">
        <v>9</v>
      </c>
      <c r="D10" s="7" t="s">
        <v>10</v>
      </c>
      <c r="E10" s="11">
        <v>317.58</v>
      </c>
      <c r="F10" s="149">
        <v>0.4516</v>
      </c>
      <c r="G10" s="150">
        <f>F10*E10</f>
        <v>143.419128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67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0.4516</v>
      </c>
      <c r="G11" s="150">
        <f>F11*E11</f>
        <v>533.22218399999997</v>
      </c>
      <c r="H11" s="1093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67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093"/>
      <c r="I12" s="161"/>
      <c r="J12" s="161"/>
      <c r="K12" s="161"/>
      <c r="L12" s="161"/>
      <c r="M12" s="161"/>
      <c r="N12" s="1067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1101"/>
      <c r="I13" s="167"/>
      <c r="J13" s="167"/>
      <c r="K13" s="167"/>
      <c r="L13" s="167"/>
      <c r="M13" s="167"/>
      <c r="N13" s="1099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0.34399999999999997</v>
      </c>
      <c r="G14" s="173">
        <f>F14*E14</f>
        <v>495.74183999999991</v>
      </c>
      <c r="H14" s="1094">
        <f>G14/12/F34</f>
        <v>9.1478786536758172E-2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68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95">
        <v>1203.0267225146711</v>
      </c>
      <c r="F15" s="179">
        <v>1.5925000000000002E-2</v>
      </c>
      <c r="G15" s="1100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95"/>
      <c r="F16" s="182"/>
      <c r="G16" s="183"/>
      <c r="H16" s="183"/>
      <c r="I16" s="1067"/>
      <c r="J16" s="184"/>
      <c r="K16" s="161"/>
      <c r="L16" s="161"/>
      <c r="M16" s="161"/>
      <c r="N16" s="161"/>
      <c r="O16" s="1067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96">
        <v>601.51336125733553</v>
      </c>
      <c r="F17" s="186">
        <v>0.95</v>
      </c>
      <c r="G17" s="1100">
        <v>571.43769319446869</v>
      </c>
      <c r="H17" s="1101">
        <v>9.1453442992521061E-2</v>
      </c>
      <c r="I17" s="1099">
        <v>289.60762389041099</v>
      </c>
      <c r="J17" s="1099">
        <v>58.500740025863017</v>
      </c>
      <c r="K17" s="1099">
        <v>0</v>
      </c>
      <c r="L17" s="1099">
        <v>0</v>
      </c>
      <c r="M17" s="1099">
        <v>4.7124602682858026</v>
      </c>
      <c r="N17" s="1099">
        <v>0</v>
      </c>
      <c r="O17" s="1099">
        <v>0</v>
      </c>
      <c r="P17" s="1099">
        <v>161.47309969046205</v>
      </c>
      <c r="Q17" s="1099">
        <v>51.42939238750219</v>
      </c>
      <c r="R17" s="1099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96">
        <v>200.50445375244516</v>
      </c>
      <c r="F18" s="186">
        <v>1.7817500000000002</v>
      </c>
      <c r="G18" s="1100">
        <v>357.24881047341921</v>
      </c>
      <c r="H18" s="1101">
        <v>5.7174446334008582E-2</v>
      </c>
      <c r="I18" s="1099">
        <v>181.05557328657537</v>
      </c>
      <c r="J18" s="1099">
        <v>36.573225803888228</v>
      </c>
      <c r="K18" s="1099">
        <v>0</v>
      </c>
      <c r="L18" s="1099">
        <v>0</v>
      </c>
      <c r="M18" s="1099">
        <v>2.9461144150941156</v>
      </c>
      <c r="N18" s="1099">
        <v>0</v>
      </c>
      <c r="O18" s="1099">
        <v>0</v>
      </c>
      <c r="P18" s="1099">
        <v>100.94901592051959</v>
      </c>
      <c r="Q18" s="1099">
        <v>32.152392942607733</v>
      </c>
      <c r="R18" s="1099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97">
        <v>376.94837305459691</v>
      </c>
      <c r="F19" s="188">
        <v>0.22</v>
      </c>
      <c r="G19" s="1092">
        <v>82.928642072011328</v>
      </c>
      <c r="H19" s="1094">
        <v>1.3271980358493585E-2</v>
      </c>
      <c r="I19" s="1099">
        <v>42.028671312657536</v>
      </c>
      <c r="J19" s="1099">
        <v>8.489791605156821</v>
      </c>
      <c r="K19" s="1099">
        <v>0</v>
      </c>
      <c r="L19" s="1099">
        <v>0</v>
      </c>
      <c r="M19" s="1099">
        <v>0.6838854620922834</v>
      </c>
      <c r="N19" s="1099">
        <v>0</v>
      </c>
      <c r="O19" s="1099">
        <v>0</v>
      </c>
      <c r="P19" s="1099">
        <v>23.433429484903545</v>
      </c>
      <c r="Q19" s="1099">
        <v>7.4635777864810189</v>
      </c>
      <c r="R19" s="1099">
        <v>0.82928642072011371</v>
      </c>
      <c r="S19" s="177">
        <v>82.928642072011328</v>
      </c>
      <c r="V19" s="540">
        <f>H10+H11+H14+H15+H17+H18+H19</f>
        <v>0.3813047532315833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92">
        <v>25.650488583277326</v>
      </c>
      <c r="H20" s="1094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91">
        <v>22.28453108228754</v>
      </c>
      <c r="H21" s="109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82"/>
      <c r="I22" s="161"/>
      <c r="J22" s="195"/>
      <c r="K22" s="195"/>
      <c r="L22" s="195"/>
      <c r="M22" s="195"/>
      <c r="N22" s="1071"/>
      <c r="O22" s="197"/>
      <c r="P22" s="197"/>
      <c r="Q22" s="197"/>
      <c r="R22" s="197"/>
      <c r="S22" s="1067"/>
    </row>
    <row r="23" spans="1:22" ht="25.5">
      <c r="A23" s="1852"/>
      <c r="B23" s="19" t="s">
        <v>31</v>
      </c>
      <c r="C23" s="1961"/>
      <c r="D23" s="1119" t="s">
        <v>246</v>
      </c>
      <c r="E23" s="30">
        <v>1126.2954418847103</v>
      </c>
      <c r="F23" s="1077">
        <v>0.18200000000000002</v>
      </c>
      <c r="G23" s="199">
        <v>204.9857704230173</v>
      </c>
      <c r="H23" s="1083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99">
        <v>204.9857704230173</v>
      </c>
    </row>
    <row r="24" spans="1:22" ht="25.5">
      <c r="A24" s="1852"/>
      <c r="B24" s="19" t="s">
        <v>32</v>
      </c>
      <c r="C24" s="1961"/>
      <c r="D24" s="1119" t="s">
        <v>247</v>
      </c>
      <c r="E24" s="30">
        <v>4805.0471364364521</v>
      </c>
      <c r="F24" s="1077">
        <v>0.1</v>
      </c>
      <c r="G24" s="199">
        <v>480.50471364364523</v>
      </c>
      <c r="H24" s="1083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99">
        <v>480.50471364364518</v>
      </c>
    </row>
    <row r="25" spans="1:22" ht="25.5">
      <c r="A25" s="1852"/>
      <c r="B25" s="19" t="s">
        <v>33</v>
      </c>
      <c r="C25" s="1961"/>
      <c r="D25" s="1119" t="s">
        <v>248</v>
      </c>
      <c r="E25" s="30">
        <v>2762.731430345988</v>
      </c>
      <c r="F25" s="1077">
        <v>0.05</v>
      </c>
      <c r="G25" s="199">
        <v>138.13657151729942</v>
      </c>
      <c r="H25" s="1083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99">
        <v>138.13657151729939</v>
      </c>
    </row>
    <row r="26" spans="1:22">
      <c r="A26" s="1852"/>
      <c r="B26" s="19" t="s">
        <v>34</v>
      </c>
      <c r="C26" s="1961"/>
      <c r="D26" s="1119" t="s">
        <v>249</v>
      </c>
      <c r="E26" s="30">
        <v>681.19928507448594</v>
      </c>
      <c r="F26" s="201">
        <v>0.05</v>
      </c>
      <c r="G26" s="199">
        <v>34.059964253724296</v>
      </c>
      <c r="H26" s="1083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99">
        <v>34.059964253724303</v>
      </c>
    </row>
    <row r="27" spans="1:22" ht="45">
      <c r="A27" s="1853"/>
      <c r="B27" s="19" t="s">
        <v>35</v>
      </c>
      <c r="C27" s="1962"/>
      <c r="D27" s="1119" t="s">
        <v>250</v>
      </c>
      <c r="E27" s="30">
        <v>601.34704488767522</v>
      </c>
      <c r="F27" s="201">
        <v>3.58</v>
      </c>
      <c r="G27" s="202">
        <v>2152.8224206978775</v>
      </c>
      <c r="H27" s="1084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99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118"/>
      <c r="E28" s="204"/>
      <c r="F28" s="205"/>
      <c r="G28" s="1079"/>
      <c r="H28" s="1082"/>
      <c r="I28" s="161"/>
      <c r="J28" s="195"/>
      <c r="K28" s="195"/>
      <c r="L28" s="195"/>
      <c r="M28" s="195"/>
      <c r="N28" s="1071"/>
      <c r="O28" s="197"/>
      <c r="P28" s="197"/>
      <c r="Q28" s="197"/>
      <c r="R28" s="1071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80"/>
      <c r="H29" s="1083"/>
      <c r="I29" s="167"/>
      <c r="J29" s="210"/>
      <c r="K29" s="210"/>
      <c r="L29" s="210"/>
      <c r="M29" s="210"/>
      <c r="N29" s="1072"/>
      <c r="O29" s="212"/>
      <c r="P29" s="212"/>
      <c r="Q29" s="212"/>
      <c r="R29" s="1072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80"/>
      <c r="H30" s="1083"/>
      <c r="I30" s="167"/>
      <c r="J30" s="210"/>
      <c r="K30" s="210"/>
      <c r="L30" s="210"/>
      <c r="M30" s="210"/>
      <c r="N30" s="1072"/>
      <c r="O30" s="212"/>
      <c r="P30" s="212"/>
      <c r="Q30" s="212"/>
      <c r="R30" s="1072"/>
      <c r="S30" s="212"/>
    </row>
    <row r="31" spans="1:22">
      <c r="A31" s="1945"/>
      <c r="B31" s="214" t="s">
        <v>14</v>
      </c>
      <c r="C31" s="1961"/>
      <c r="D31" s="1119" t="s">
        <v>251</v>
      </c>
      <c r="E31" s="16">
        <v>977.20461054117141</v>
      </c>
      <c r="F31" s="208"/>
      <c r="G31" s="1080">
        <v>0</v>
      </c>
      <c r="H31" s="1083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99">
        <v>0</v>
      </c>
      <c r="S31" s="212">
        <v>0</v>
      </c>
    </row>
    <row r="32" spans="1:22">
      <c r="A32" s="1945"/>
      <c r="B32" s="214" t="s">
        <v>15</v>
      </c>
      <c r="C32" s="1961"/>
      <c r="D32" s="1119" t="s">
        <v>252</v>
      </c>
      <c r="E32" s="16">
        <v>422.96781417391372</v>
      </c>
      <c r="F32" s="208"/>
      <c r="G32" s="1080">
        <v>0</v>
      </c>
      <c r="H32" s="1083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99">
        <v>0</v>
      </c>
      <c r="S32" s="212">
        <v>0</v>
      </c>
    </row>
    <row r="33" spans="1:22">
      <c r="A33" s="1945"/>
      <c r="B33" s="214" t="s">
        <v>16</v>
      </c>
      <c r="C33" s="1961"/>
      <c r="D33" s="1119" t="s">
        <v>252</v>
      </c>
      <c r="E33" s="16">
        <v>457.39808578148273</v>
      </c>
      <c r="F33" s="201">
        <v>7.6000000000000005</v>
      </c>
      <c r="G33" s="1080">
        <v>3476.2254519392691</v>
      </c>
      <c r="H33" s="1083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99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119" t="s">
        <v>38</v>
      </c>
      <c r="E34" s="16">
        <v>1.2</v>
      </c>
      <c r="F34" s="201">
        <v>451.6</v>
      </c>
      <c r="G34" s="1080">
        <f>F34*E34</f>
        <v>541.91999999999996</v>
      </c>
      <c r="H34" s="1083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99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119" t="s">
        <v>253</v>
      </c>
      <c r="E35" s="16">
        <v>4080.0586663749868</v>
      </c>
      <c r="F35" s="201">
        <v>0.15000000000000002</v>
      </c>
      <c r="G35" s="1080">
        <v>612.00879995624814</v>
      </c>
      <c r="H35" s="1083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99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119" t="s">
        <v>254</v>
      </c>
      <c r="E36" s="16">
        <v>542.63400340229032</v>
      </c>
      <c r="F36" s="201">
        <v>0.48</v>
      </c>
      <c r="G36" s="1080">
        <v>260.46432163309936</v>
      </c>
      <c r="H36" s="1083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99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119" t="s">
        <v>255</v>
      </c>
      <c r="E37" s="16">
        <v>306.58840066870818</v>
      </c>
      <c r="F37" s="201">
        <v>2.4</v>
      </c>
      <c r="G37" s="1080">
        <v>735.81216160489964</v>
      </c>
      <c r="H37" s="1083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99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119" t="s">
        <v>257</v>
      </c>
      <c r="E38" s="16">
        <v>156.95420578206742</v>
      </c>
      <c r="F38" s="201">
        <v>22</v>
      </c>
      <c r="G38" s="1080">
        <v>3452.9925272054834</v>
      </c>
      <c r="H38" s="1083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99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120" t="s">
        <v>247</v>
      </c>
      <c r="E39" s="16">
        <v>7155.5468887154684</v>
      </c>
      <c r="F39" s="190"/>
      <c r="G39" s="1080">
        <v>0</v>
      </c>
      <c r="H39" s="1083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99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85" t="s">
        <v>52</v>
      </c>
      <c r="D42" s="1119" t="s">
        <v>50</v>
      </c>
      <c r="E42" s="30">
        <v>93.576840809582535</v>
      </c>
      <c r="F42" s="220">
        <v>0</v>
      </c>
      <c r="G42" s="1100">
        <v>0</v>
      </c>
      <c r="H42" s="1101">
        <v>0</v>
      </c>
      <c r="I42" s="167">
        <v>0</v>
      </c>
      <c r="J42" s="1099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99">
        <v>0</v>
      </c>
      <c r="S42" s="212">
        <v>0</v>
      </c>
    </row>
    <row r="43" spans="1:22">
      <c r="A43" s="1945"/>
      <c r="B43" s="27" t="s">
        <v>51</v>
      </c>
      <c r="C43" s="1085" t="s">
        <v>52</v>
      </c>
      <c r="D43" s="1119" t="s">
        <v>53</v>
      </c>
      <c r="E43" s="30">
        <v>93.576840809582535</v>
      </c>
      <c r="F43" s="220">
        <v>8</v>
      </c>
      <c r="G43" s="1100">
        <v>748.61472647666028</v>
      </c>
      <c r="H43" s="1101">
        <v>0.11980902734726655</v>
      </c>
      <c r="I43" s="167">
        <v>390.2081669260275</v>
      </c>
      <c r="J43" s="1099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99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119" t="s">
        <v>56</v>
      </c>
      <c r="E44" s="30">
        <v>64.983917228876734</v>
      </c>
      <c r="F44" s="221">
        <v>3</v>
      </c>
      <c r="G44" s="1100">
        <v>194.95175168663019</v>
      </c>
      <c r="H44" s="1101">
        <v>3.1200267538350646E-2</v>
      </c>
      <c r="I44" s="167">
        <v>101.61671013698628</v>
      </c>
      <c r="J44" s="1099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99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120" t="s">
        <v>58</v>
      </c>
      <c r="E45" s="35">
        <v>74.374665417378125</v>
      </c>
      <c r="F45" s="172">
        <v>6.4</v>
      </c>
      <c r="G45" s="1092">
        <v>475.99785867122</v>
      </c>
      <c r="H45" s="1094">
        <v>7.6179159252163745E-2</v>
      </c>
      <c r="I45" s="167">
        <v>243.22975738389047</v>
      </c>
      <c r="J45" s="1099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99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12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451.6</v>
      </c>
      <c r="G47" s="1892">
        <f>F47*E47</f>
        <v>5527.5840000000007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120" t="s">
        <v>259</v>
      </c>
      <c r="E59" s="35">
        <v>2099.0528703355221</v>
      </c>
      <c r="F59" s="242">
        <v>0</v>
      </c>
      <c r="G59" s="1092">
        <v>0</v>
      </c>
      <c r="H59" s="109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116"/>
      <c r="D60" s="25"/>
      <c r="E60" s="25"/>
      <c r="F60" s="164"/>
      <c r="G60" s="1100"/>
      <c r="H60" s="110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451.6</v>
      </c>
      <c r="G61" s="1901">
        <f>F61*E61</f>
        <v>3666.9919999999997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11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117" t="s">
        <v>77</v>
      </c>
      <c r="D68" s="1120" t="s">
        <v>259</v>
      </c>
      <c r="E68" s="246">
        <v>2099.0528703355221</v>
      </c>
      <c r="F68" s="242">
        <v>1</v>
      </c>
      <c r="G68" s="1092">
        <v>2099.0528703355221</v>
      </c>
      <c r="H68" s="1094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451.6</v>
      </c>
      <c r="G69" s="1892">
        <f>F69*E69</f>
        <v>5229.5280000000002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11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117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1066" t="s">
        <v>91</v>
      </c>
      <c r="D74" s="1109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093"/>
      <c r="I75" s="161"/>
      <c r="J75" s="161"/>
      <c r="K75" s="161"/>
      <c r="L75" s="161"/>
      <c r="M75" s="1067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101">
        <v>0</v>
      </c>
      <c r="I76" s="167">
        <v>0</v>
      </c>
      <c r="J76" s="167">
        <v>0</v>
      </c>
      <c r="K76" s="167">
        <v>0</v>
      </c>
      <c r="L76" s="167">
        <v>0</v>
      </c>
      <c r="M76" s="1099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451.6</v>
      </c>
      <c r="G77" s="173">
        <f>F77*E77</f>
        <v>13137.044</v>
      </c>
      <c r="H77" s="1094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6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92">
        <v>0</v>
      </c>
      <c r="H78" s="1094">
        <v>0</v>
      </c>
      <c r="I78" s="1068">
        <v>0</v>
      </c>
      <c r="J78" s="1068">
        <v>0</v>
      </c>
      <c r="K78" s="1068">
        <v>0</v>
      </c>
      <c r="L78" s="1068">
        <v>0</v>
      </c>
      <c r="M78" s="1068">
        <v>0</v>
      </c>
      <c r="N78" s="1068">
        <v>0</v>
      </c>
      <c r="O78" s="1068">
        <v>0</v>
      </c>
      <c r="P78" s="1068">
        <v>0</v>
      </c>
      <c r="Q78" s="1068">
        <v>0</v>
      </c>
      <c r="R78" s="106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093"/>
      <c r="I80" s="1067"/>
      <c r="J80" s="1067"/>
      <c r="K80" s="1067"/>
      <c r="L80" s="1067"/>
      <c r="M80" s="1067"/>
      <c r="N80" s="1067"/>
      <c r="O80" s="1067"/>
      <c r="P80" s="1067"/>
      <c r="Q80" s="1067"/>
      <c r="R80" s="1067"/>
      <c r="S80" s="1067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101">
        <v>0.13997141476637565</v>
      </c>
      <c r="I81" s="1099">
        <v>474.06009863013696</v>
      </c>
      <c r="J81" s="1099">
        <v>95.760139923287653</v>
      </c>
      <c r="K81" s="1099">
        <v>0</v>
      </c>
      <c r="L81" s="1099">
        <v>0</v>
      </c>
      <c r="M81" s="1099">
        <v>7.7985621679240875</v>
      </c>
      <c r="N81" s="1099">
        <v>0</v>
      </c>
      <c r="O81" s="1099">
        <v>0</v>
      </c>
      <c r="P81" s="1099">
        <v>209.5188485022509</v>
      </c>
      <c r="Q81" s="1099">
        <v>78.713764922359957</v>
      </c>
      <c r="R81" s="167">
        <v>8.7459738802622269</v>
      </c>
      <c r="S81" s="1099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101">
        <v>0.10497856107478176</v>
      </c>
      <c r="I82" s="1099">
        <v>355.54507397260272</v>
      </c>
      <c r="J82" s="1099">
        <v>71.820104942465747</v>
      </c>
      <c r="K82" s="1099">
        <v>0</v>
      </c>
      <c r="L82" s="1099">
        <v>0</v>
      </c>
      <c r="M82" s="1099">
        <v>5.8489216259430652</v>
      </c>
      <c r="N82" s="1099">
        <v>0</v>
      </c>
      <c r="O82" s="1099">
        <v>0</v>
      </c>
      <c r="P82" s="1099">
        <v>157.13913637668821</v>
      </c>
      <c r="Q82" s="1099">
        <v>59.035323691769975</v>
      </c>
      <c r="R82" s="167">
        <v>6.5594804101966702</v>
      </c>
      <c r="S82" s="1099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101">
        <v>1.2541438763067266E-2</v>
      </c>
      <c r="I83" s="1099">
        <v>42.475784837260278</v>
      </c>
      <c r="J83" s="1099">
        <v>8.5801085371265771</v>
      </c>
      <c r="K83" s="1099">
        <v>0</v>
      </c>
      <c r="L83" s="1099">
        <v>0</v>
      </c>
      <c r="M83" s="1099">
        <v>0.69875117024599831</v>
      </c>
      <c r="N83" s="1099">
        <v>0</v>
      </c>
      <c r="O83" s="1099">
        <v>0</v>
      </c>
      <c r="P83" s="1099">
        <v>18.77288882580169</v>
      </c>
      <c r="Q83" s="1099">
        <v>7.0527533370434554</v>
      </c>
      <c r="R83" s="167">
        <v>0.7836392596714995</v>
      </c>
      <c r="S83" s="1099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101">
        <v>3.135359690766816E-2</v>
      </c>
      <c r="I84" s="1099">
        <v>106.18946209315069</v>
      </c>
      <c r="J84" s="1099">
        <v>21.450271342816439</v>
      </c>
      <c r="K84" s="1099">
        <v>0</v>
      </c>
      <c r="L84" s="1099">
        <v>0</v>
      </c>
      <c r="M84" s="1099">
        <v>1.7468779256149958</v>
      </c>
      <c r="N84" s="1099">
        <v>0</v>
      </c>
      <c r="O84" s="1099">
        <v>0</v>
      </c>
      <c r="P84" s="1099">
        <v>46.932222064504217</v>
      </c>
      <c r="Q84" s="1099">
        <v>17.631883342608639</v>
      </c>
      <c r="R84" s="167">
        <v>1.9590981491787431</v>
      </c>
      <c r="S84" s="1099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101">
        <v>0.31493568322434529</v>
      </c>
      <c r="I85" s="1099">
        <v>1066.6352219178082</v>
      </c>
      <c r="J85" s="1099">
        <v>215.46031482739724</v>
      </c>
      <c r="K85" s="1099">
        <v>0</v>
      </c>
      <c r="L85" s="1099">
        <v>0</v>
      </c>
      <c r="M85" s="1099">
        <v>17.546764877829197</v>
      </c>
      <c r="N85" s="1099">
        <v>0</v>
      </c>
      <c r="O85" s="1099">
        <v>0</v>
      </c>
      <c r="P85" s="1099">
        <v>471.41740913006464</v>
      </c>
      <c r="Q85" s="1099">
        <v>177.10597107530992</v>
      </c>
      <c r="R85" s="167">
        <v>19.67844123059001</v>
      </c>
      <c r="S85" s="1099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94">
        <v>7.8383992269170408E-2</v>
      </c>
      <c r="I86" s="1068">
        <v>265.47365523287675</v>
      </c>
      <c r="J86" s="1068">
        <v>53.625678357041103</v>
      </c>
      <c r="K86" s="1068">
        <v>0</v>
      </c>
      <c r="L86" s="1068">
        <v>0</v>
      </c>
      <c r="M86" s="1068">
        <v>4.3671948140374894</v>
      </c>
      <c r="N86" s="1068">
        <v>0</v>
      </c>
      <c r="O86" s="1068">
        <v>0</v>
      </c>
      <c r="P86" s="1068">
        <v>117.33055516126056</v>
      </c>
      <c r="Q86" s="1068">
        <v>44.079708356521593</v>
      </c>
      <c r="R86" s="175">
        <v>4.8977453729468721</v>
      </c>
      <c r="S86" s="1068">
        <v>489.77453729468442</v>
      </c>
    </row>
    <row r="87" spans="1:22" ht="38.25">
      <c r="A87" s="270" t="s">
        <v>61</v>
      </c>
      <c r="B87" s="15" t="s">
        <v>104</v>
      </c>
      <c r="C87" s="1106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69"/>
      <c r="B88" s="20" t="s">
        <v>105</v>
      </c>
      <c r="C88" s="1107" t="s">
        <v>66</v>
      </c>
      <c r="D88" s="1980"/>
      <c r="E88" s="1872">
        <v>1.79</v>
      </c>
      <c r="F88" s="1875">
        <v>451.6</v>
      </c>
      <c r="G88" s="1901">
        <f>F88*E88</f>
        <v>808.36400000000003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69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69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69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69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69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69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69"/>
      <c r="B95" s="20" t="s">
        <v>113</v>
      </c>
      <c r="C95" s="1107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70"/>
      <c r="B96" s="287" t="s">
        <v>76</v>
      </c>
      <c r="C96" s="1111" t="s">
        <v>77</v>
      </c>
      <c r="D96" s="1111" t="s">
        <v>259</v>
      </c>
      <c r="E96" s="288">
        <v>2099.0528703355221</v>
      </c>
      <c r="F96" s="242">
        <v>1</v>
      </c>
      <c r="G96" s="1092">
        <v>2099.0528703355221</v>
      </c>
      <c r="H96" s="1094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78">
        <v>451.6</v>
      </c>
      <c r="G97" s="1092">
        <f>F97*E97</f>
        <v>1707.048</v>
      </c>
      <c r="H97" s="1094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6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09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91"/>
      <c r="H100" s="1093"/>
      <c r="I100" s="1067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100"/>
      <c r="H101" s="1101"/>
      <c r="I101" s="109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100">
        <v>3902.8128024513753</v>
      </c>
      <c r="H102" s="1101">
        <v>0.62460994853904606</v>
      </c>
      <c r="I102" s="1099">
        <v>1826.8529664</v>
      </c>
      <c r="J102" s="1099">
        <v>369.02429921279997</v>
      </c>
      <c r="K102" s="1099">
        <v>0</v>
      </c>
      <c r="L102" s="1099">
        <v>0</v>
      </c>
      <c r="M102" s="1099">
        <v>24.80073503669497</v>
      </c>
      <c r="N102" s="1099">
        <v>0</v>
      </c>
      <c r="O102" s="1099">
        <v>0</v>
      </c>
      <c r="P102" s="1099">
        <v>1291.8535215567422</v>
      </c>
      <c r="Q102" s="1099">
        <v>351.2531522206238</v>
      </c>
      <c r="R102" s="1099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92">
        <v>0</v>
      </c>
      <c r="H103" s="1094">
        <v>0</v>
      </c>
      <c r="I103" s="1099">
        <v>0</v>
      </c>
      <c r="J103" s="1099">
        <v>0</v>
      </c>
      <c r="K103" s="1099">
        <v>0</v>
      </c>
      <c r="L103" s="1099">
        <v>0</v>
      </c>
      <c r="M103" s="1099">
        <v>0</v>
      </c>
      <c r="N103" s="1099">
        <v>0</v>
      </c>
      <c r="O103" s="1099">
        <v>0</v>
      </c>
      <c r="P103" s="1099">
        <v>0</v>
      </c>
      <c r="Q103" s="1099">
        <v>0</v>
      </c>
      <c r="R103" s="1099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74"/>
      <c r="F104" s="1089"/>
      <c r="G104" s="1091"/>
      <c r="H104" s="1093"/>
      <c r="I104" s="1067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75"/>
      <c r="F105" s="1098"/>
      <c r="G105" s="1100"/>
      <c r="H105" s="1101"/>
      <c r="I105" s="109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75">
        <v>69.974803896861843</v>
      </c>
      <c r="F106" s="1098">
        <v>6.6</v>
      </c>
      <c r="G106" s="1100">
        <v>461.83370571928816</v>
      </c>
      <c r="H106" s="1101">
        <v>7.3912314467589807E-2</v>
      </c>
      <c r="I106" s="1099">
        <v>192.39853855561645</v>
      </c>
      <c r="J106" s="1099">
        <v>38.86450478823452</v>
      </c>
      <c r="K106" s="1099">
        <v>0</v>
      </c>
      <c r="L106" s="1099">
        <v>45.72131298048</v>
      </c>
      <c r="M106" s="1099">
        <v>2.6119371749813882</v>
      </c>
      <c r="N106" s="1099">
        <v>0</v>
      </c>
      <c r="O106" s="1099">
        <v>0</v>
      </c>
      <c r="P106" s="1099">
        <v>136.05404164804696</v>
      </c>
      <c r="Q106" s="1099">
        <v>41.56503351473593</v>
      </c>
      <c r="R106" s="1099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76">
        <v>65.177121105322314</v>
      </c>
      <c r="F107" s="1090">
        <v>0</v>
      </c>
      <c r="G107" s="1092">
        <v>0</v>
      </c>
      <c r="H107" s="1094">
        <v>0</v>
      </c>
      <c r="I107" s="1068">
        <v>0</v>
      </c>
      <c r="J107" s="1068">
        <v>0</v>
      </c>
      <c r="K107" s="1068">
        <v>0</v>
      </c>
      <c r="L107" s="1068">
        <v>0</v>
      </c>
      <c r="M107" s="1068">
        <v>0</v>
      </c>
      <c r="N107" s="1068">
        <v>0</v>
      </c>
      <c r="O107" s="1068">
        <v>0</v>
      </c>
      <c r="P107" s="1068">
        <v>0</v>
      </c>
      <c r="Q107" s="1068">
        <v>0</v>
      </c>
      <c r="R107" s="1068">
        <v>0</v>
      </c>
      <c r="S107" s="177">
        <v>0</v>
      </c>
    </row>
    <row r="108" spans="1:22" ht="22.5">
      <c r="A108" s="98"/>
      <c r="B108" s="1087" t="s">
        <v>126</v>
      </c>
      <c r="C108" s="1115" t="s">
        <v>127</v>
      </c>
      <c r="D108" s="1114" t="s">
        <v>128</v>
      </c>
      <c r="E108" s="1088">
        <v>5.4361961750246062</v>
      </c>
      <c r="F108" s="307">
        <v>28.8</v>
      </c>
      <c r="G108" s="1092">
        <v>156.56244984070867</v>
      </c>
      <c r="H108" s="1101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91"/>
      <c r="H109" s="1093"/>
      <c r="I109" s="1067"/>
      <c r="J109" s="1067"/>
      <c r="K109" s="1067"/>
      <c r="L109" s="1067"/>
      <c r="M109" s="1067"/>
      <c r="N109" s="1067"/>
      <c r="O109" s="1067"/>
      <c r="P109" s="1067"/>
      <c r="Q109" s="1067"/>
      <c r="R109" s="1067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100"/>
      <c r="H110" s="285"/>
      <c r="I110" s="1099"/>
      <c r="J110" s="1099"/>
      <c r="K110" s="1099"/>
      <c r="L110" s="1099"/>
      <c r="M110" s="1099"/>
      <c r="N110" s="1099"/>
      <c r="O110" s="1099"/>
      <c r="P110" s="1099"/>
      <c r="Q110" s="1099"/>
      <c r="R110" s="1099"/>
      <c r="S110" s="169"/>
    </row>
    <row r="111" spans="1:22">
      <c r="A111" s="1921"/>
      <c r="B111" s="1069" t="s">
        <v>132</v>
      </c>
      <c r="C111" s="1921"/>
      <c r="D111" s="1980"/>
      <c r="E111" s="300">
        <v>46.248656309306142</v>
      </c>
      <c r="F111" s="164">
        <v>1</v>
      </c>
      <c r="G111" s="1100">
        <v>46.248656309306142</v>
      </c>
      <c r="H111" s="181">
        <v>7.4016798395279007E-3</v>
      </c>
      <c r="I111" s="1099">
        <v>20.873765873972602</v>
      </c>
      <c r="J111" s="1099">
        <v>4.2165007065424653</v>
      </c>
      <c r="K111" s="1099">
        <v>0</v>
      </c>
      <c r="L111" s="1099">
        <v>1.4893288645352729</v>
      </c>
      <c r="M111" s="1099">
        <v>0.28337515179371581</v>
      </c>
      <c r="N111" s="1099">
        <v>0</v>
      </c>
      <c r="O111" s="1099">
        <v>0</v>
      </c>
      <c r="P111" s="1099">
        <v>14.760820081531467</v>
      </c>
      <c r="Q111" s="1099">
        <v>4.162379067837553</v>
      </c>
      <c r="R111" s="1099">
        <v>0.46248656309306169</v>
      </c>
      <c r="S111" s="169">
        <v>46.248656309306142</v>
      </c>
    </row>
    <row r="112" spans="1:22">
      <c r="A112" s="1923"/>
      <c r="B112" s="1069" t="s">
        <v>133</v>
      </c>
      <c r="C112" s="1923"/>
      <c r="D112" s="1982"/>
      <c r="E112" s="300">
        <v>60.08812590028554</v>
      </c>
      <c r="F112" s="172"/>
      <c r="G112" s="1092">
        <v>0</v>
      </c>
      <c r="H112" s="1094">
        <v>0</v>
      </c>
      <c r="I112" s="1068">
        <v>0</v>
      </c>
      <c r="J112" s="1068">
        <v>0</v>
      </c>
      <c r="K112" s="1068">
        <v>0</v>
      </c>
      <c r="L112" s="1068">
        <v>0</v>
      </c>
      <c r="M112" s="1068">
        <v>0</v>
      </c>
      <c r="N112" s="1068">
        <v>0</v>
      </c>
      <c r="O112" s="1068">
        <v>0</v>
      </c>
      <c r="P112" s="1068">
        <v>0</v>
      </c>
      <c r="Q112" s="1068">
        <v>0</v>
      </c>
      <c r="R112" s="1068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91"/>
      <c r="H113" s="1101"/>
      <c r="I113" s="1067"/>
      <c r="J113" s="1067"/>
      <c r="K113" s="1067"/>
      <c r="L113" s="1067"/>
      <c r="M113" s="1067"/>
      <c r="N113" s="1067"/>
      <c r="O113" s="1067"/>
      <c r="P113" s="1067"/>
      <c r="Q113" s="1067"/>
      <c r="R113" s="1067"/>
      <c r="S113" s="1067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100">
        <v>361.88750381213038</v>
      </c>
      <c r="H114" s="1101">
        <v>5.7916827317734197E-2</v>
      </c>
      <c r="I114" s="1099">
        <v>157.20105058191783</v>
      </c>
      <c r="J114" s="1099">
        <v>31.754612217547397</v>
      </c>
      <c r="K114" s="1099">
        <v>0</v>
      </c>
      <c r="L114" s="1099">
        <v>23.444737563927276</v>
      </c>
      <c r="M114" s="1099">
        <v>2.1341080397154326</v>
      </c>
      <c r="N114" s="1099">
        <v>0</v>
      </c>
      <c r="O114" s="1099">
        <v>0</v>
      </c>
      <c r="P114" s="1099">
        <v>111.16424502780941</v>
      </c>
      <c r="Q114" s="1099">
        <v>32.569875343091738</v>
      </c>
      <c r="R114" s="1099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100">
        <v>30.23768839728821</v>
      </c>
      <c r="H115" s="181">
        <v>4.8392689964291994E-3</v>
      </c>
      <c r="I115" s="1099">
        <v>13.460339956076712</v>
      </c>
      <c r="J115" s="1099">
        <v>2.7189886711274958</v>
      </c>
      <c r="K115" s="1099">
        <v>0</v>
      </c>
      <c r="L115" s="1099">
        <v>1.3334194489483637</v>
      </c>
      <c r="M115" s="1099">
        <v>0.18273300090063391</v>
      </c>
      <c r="N115" s="1099">
        <v>0</v>
      </c>
      <c r="O115" s="1099">
        <v>0</v>
      </c>
      <c r="P115" s="1099">
        <v>9.5184384805061804</v>
      </c>
      <c r="Q115" s="1099">
        <v>2.721391955755939</v>
      </c>
      <c r="R115" s="1099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100">
        <v>4.28968425359405</v>
      </c>
      <c r="H116" s="181">
        <v>6.8652523103419265E-4</v>
      </c>
      <c r="I116" s="1099">
        <v>1.9088698999232876</v>
      </c>
      <c r="J116" s="1099">
        <v>0.38559171978450407</v>
      </c>
      <c r="K116" s="1099">
        <v>0</v>
      </c>
      <c r="L116" s="1099">
        <v>0.19048849270690912</v>
      </c>
      <c r="M116" s="1099">
        <v>2.5914169053687399E-2</v>
      </c>
      <c r="N116" s="1099">
        <v>0</v>
      </c>
      <c r="O116" s="1099">
        <v>0</v>
      </c>
      <c r="P116" s="1099">
        <v>1.3498515467662571</v>
      </c>
      <c r="Q116" s="1099">
        <v>0.38607158282346454</v>
      </c>
      <c r="R116" s="1099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100">
        <v>0</v>
      </c>
      <c r="H117" s="1101">
        <v>0</v>
      </c>
      <c r="I117" s="1099">
        <v>0</v>
      </c>
      <c r="J117" s="1099">
        <v>0</v>
      </c>
      <c r="K117" s="1099">
        <v>0</v>
      </c>
      <c r="L117" s="1099">
        <v>0</v>
      </c>
      <c r="M117" s="1099">
        <v>0</v>
      </c>
      <c r="N117" s="1099">
        <v>0</v>
      </c>
      <c r="O117" s="1099">
        <v>0</v>
      </c>
      <c r="P117" s="1099">
        <v>0</v>
      </c>
      <c r="Q117" s="1099">
        <v>0</v>
      </c>
      <c r="R117" s="1099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100">
        <v>12.740413217496123</v>
      </c>
      <c r="H118" s="315">
        <v>2.0389880957518919E-3</v>
      </c>
      <c r="I118" s="1099">
        <v>5.5063554805479447</v>
      </c>
      <c r="J118" s="1099">
        <v>1.1122838070706849</v>
      </c>
      <c r="K118" s="1099">
        <v>0</v>
      </c>
      <c r="L118" s="1099">
        <v>0.87917765864727282</v>
      </c>
      <c r="M118" s="1099">
        <v>7.4752410731790564E-2</v>
      </c>
      <c r="N118" s="1099">
        <v>0</v>
      </c>
      <c r="O118" s="1099">
        <v>0</v>
      </c>
      <c r="P118" s="1099">
        <v>3.8938025387488184</v>
      </c>
      <c r="Q118" s="1099">
        <v>1.146637189574651</v>
      </c>
      <c r="R118" s="1099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100">
        <v>4.9284714131476814</v>
      </c>
      <c r="H119" s="181">
        <v>7.8875734798471294E-4</v>
      </c>
      <c r="I119" s="1099">
        <v>2.2154983227616438</v>
      </c>
      <c r="J119" s="1099">
        <v>0.44753066119785201</v>
      </c>
      <c r="K119" s="1099">
        <v>0</v>
      </c>
      <c r="L119" s="1099">
        <v>0.17583553172945454</v>
      </c>
      <c r="M119" s="1099">
        <v>3.0076852317967494E-2</v>
      </c>
      <c r="N119" s="1099">
        <v>0</v>
      </c>
      <c r="O119" s="1099">
        <v>0</v>
      </c>
      <c r="P119" s="1099">
        <v>1.5666829038259951</v>
      </c>
      <c r="Q119" s="1099">
        <v>0.44356242718329131</v>
      </c>
      <c r="R119" s="1099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100">
        <v>2.1307269974012644</v>
      </c>
      <c r="H120" s="315">
        <v>3.4100361651002883E-4</v>
      </c>
      <c r="I120" s="1099">
        <v>0.89829171761095883</v>
      </c>
      <c r="J120" s="1099">
        <v>0.18145492695741369</v>
      </c>
      <c r="K120" s="1099">
        <v>0</v>
      </c>
      <c r="L120" s="1099">
        <v>0.19048849270690912</v>
      </c>
      <c r="M120" s="1099">
        <v>1.2194903084088188E-2</v>
      </c>
      <c r="N120" s="1099">
        <v>0</v>
      </c>
      <c r="O120" s="1099">
        <v>0</v>
      </c>
      <c r="P120" s="1099">
        <v>0.63522425730176812</v>
      </c>
      <c r="Q120" s="1099">
        <v>0.1917654297661138</v>
      </c>
      <c r="R120" s="1099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100">
        <v>10.968150990471257</v>
      </c>
      <c r="H121" s="181">
        <v>1.7553535289788194E-3</v>
      </c>
      <c r="I121" s="1099">
        <v>4.722509582728768</v>
      </c>
      <c r="J121" s="1099">
        <v>0.95394693571121114</v>
      </c>
      <c r="K121" s="1099">
        <v>0</v>
      </c>
      <c r="L121" s="1099">
        <v>0.7912598927825456</v>
      </c>
      <c r="M121" s="1099">
        <v>6.4111185204088608E-2</v>
      </c>
      <c r="N121" s="1099">
        <v>0</v>
      </c>
      <c r="O121" s="1099">
        <v>0</v>
      </c>
      <c r="P121" s="1099">
        <v>3.339508294997517</v>
      </c>
      <c r="Q121" s="1099">
        <v>0.987133589142413</v>
      </c>
      <c r="R121" s="1099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123" t="s">
        <v>145</v>
      </c>
      <c r="E122" s="313">
        <v>4.2875164418998795</v>
      </c>
      <c r="F122" s="317">
        <v>2</v>
      </c>
      <c r="G122" s="1092">
        <v>8.5750328837997589</v>
      </c>
      <c r="H122" s="318">
        <v>1.372356584693643E-3</v>
      </c>
      <c r="I122" s="1068">
        <v>3.8868391627397254</v>
      </c>
      <c r="J122" s="1068">
        <v>0.78514151087342454</v>
      </c>
      <c r="K122" s="1068">
        <v>0</v>
      </c>
      <c r="L122" s="1068">
        <v>0.24421601629090911</v>
      </c>
      <c r="M122" s="1068">
        <v>5.276640757538157E-2</v>
      </c>
      <c r="N122" s="1068">
        <v>0</v>
      </c>
      <c r="O122" s="1068">
        <v>0</v>
      </c>
      <c r="P122" s="1068">
        <v>2.7485664979403417</v>
      </c>
      <c r="Q122" s="1068">
        <v>0.77175295954197831</v>
      </c>
      <c r="R122" s="1068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80">
        <v>0</v>
      </c>
      <c r="H123" s="1101">
        <v>0</v>
      </c>
      <c r="I123" s="1099">
        <v>0</v>
      </c>
      <c r="J123" s="1099">
        <v>0</v>
      </c>
      <c r="K123" s="1099">
        <v>0</v>
      </c>
      <c r="L123" s="1099">
        <v>0</v>
      </c>
      <c r="M123" s="1099">
        <v>0</v>
      </c>
      <c r="N123" s="1099">
        <v>0</v>
      </c>
      <c r="O123" s="1099">
        <v>0</v>
      </c>
      <c r="P123" s="1099">
        <v>0</v>
      </c>
      <c r="Q123" s="1099">
        <v>0</v>
      </c>
      <c r="R123" s="1099">
        <v>0</v>
      </c>
      <c r="S123" s="169">
        <v>0</v>
      </c>
    </row>
    <row r="124" spans="1:19" customFormat="1" ht="25.5">
      <c r="A124" s="1916"/>
      <c r="B124" s="1103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67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86" t="s">
        <v>149</v>
      </c>
      <c r="C125" s="1885"/>
      <c r="D125" s="1969"/>
      <c r="E125" s="49"/>
      <c r="F125" s="1098"/>
      <c r="G125" s="165"/>
      <c r="H125" s="1101"/>
      <c r="I125" s="109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98"/>
      <c r="G126" s="165"/>
      <c r="H126" s="1101"/>
      <c r="I126" s="109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98"/>
      <c r="G127" s="165">
        <v>0</v>
      </c>
      <c r="H127" s="1101">
        <v>0</v>
      </c>
      <c r="I127" s="1099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98">
        <v>344</v>
      </c>
      <c r="G128" s="165">
        <f>F128*E128</f>
        <v>574.48</v>
      </c>
      <c r="H128" s="1101">
        <f>G128/12/F88</f>
        <v>0.10600826690286388</v>
      </c>
      <c r="I128" s="1099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86" t="s">
        <v>152</v>
      </c>
      <c r="C129" s="1885" t="s">
        <v>153</v>
      </c>
      <c r="D129" s="1969"/>
      <c r="E129" s="49"/>
      <c r="F129" s="1098"/>
      <c r="G129" s="165"/>
      <c r="H129" s="1101"/>
      <c r="I129" s="109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98"/>
      <c r="G130" s="165"/>
      <c r="H130" s="1101"/>
      <c r="I130" s="109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98">
        <v>0</v>
      </c>
      <c r="G131" s="165"/>
      <c r="H131" s="1101"/>
      <c r="I131" s="1099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88">
        <v>11.16</v>
      </c>
      <c r="F132" s="1090">
        <v>344</v>
      </c>
      <c r="G132" s="165">
        <f t="shared" ref="G132" si="0">F132*E132</f>
        <v>3839.04</v>
      </c>
      <c r="H132" s="1101">
        <f>G132/12/F88</f>
        <v>0.70841452612931799</v>
      </c>
      <c r="I132" s="106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1.6151422230120178</v>
      </c>
    </row>
    <row r="133" spans="1:22" ht="25.5">
      <c r="A133" s="324" t="s">
        <v>154</v>
      </c>
      <c r="B133" s="61" t="s">
        <v>155</v>
      </c>
      <c r="C133" s="1102"/>
      <c r="D133" s="1112"/>
      <c r="E133" s="50"/>
      <c r="F133" s="201"/>
      <c r="G133" s="285"/>
      <c r="H133" s="285"/>
      <c r="I133" s="106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9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67"/>
      <c r="P135" s="162"/>
      <c r="Q135" s="162"/>
      <c r="R135" s="1067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98">
        <v>111.8</v>
      </c>
      <c r="G136" s="332">
        <v>5844.1789172988238</v>
      </c>
      <c r="H136" s="1101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99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98">
        <v>0</v>
      </c>
      <c r="G137" s="332">
        <v>0</v>
      </c>
      <c r="H137" s="110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99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98">
        <v>219</v>
      </c>
      <c r="G138" s="332">
        <v>18602.836960587822</v>
      </c>
      <c r="H138" s="1101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99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98">
        <v>274</v>
      </c>
      <c r="G139" s="332">
        <v>6892.9163012729514</v>
      </c>
      <c r="H139" s="1101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99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109" t="s">
        <v>165</v>
      </c>
      <c r="E140" s="331">
        <v>8.9204570443607221</v>
      </c>
      <c r="F140" s="1098">
        <v>274</v>
      </c>
      <c r="G140" s="332">
        <v>2444.2052301548379</v>
      </c>
      <c r="H140" s="1101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99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113" t="s">
        <v>168</v>
      </c>
      <c r="E141" s="331">
        <v>5.0833777838758669</v>
      </c>
      <c r="F141" s="1098">
        <v>274</v>
      </c>
      <c r="G141" s="332">
        <v>1392.8455127819875</v>
      </c>
      <c r="H141" s="1101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99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113" t="s">
        <v>170</v>
      </c>
      <c r="E142" s="331">
        <v>174.42962983887779</v>
      </c>
      <c r="F142" s="1098">
        <v>0</v>
      </c>
      <c r="G142" s="332">
        <v>0</v>
      </c>
      <c r="H142" s="1101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99">
        <v>0</v>
      </c>
      <c r="S142" s="169">
        <v>0</v>
      </c>
    </row>
    <row r="143" spans="1:22">
      <c r="A143" s="1904"/>
      <c r="B143" s="336" t="s">
        <v>171</v>
      </c>
      <c r="C143" s="2007"/>
      <c r="D143" s="1113" t="s">
        <v>172</v>
      </c>
      <c r="E143" s="331">
        <v>41.863111161330671</v>
      </c>
      <c r="F143" s="1098">
        <v>0</v>
      </c>
      <c r="G143" s="332">
        <v>0</v>
      </c>
      <c r="H143" s="110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99">
        <v>0</v>
      </c>
      <c r="S143" s="169">
        <v>0</v>
      </c>
    </row>
    <row r="144" spans="1:22">
      <c r="A144" s="1904"/>
      <c r="B144" s="336" t="s">
        <v>282</v>
      </c>
      <c r="C144" s="2007"/>
      <c r="D144" s="1113" t="s">
        <v>170</v>
      </c>
      <c r="E144" s="331">
        <v>7484.6018673159369</v>
      </c>
      <c r="F144" s="1098"/>
      <c r="G144" s="332">
        <v>0</v>
      </c>
      <c r="H144" s="110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99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109" t="s">
        <v>174</v>
      </c>
      <c r="E145" s="331">
        <v>275.7512716512706</v>
      </c>
      <c r="F145" s="1098">
        <v>0</v>
      </c>
      <c r="G145" s="332">
        <v>0</v>
      </c>
      <c r="H145" s="110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99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114" t="s">
        <v>176</v>
      </c>
      <c r="E146" s="331">
        <v>277.75200811317757</v>
      </c>
      <c r="F146" s="1090">
        <v>0</v>
      </c>
      <c r="G146" s="332">
        <v>0</v>
      </c>
      <c r="H146" s="110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99">
        <v>0</v>
      </c>
      <c r="S146" s="169">
        <v>0</v>
      </c>
    </row>
    <row r="147" spans="1:22">
      <c r="A147" s="339"/>
      <c r="B147" s="340" t="s">
        <v>177</v>
      </c>
      <c r="C147" s="1111"/>
      <c r="D147" s="111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12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12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12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12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12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12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12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127" t="s">
        <v>37</v>
      </c>
      <c r="D155" s="1981"/>
      <c r="E155" s="1097">
        <v>27.345040250096812</v>
      </c>
      <c r="F155" s="1090">
        <v>111.8</v>
      </c>
      <c r="G155" s="1081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451.6</v>
      </c>
      <c r="G157" s="1877">
        <f>F157*E157</f>
        <v>15011.183999999999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11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10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107" t="s">
        <v>37</v>
      </c>
      <c r="D160" s="1109" t="s">
        <v>285</v>
      </c>
      <c r="E160" s="288">
        <v>8.31</v>
      </c>
      <c r="F160" s="262">
        <v>0</v>
      </c>
      <c r="G160" s="1081">
        <v>0</v>
      </c>
      <c r="H160" s="1084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107"/>
      <c r="B161" s="44" t="s">
        <v>189</v>
      </c>
      <c r="C161" s="1107" t="s">
        <v>190</v>
      </c>
      <c r="D161" s="1109" t="s">
        <v>191</v>
      </c>
      <c r="E161" s="57">
        <v>866.68268745943726</v>
      </c>
      <c r="F161" s="363">
        <v>1.6</v>
      </c>
      <c r="G161" s="150">
        <v>1386.6922999350998</v>
      </c>
      <c r="H161" s="1084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107"/>
      <c r="B162" s="44" t="s">
        <v>192</v>
      </c>
      <c r="C162" s="1107" t="s">
        <v>193</v>
      </c>
      <c r="D162" s="1109" t="s">
        <v>176</v>
      </c>
      <c r="E162" s="57">
        <v>1103.5581247806338</v>
      </c>
      <c r="F162" s="363">
        <v>0</v>
      </c>
      <c r="G162" s="150">
        <v>0</v>
      </c>
      <c r="H162" s="1084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107"/>
      <c r="B163" s="44" t="s">
        <v>194</v>
      </c>
      <c r="C163" s="1107" t="s">
        <v>158</v>
      </c>
      <c r="D163" s="1109" t="s">
        <v>195</v>
      </c>
      <c r="E163" s="1074">
        <v>264.72049743690388</v>
      </c>
      <c r="F163" s="155">
        <v>2.4</v>
      </c>
      <c r="G163" s="1091">
        <v>635.32919384856928</v>
      </c>
      <c r="H163" s="1083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82"/>
      <c r="I164" s="195"/>
      <c r="J164" s="195"/>
      <c r="K164" s="195"/>
      <c r="L164" s="195"/>
      <c r="M164" s="1071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451.6</v>
      </c>
      <c r="G165" s="165">
        <f>F165*E165</f>
        <v>23128.277050477041</v>
      </c>
      <c r="H165" s="1083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72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83">
        <v>0</v>
      </c>
      <c r="I166" s="210">
        <v>0</v>
      </c>
      <c r="J166" s="210">
        <v>0</v>
      </c>
      <c r="K166" s="210">
        <v>0</v>
      </c>
      <c r="L166" s="210">
        <v>0</v>
      </c>
      <c r="M166" s="107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8.9743480752640394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84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73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109" t="s">
        <v>290</v>
      </c>
      <c r="D168" s="1109" t="s">
        <v>291</v>
      </c>
      <c r="E168" s="1075">
        <v>7.6047019999999996</v>
      </c>
      <c r="F168" s="190">
        <v>305</v>
      </c>
      <c r="G168" s="1092">
        <f>F168*E168</f>
        <v>2319.4341099999997</v>
      </c>
      <c r="H168" s="1092">
        <f>G168/12/F165</f>
        <v>0.42800304657514021</v>
      </c>
      <c r="I168" s="1092"/>
      <c r="J168" s="1092"/>
      <c r="K168" s="1092"/>
      <c r="L168" s="1092"/>
      <c r="M168" s="1092"/>
      <c r="N168" s="1092">
        <v>2612.2151369999997</v>
      </c>
      <c r="O168" s="1092"/>
      <c r="P168" s="1092"/>
      <c r="Q168" s="1092"/>
      <c r="R168" s="1092"/>
      <c r="S168" s="362">
        <v>2612.2151369999997</v>
      </c>
    </row>
    <row r="169" spans="1:22" ht="45">
      <c r="A169" s="289" t="s">
        <v>201</v>
      </c>
      <c r="B169" s="371" t="s">
        <v>202</v>
      </c>
      <c r="C169" s="1110" t="s">
        <v>203</v>
      </c>
      <c r="D169" s="1110" t="s">
        <v>291</v>
      </c>
      <c r="E169" s="1074">
        <v>9.7774739999999998</v>
      </c>
      <c r="F169" s="155">
        <v>0</v>
      </c>
      <c r="G169" s="1091">
        <v>0</v>
      </c>
      <c r="H169" s="1092">
        <v>0</v>
      </c>
      <c r="I169" s="1091"/>
      <c r="J169" s="1091"/>
      <c r="K169" s="1091"/>
      <c r="L169" s="1091"/>
      <c r="M169" s="1091"/>
      <c r="N169" s="1091">
        <v>0</v>
      </c>
      <c r="O169" s="1091"/>
      <c r="P169" s="1091"/>
      <c r="Q169" s="1091"/>
      <c r="R169" s="1091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451.6</v>
      </c>
      <c r="G170" s="160">
        <f>F170*E170</f>
        <v>1088.3560000000002</v>
      </c>
      <c r="H170" s="1082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71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83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7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83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7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83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7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83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7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84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7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76">
        <v>5300.3178379683068</v>
      </c>
      <c r="F176" s="1078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125" t="s">
        <v>307</v>
      </c>
      <c r="D178" s="1993" t="s">
        <v>308</v>
      </c>
      <c r="E178" s="1994"/>
      <c r="F178" s="155"/>
      <c r="G178" s="1091">
        <v>27750.799999999999</v>
      </c>
      <c r="H178" s="1093">
        <f>G178/12/F180</f>
        <v>5.1208296427516977</v>
      </c>
      <c r="I178" s="1067">
        <v>72931</v>
      </c>
      <c r="J178" s="1067">
        <v>14732.061999999998</v>
      </c>
      <c r="K178" s="1067">
        <v>1168</v>
      </c>
      <c r="L178" s="1067">
        <v>54899</v>
      </c>
      <c r="M178" s="1067">
        <v>0</v>
      </c>
      <c r="N178" s="1067">
        <v>0</v>
      </c>
      <c r="O178" s="1067">
        <v>3920</v>
      </c>
      <c r="P178" s="1067">
        <v>33033.938000000002</v>
      </c>
      <c r="Q178" s="1067">
        <v>27594</v>
      </c>
      <c r="R178" s="1067">
        <v>2103.8181818181947</v>
      </c>
      <c r="S178" s="1067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68"/>
      <c r="J179" s="1068"/>
      <c r="K179" s="1068"/>
      <c r="L179" s="1068"/>
      <c r="M179" s="1068"/>
      <c r="N179" s="1068"/>
      <c r="O179" s="1068"/>
      <c r="P179" s="1068"/>
      <c r="Q179" s="1068"/>
      <c r="R179" s="1068"/>
      <c r="S179" s="106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451.6</v>
      </c>
      <c r="G180" s="150">
        <f>F180*E180</f>
        <v>14731.191999999999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451.6</v>
      </c>
      <c r="G181" s="150">
        <f>F181*E181</f>
        <v>5929.5080000000007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168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63"/>
      <c r="B184" s="1844" t="s">
        <v>216</v>
      </c>
      <c r="C184" s="1844"/>
      <c r="D184" s="1844"/>
      <c r="E184" s="1844"/>
      <c r="F184" s="405">
        <v>451.6</v>
      </c>
      <c r="G184" s="406"/>
    </row>
    <row r="185" spans="1:22">
      <c r="A185" s="1063"/>
      <c r="B185" s="1845" t="s">
        <v>217</v>
      </c>
      <c r="C185" s="1845"/>
      <c r="D185" s="1845"/>
      <c r="E185" s="1845"/>
      <c r="F185" s="407">
        <v>451.6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26.65628239804898</v>
      </c>
      <c r="G187" s="1838"/>
      <c r="V187" s="541">
        <f>V19+V37+V57+V73+V87+V101+V132+V151+V166</f>
        <v>26.65628239804898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5.1208296427516977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30.468710529379688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35.589540172131386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7" right="0.25" top="0.47" bottom="0.4" header="0.3" footer="0.3"/>
  <pageSetup paperSize="9" orientation="landscape" verticalDpi="0"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V192"/>
  <sheetViews>
    <sheetView topLeftCell="A10" zoomScale="90" zoomScaleNormal="9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105"/>
      <c r="B2" s="1105"/>
      <c r="C2" s="1105"/>
      <c r="D2" s="1105"/>
      <c r="E2" s="1105"/>
      <c r="F2" s="1105"/>
      <c r="G2" s="1105"/>
      <c r="H2" s="110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170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8.2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121" t="s">
        <v>9</v>
      </c>
      <c r="D10" s="7" t="s">
        <v>10</v>
      </c>
      <c r="E10" s="11">
        <v>317.58</v>
      </c>
      <c r="F10" s="149">
        <v>0.54690000000000005</v>
      </c>
      <c r="G10" s="150">
        <f>F10*E10</f>
        <v>173.68450200000001</v>
      </c>
      <c r="H10" s="151" t="s">
        <v>445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67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0.54690000000000005</v>
      </c>
      <c r="G11" s="150">
        <f>F11*E11</f>
        <v>645.74670600000002</v>
      </c>
      <c r="H11" s="1093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67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093"/>
      <c r="I12" s="161"/>
      <c r="J12" s="161"/>
      <c r="K12" s="161"/>
      <c r="L12" s="161"/>
      <c r="M12" s="161"/>
      <c r="N12" s="1067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1101"/>
      <c r="I13" s="167"/>
      <c r="J13" s="167"/>
      <c r="K13" s="167"/>
      <c r="L13" s="167"/>
      <c r="M13" s="167"/>
      <c r="N13" s="1099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0.40100000000000002</v>
      </c>
      <c r="G14" s="173">
        <f>F14*E14</f>
        <v>577.88510999999994</v>
      </c>
      <c r="H14" s="1094">
        <f>G14/12/F34</f>
        <v>8.8054658072773809E-2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68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95">
        <v>1203.0267225146711</v>
      </c>
      <c r="F15" s="179">
        <v>1.5925000000000002E-2</v>
      </c>
      <c r="G15" s="1100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95"/>
      <c r="F16" s="182"/>
      <c r="G16" s="183"/>
      <c r="H16" s="183"/>
      <c r="I16" s="1067"/>
      <c r="J16" s="184"/>
      <c r="K16" s="161"/>
      <c r="L16" s="161"/>
      <c r="M16" s="161"/>
      <c r="N16" s="161"/>
      <c r="O16" s="1067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96">
        <v>601.51336125733553</v>
      </c>
      <c r="F17" s="186">
        <v>0.95</v>
      </c>
      <c r="G17" s="1100">
        <v>571.43769319446869</v>
      </c>
      <c r="H17" s="1101">
        <v>9.1453442992521061E-2</v>
      </c>
      <c r="I17" s="1099">
        <v>289.60762389041099</v>
      </c>
      <c r="J17" s="1099">
        <v>58.500740025863017</v>
      </c>
      <c r="K17" s="1099">
        <v>0</v>
      </c>
      <c r="L17" s="1099">
        <v>0</v>
      </c>
      <c r="M17" s="1099">
        <v>4.7124602682858026</v>
      </c>
      <c r="N17" s="1099">
        <v>0</v>
      </c>
      <c r="O17" s="1099">
        <v>0</v>
      </c>
      <c r="P17" s="1099">
        <v>161.47309969046205</v>
      </c>
      <c r="Q17" s="1099">
        <v>51.42939238750219</v>
      </c>
      <c r="R17" s="1099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96">
        <v>200.50445375244516</v>
      </c>
      <c r="F18" s="186">
        <v>1.7817500000000002</v>
      </c>
      <c r="G18" s="1100">
        <v>357.24881047341921</v>
      </c>
      <c r="H18" s="1101">
        <v>5.7174446334008582E-2</v>
      </c>
      <c r="I18" s="1099">
        <v>181.05557328657537</v>
      </c>
      <c r="J18" s="1099">
        <v>36.573225803888228</v>
      </c>
      <c r="K18" s="1099">
        <v>0</v>
      </c>
      <c r="L18" s="1099">
        <v>0</v>
      </c>
      <c r="M18" s="1099">
        <v>2.9461144150941156</v>
      </c>
      <c r="N18" s="1099">
        <v>0</v>
      </c>
      <c r="O18" s="1099">
        <v>0</v>
      </c>
      <c r="P18" s="1099">
        <v>100.94901592051959</v>
      </c>
      <c r="Q18" s="1099">
        <v>32.152392942607733</v>
      </c>
      <c r="R18" s="1099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97">
        <v>376.94837305459691</v>
      </c>
      <c r="F19" s="188">
        <v>0.22</v>
      </c>
      <c r="G19" s="1092">
        <v>82.928642072011328</v>
      </c>
      <c r="H19" s="1094">
        <v>1.3271980358493585E-2</v>
      </c>
      <c r="I19" s="1099">
        <v>42.028671312657536</v>
      </c>
      <c r="J19" s="1099">
        <v>8.489791605156821</v>
      </c>
      <c r="K19" s="1099">
        <v>0</v>
      </c>
      <c r="L19" s="1099">
        <v>0</v>
      </c>
      <c r="M19" s="1099">
        <v>0.6838854620922834</v>
      </c>
      <c r="N19" s="1099">
        <v>0</v>
      </c>
      <c r="O19" s="1099">
        <v>0</v>
      </c>
      <c r="P19" s="1099">
        <v>23.433429484903545</v>
      </c>
      <c r="Q19" s="1099">
        <v>7.4635777864810189</v>
      </c>
      <c r="R19" s="1099">
        <v>0.82928642072011371</v>
      </c>
      <c r="S19" s="177">
        <v>82.928642072011328</v>
      </c>
      <c r="V19" s="540" t="e">
        <f>H10+H11+H14+H15+H17+H18+H19</f>
        <v>#VALUE!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92">
        <v>25.650488583277326</v>
      </c>
      <c r="H20" s="1094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91">
        <v>22.28453108228754</v>
      </c>
      <c r="H21" s="109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82"/>
      <c r="I22" s="161"/>
      <c r="J22" s="195"/>
      <c r="K22" s="195"/>
      <c r="L22" s="195"/>
      <c r="M22" s="195"/>
      <c r="N22" s="1071"/>
      <c r="O22" s="197"/>
      <c r="P22" s="197"/>
      <c r="Q22" s="197"/>
      <c r="R22" s="197"/>
      <c r="S22" s="1067"/>
    </row>
    <row r="23" spans="1:22" ht="25.5">
      <c r="A23" s="1852"/>
      <c r="B23" s="19" t="s">
        <v>31</v>
      </c>
      <c r="C23" s="1961"/>
      <c r="D23" s="1119" t="s">
        <v>246</v>
      </c>
      <c r="E23" s="30">
        <v>1126.2954418847103</v>
      </c>
      <c r="F23" s="1077">
        <v>0.18200000000000002</v>
      </c>
      <c r="G23" s="199">
        <v>204.9857704230173</v>
      </c>
      <c r="H23" s="1083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99">
        <v>204.9857704230173</v>
      </c>
    </row>
    <row r="24" spans="1:22" ht="25.5">
      <c r="A24" s="1852"/>
      <c r="B24" s="19" t="s">
        <v>32</v>
      </c>
      <c r="C24" s="1961"/>
      <c r="D24" s="1119" t="s">
        <v>247</v>
      </c>
      <c r="E24" s="30">
        <v>4805.0471364364521</v>
      </c>
      <c r="F24" s="1077">
        <v>0.1</v>
      </c>
      <c r="G24" s="199">
        <v>480.50471364364523</v>
      </c>
      <c r="H24" s="1083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99">
        <v>480.50471364364518</v>
      </c>
    </row>
    <row r="25" spans="1:22" ht="25.5">
      <c r="A25" s="1852"/>
      <c r="B25" s="19" t="s">
        <v>33</v>
      </c>
      <c r="C25" s="1961"/>
      <c r="D25" s="1119" t="s">
        <v>248</v>
      </c>
      <c r="E25" s="30">
        <v>2762.731430345988</v>
      </c>
      <c r="F25" s="1077">
        <v>0.05</v>
      </c>
      <c r="G25" s="199">
        <v>138.13657151729942</v>
      </c>
      <c r="H25" s="1083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99">
        <v>138.13657151729939</v>
      </c>
    </row>
    <row r="26" spans="1:22">
      <c r="A26" s="1852"/>
      <c r="B26" s="19" t="s">
        <v>34</v>
      </c>
      <c r="C26" s="1961"/>
      <c r="D26" s="1119" t="s">
        <v>249</v>
      </c>
      <c r="E26" s="30">
        <v>681.19928507448594</v>
      </c>
      <c r="F26" s="201">
        <v>0.05</v>
      </c>
      <c r="G26" s="199">
        <v>34.059964253724296</v>
      </c>
      <c r="H26" s="1083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99">
        <v>34.059964253724303</v>
      </c>
    </row>
    <row r="27" spans="1:22" ht="45">
      <c r="A27" s="1853"/>
      <c r="B27" s="19" t="s">
        <v>35</v>
      </c>
      <c r="C27" s="1962"/>
      <c r="D27" s="1119" t="s">
        <v>250</v>
      </c>
      <c r="E27" s="30">
        <v>601.34704488767522</v>
      </c>
      <c r="F27" s="201">
        <v>3.58</v>
      </c>
      <c r="G27" s="202">
        <v>2152.8224206978775</v>
      </c>
      <c r="H27" s="1084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99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118"/>
      <c r="E28" s="204"/>
      <c r="F28" s="205"/>
      <c r="G28" s="1079"/>
      <c r="H28" s="1082"/>
      <c r="I28" s="161"/>
      <c r="J28" s="195"/>
      <c r="K28" s="195"/>
      <c r="L28" s="195"/>
      <c r="M28" s="195"/>
      <c r="N28" s="1071"/>
      <c r="O28" s="197"/>
      <c r="P28" s="197"/>
      <c r="Q28" s="197"/>
      <c r="R28" s="1071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80"/>
      <c r="H29" s="1083"/>
      <c r="I29" s="167"/>
      <c r="J29" s="210"/>
      <c r="K29" s="210"/>
      <c r="L29" s="210"/>
      <c r="M29" s="210"/>
      <c r="N29" s="1072"/>
      <c r="O29" s="212"/>
      <c r="P29" s="212"/>
      <c r="Q29" s="212"/>
      <c r="R29" s="1072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80"/>
      <c r="H30" s="1083"/>
      <c r="I30" s="167"/>
      <c r="J30" s="210"/>
      <c r="K30" s="210"/>
      <c r="L30" s="210"/>
      <c r="M30" s="210"/>
      <c r="N30" s="1072"/>
      <c r="O30" s="212"/>
      <c r="P30" s="212"/>
      <c r="Q30" s="212"/>
      <c r="R30" s="1072"/>
      <c r="S30" s="212"/>
    </row>
    <row r="31" spans="1:22">
      <c r="A31" s="1945"/>
      <c r="B31" s="214" t="s">
        <v>14</v>
      </c>
      <c r="C31" s="1961"/>
      <c r="D31" s="1119" t="s">
        <v>251</v>
      </c>
      <c r="E31" s="16">
        <v>977.20461054117141</v>
      </c>
      <c r="F31" s="208"/>
      <c r="G31" s="1080">
        <v>0</v>
      </c>
      <c r="H31" s="1083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99">
        <v>0</v>
      </c>
      <c r="S31" s="212">
        <v>0</v>
      </c>
    </row>
    <row r="32" spans="1:22">
      <c r="A32" s="1945"/>
      <c r="B32" s="214" t="s">
        <v>15</v>
      </c>
      <c r="C32" s="1961"/>
      <c r="D32" s="1119" t="s">
        <v>252</v>
      </c>
      <c r="E32" s="16">
        <v>422.96781417391372</v>
      </c>
      <c r="F32" s="208"/>
      <c r="G32" s="1080">
        <v>0</v>
      </c>
      <c r="H32" s="1083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99">
        <v>0</v>
      </c>
      <c r="S32" s="212">
        <v>0</v>
      </c>
    </row>
    <row r="33" spans="1:22">
      <c r="A33" s="1945"/>
      <c r="B33" s="214" t="s">
        <v>16</v>
      </c>
      <c r="C33" s="1961"/>
      <c r="D33" s="1119" t="s">
        <v>252</v>
      </c>
      <c r="E33" s="16">
        <v>457.39808578148273</v>
      </c>
      <c r="F33" s="201">
        <v>7.6000000000000005</v>
      </c>
      <c r="G33" s="1080">
        <v>3476.2254519392691</v>
      </c>
      <c r="H33" s="1083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99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119" t="s">
        <v>38</v>
      </c>
      <c r="E34" s="16">
        <v>1.2</v>
      </c>
      <c r="F34" s="201">
        <v>546.9</v>
      </c>
      <c r="G34" s="1080">
        <f>F34*E34</f>
        <v>656.28</v>
      </c>
      <c r="H34" s="1083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99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119" t="s">
        <v>253</v>
      </c>
      <c r="E35" s="16">
        <v>4080.0586663749868</v>
      </c>
      <c r="F35" s="201">
        <v>0.15000000000000002</v>
      </c>
      <c r="G35" s="1080">
        <v>612.00879995624814</v>
      </c>
      <c r="H35" s="1083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99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119" t="s">
        <v>254</v>
      </c>
      <c r="E36" s="16">
        <v>542.63400340229032</v>
      </c>
      <c r="F36" s="201">
        <v>0.48</v>
      </c>
      <c r="G36" s="1080">
        <v>260.46432163309936</v>
      </c>
      <c r="H36" s="1083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99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119" t="s">
        <v>255</v>
      </c>
      <c r="E37" s="16">
        <v>306.58840066870818</v>
      </c>
      <c r="F37" s="201">
        <v>2.4</v>
      </c>
      <c r="G37" s="1080">
        <v>735.81216160489964</v>
      </c>
      <c r="H37" s="1083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99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119" t="s">
        <v>257</v>
      </c>
      <c r="E38" s="16">
        <v>156.95420578206742</v>
      </c>
      <c r="F38" s="201">
        <v>22</v>
      </c>
      <c r="G38" s="1080">
        <v>3452.9925272054834</v>
      </c>
      <c r="H38" s="1083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99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120" t="s">
        <v>247</v>
      </c>
      <c r="E39" s="16">
        <v>7155.5468887154684</v>
      </c>
      <c r="F39" s="190"/>
      <c r="G39" s="1080">
        <v>0</v>
      </c>
      <c r="H39" s="1083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99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85" t="s">
        <v>52</v>
      </c>
      <c r="D42" s="1119" t="s">
        <v>50</v>
      </c>
      <c r="E42" s="30">
        <v>93.576840809582535</v>
      </c>
      <c r="F42" s="220">
        <v>0</v>
      </c>
      <c r="G42" s="1100">
        <v>0</v>
      </c>
      <c r="H42" s="1101">
        <v>0</v>
      </c>
      <c r="I42" s="167">
        <v>0</v>
      </c>
      <c r="J42" s="1099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99">
        <v>0</v>
      </c>
      <c r="S42" s="212">
        <v>0</v>
      </c>
    </row>
    <row r="43" spans="1:22">
      <c r="A43" s="1945"/>
      <c r="B43" s="27" t="s">
        <v>51</v>
      </c>
      <c r="C43" s="1085" t="s">
        <v>52</v>
      </c>
      <c r="D43" s="1119" t="s">
        <v>53</v>
      </c>
      <c r="E43" s="30">
        <v>93.576840809582535</v>
      </c>
      <c r="F43" s="220">
        <v>8</v>
      </c>
      <c r="G43" s="1100">
        <v>748.61472647666028</v>
      </c>
      <c r="H43" s="1101">
        <v>0.11980902734726655</v>
      </c>
      <c r="I43" s="167">
        <v>390.2081669260275</v>
      </c>
      <c r="J43" s="1099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99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119" t="s">
        <v>56</v>
      </c>
      <c r="E44" s="30">
        <v>64.983917228876734</v>
      </c>
      <c r="F44" s="221">
        <v>3</v>
      </c>
      <c r="G44" s="1100">
        <v>194.95175168663019</v>
      </c>
      <c r="H44" s="1101">
        <v>3.1200267538350646E-2</v>
      </c>
      <c r="I44" s="167">
        <v>101.61671013698628</v>
      </c>
      <c r="J44" s="1099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99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120" t="s">
        <v>58</v>
      </c>
      <c r="E45" s="35">
        <v>74.374665417378125</v>
      </c>
      <c r="F45" s="172">
        <v>6.4</v>
      </c>
      <c r="G45" s="1092">
        <v>475.99785867122</v>
      </c>
      <c r="H45" s="1094">
        <v>7.6179159252163745E-2</v>
      </c>
      <c r="I45" s="167">
        <v>243.22975738389047</v>
      </c>
      <c r="J45" s="1099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99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12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546.9</v>
      </c>
      <c r="G47" s="1892">
        <f>F47*E47</f>
        <v>6694.0559999999996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120" t="s">
        <v>259</v>
      </c>
      <c r="E59" s="35">
        <v>2099.0528703355221</v>
      </c>
      <c r="F59" s="242">
        <v>0</v>
      </c>
      <c r="G59" s="1092">
        <v>0</v>
      </c>
      <c r="H59" s="109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116"/>
      <c r="D60" s="25"/>
      <c r="E60" s="25"/>
      <c r="F60" s="164"/>
      <c r="G60" s="1100"/>
      <c r="H60" s="110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546.9</v>
      </c>
      <c r="G61" s="1901">
        <f>F61*E61</f>
        <v>4440.8279999999995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11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117" t="s">
        <v>77</v>
      </c>
      <c r="D68" s="1120" t="s">
        <v>259</v>
      </c>
      <c r="E68" s="246">
        <v>2099.0528703355221</v>
      </c>
      <c r="F68" s="242">
        <v>1</v>
      </c>
      <c r="G68" s="1092">
        <v>2099.0528703355221</v>
      </c>
      <c r="H68" s="1094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546.9</v>
      </c>
      <c r="G69" s="1892">
        <f>F69*E69</f>
        <v>6333.1019999999999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11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117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1066" t="s">
        <v>91</v>
      </c>
      <c r="D74" s="1109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093"/>
      <c r="I75" s="161"/>
      <c r="J75" s="161"/>
      <c r="K75" s="161"/>
      <c r="L75" s="161"/>
      <c r="M75" s="1067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101">
        <v>0</v>
      </c>
      <c r="I76" s="167">
        <v>0</v>
      </c>
      <c r="J76" s="167">
        <v>0</v>
      </c>
      <c r="K76" s="167">
        <v>0</v>
      </c>
      <c r="L76" s="167">
        <v>0</v>
      </c>
      <c r="M76" s="1099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546.9</v>
      </c>
      <c r="G77" s="173">
        <f>F77*E77</f>
        <v>15909.321</v>
      </c>
      <c r="H77" s="1094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6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92">
        <v>0</v>
      </c>
      <c r="H78" s="1094">
        <v>0</v>
      </c>
      <c r="I78" s="1068">
        <v>0</v>
      </c>
      <c r="J78" s="1068">
        <v>0</v>
      </c>
      <c r="K78" s="1068">
        <v>0</v>
      </c>
      <c r="L78" s="1068">
        <v>0</v>
      </c>
      <c r="M78" s="1068">
        <v>0</v>
      </c>
      <c r="N78" s="1068">
        <v>0</v>
      </c>
      <c r="O78" s="1068">
        <v>0</v>
      </c>
      <c r="P78" s="1068">
        <v>0</v>
      </c>
      <c r="Q78" s="1068">
        <v>0</v>
      </c>
      <c r="R78" s="106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093"/>
      <c r="I80" s="1067"/>
      <c r="J80" s="1067"/>
      <c r="K80" s="1067"/>
      <c r="L80" s="1067"/>
      <c r="M80" s="1067"/>
      <c r="N80" s="1067"/>
      <c r="O80" s="1067"/>
      <c r="P80" s="1067"/>
      <c r="Q80" s="1067"/>
      <c r="R80" s="1067"/>
      <c r="S80" s="1067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101">
        <v>0.13997141476637565</v>
      </c>
      <c r="I81" s="1099">
        <v>474.06009863013696</v>
      </c>
      <c r="J81" s="1099">
        <v>95.760139923287653</v>
      </c>
      <c r="K81" s="1099">
        <v>0</v>
      </c>
      <c r="L81" s="1099">
        <v>0</v>
      </c>
      <c r="M81" s="1099">
        <v>7.7985621679240875</v>
      </c>
      <c r="N81" s="1099">
        <v>0</v>
      </c>
      <c r="O81" s="1099">
        <v>0</v>
      </c>
      <c r="P81" s="1099">
        <v>209.5188485022509</v>
      </c>
      <c r="Q81" s="1099">
        <v>78.713764922359957</v>
      </c>
      <c r="R81" s="167">
        <v>8.7459738802622269</v>
      </c>
      <c r="S81" s="1099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101">
        <v>0.10497856107478176</v>
      </c>
      <c r="I82" s="1099">
        <v>355.54507397260272</v>
      </c>
      <c r="J82" s="1099">
        <v>71.820104942465747</v>
      </c>
      <c r="K82" s="1099">
        <v>0</v>
      </c>
      <c r="L82" s="1099">
        <v>0</v>
      </c>
      <c r="M82" s="1099">
        <v>5.8489216259430652</v>
      </c>
      <c r="N82" s="1099">
        <v>0</v>
      </c>
      <c r="O82" s="1099">
        <v>0</v>
      </c>
      <c r="P82" s="1099">
        <v>157.13913637668821</v>
      </c>
      <c r="Q82" s="1099">
        <v>59.035323691769975</v>
      </c>
      <c r="R82" s="167">
        <v>6.5594804101966702</v>
      </c>
      <c r="S82" s="1099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101">
        <v>1.2541438763067266E-2</v>
      </c>
      <c r="I83" s="1099">
        <v>42.475784837260278</v>
      </c>
      <c r="J83" s="1099">
        <v>8.5801085371265771</v>
      </c>
      <c r="K83" s="1099">
        <v>0</v>
      </c>
      <c r="L83" s="1099">
        <v>0</v>
      </c>
      <c r="M83" s="1099">
        <v>0.69875117024599831</v>
      </c>
      <c r="N83" s="1099">
        <v>0</v>
      </c>
      <c r="O83" s="1099">
        <v>0</v>
      </c>
      <c r="P83" s="1099">
        <v>18.77288882580169</v>
      </c>
      <c r="Q83" s="1099">
        <v>7.0527533370434554</v>
      </c>
      <c r="R83" s="167">
        <v>0.7836392596714995</v>
      </c>
      <c r="S83" s="1099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101">
        <v>3.135359690766816E-2</v>
      </c>
      <c r="I84" s="1099">
        <v>106.18946209315069</v>
      </c>
      <c r="J84" s="1099">
        <v>21.450271342816439</v>
      </c>
      <c r="K84" s="1099">
        <v>0</v>
      </c>
      <c r="L84" s="1099">
        <v>0</v>
      </c>
      <c r="M84" s="1099">
        <v>1.7468779256149958</v>
      </c>
      <c r="N84" s="1099">
        <v>0</v>
      </c>
      <c r="O84" s="1099">
        <v>0</v>
      </c>
      <c r="P84" s="1099">
        <v>46.932222064504217</v>
      </c>
      <c r="Q84" s="1099">
        <v>17.631883342608639</v>
      </c>
      <c r="R84" s="167">
        <v>1.9590981491787431</v>
      </c>
      <c r="S84" s="1099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101">
        <v>0.31493568322434529</v>
      </c>
      <c r="I85" s="1099">
        <v>1066.6352219178082</v>
      </c>
      <c r="J85" s="1099">
        <v>215.46031482739724</v>
      </c>
      <c r="K85" s="1099">
        <v>0</v>
      </c>
      <c r="L85" s="1099">
        <v>0</v>
      </c>
      <c r="M85" s="1099">
        <v>17.546764877829197</v>
      </c>
      <c r="N85" s="1099">
        <v>0</v>
      </c>
      <c r="O85" s="1099">
        <v>0</v>
      </c>
      <c r="P85" s="1099">
        <v>471.41740913006464</v>
      </c>
      <c r="Q85" s="1099">
        <v>177.10597107530992</v>
      </c>
      <c r="R85" s="167">
        <v>19.67844123059001</v>
      </c>
      <c r="S85" s="1099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94">
        <v>7.8383992269170408E-2</v>
      </c>
      <c r="I86" s="1068">
        <v>265.47365523287675</v>
      </c>
      <c r="J86" s="1068">
        <v>53.625678357041103</v>
      </c>
      <c r="K86" s="1068">
        <v>0</v>
      </c>
      <c r="L86" s="1068">
        <v>0</v>
      </c>
      <c r="M86" s="1068">
        <v>4.3671948140374894</v>
      </c>
      <c r="N86" s="1068">
        <v>0</v>
      </c>
      <c r="O86" s="1068">
        <v>0</v>
      </c>
      <c r="P86" s="1068">
        <v>117.33055516126056</v>
      </c>
      <c r="Q86" s="1068">
        <v>44.079708356521593</v>
      </c>
      <c r="R86" s="175">
        <v>4.8977453729468721</v>
      </c>
      <c r="S86" s="1068">
        <v>489.77453729468442</v>
      </c>
    </row>
    <row r="87" spans="1:22" ht="38.25">
      <c r="A87" s="270" t="s">
        <v>61</v>
      </c>
      <c r="B87" s="15" t="s">
        <v>104</v>
      </c>
      <c r="C87" s="1106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69"/>
      <c r="B88" s="20" t="s">
        <v>105</v>
      </c>
      <c r="C88" s="1107" t="s">
        <v>66</v>
      </c>
      <c r="D88" s="1980"/>
      <c r="E88" s="1872">
        <v>1.79</v>
      </c>
      <c r="F88" s="1875">
        <v>546.9</v>
      </c>
      <c r="G88" s="1901">
        <f>F88*E88</f>
        <v>978.95100000000002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69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69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69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69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69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69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69"/>
      <c r="B95" s="20" t="s">
        <v>113</v>
      </c>
      <c r="C95" s="1107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70"/>
      <c r="B96" s="287" t="s">
        <v>76</v>
      </c>
      <c r="C96" s="1111" t="s">
        <v>77</v>
      </c>
      <c r="D96" s="1111" t="s">
        <v>259</v>
      </c>
      <c r="E96" s="288">
        <v>2099.0528703355221</v>
      </c>
      <c r="F96" s="242">
        <v>1</v>
      </c>
      <c r="G96" s="1092">
        <v>2099.0528703355221</v>
      </c>
      <c r="H96" s="1094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78">
        <v>546.9</v>
      </c>
      <c r="G97" s="1092">
        <f>F97*E97</f>
        <v>2067.2819999999997</v>
      </c>
      <c r="H97" s="1094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6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09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91"/>
      <c r="H100" s="1093"/>
      <c r="I100" s="1067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100"/>
      <c r="H101" s="1101"/>
      <c r="I101" s="109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100">
        <v>3902.8128024513753</v>
      </c>
      <c r="H102" s="1101">
        <v>0.62460994853904606</v>
      </c>
      <c r="I102" s="1099">
        <v>1826.8529664</v>
      </c>
      <c r="J102" s="1099">
        <v>369.02429921279997</v>
      </c>
      <c r="K102" s="1099">
        <v>0</v>
      </c>
      <c r="L102" s="1099">
        <v>0</v>
      </c>
      <c r="M102" s="1099">
        <v>24.80073503669497</v>
      </c>
      <c r="N102" s="1099">
        <v>0</v>
      </c>
      <c r="O102" s="1099">
        <v>0</v>
      </c>
      <c r="P102" s="1099">
        <v>1291.8535215567422</v>
      </c>
      <c r="Q102" s="1099">
        <v>351.2531522206238</v>
      </c>
      <c r="R102" s="1099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92">
        <v>0</v>
      </c>
      <c r="H103" s="1094">
        <v>0</v>
      </c>
      <c r="I103" s="1099">
        <v>0</v>
      </c>
      <c r="J103" s="1099">
        <v>0</v>
      </c>
      <c r="K103" s="1099">
        <v>0</v>
      </c>
      <c r="L103" s="1099">
        <v>0</v>
      </c>
      <c r="M103" s="1099">
        <v>0</v>
      </c>
      <c r="N103" s="1099">
        <v>0</v>
      </c>
      <c r="O103" s="1099">
        <v>0</v>
      </c>
      <c r="P103" s="1099">
        <v>0</v>
      </c>
      <c r="Q103" s="1099">
        <v>0</v>
      </c>
      <c r="R103" s="1099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74"/>
      <c r="F104" s="1089"/>
      <c r="G104" s="1091"/>
      <c r="H104" s="1093"/>
      <c r="I104" s="1067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75"/>
      <c r="F105" s="1098"/>
      <c r="G105" s="1100"/>
      <c r="H105" s="1101"/>
      <c r="I105" s="109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75">
        <v>69.974803896861843</v>
      </c>
      <c r="F106" s="1098">
        <v>6.6</v>
      </c>
      <c r="G106" s="1100">
        <v>461.83370571928816</v>
      </c>
      <c r="H106" s="1101">
        <v>7.3912314467589807E-2</v>
      </c>
      <c r="I106" s="1099">
        <v>192.39853855561645</v>
      </c>
      <c r="J106" s="1099">
        <v>38.86450478823452</v>
      </c>
      <c r="K106" s="1099">
        <v>0</v>
      </c>
      <c r="L106" s="1099">
        <v>45.72131298048</v>
      </c>
      <c r="M106" s="1099">
        <v>2.6119371749813882</v>
      </c>
      <c r="N106" s="1099">
        <v>0</v>
      </c>
      <c r="O106" s="1099">
        <v>0</v>
      </c>
      <c r="P106" s="1099">
        <v>136.05404164804696</v>
      </c>
      <c r="Q106" s="1099">
        <v>41.56503351473593</v>
      </c>
      <c r="R106" s="1099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76">
        <v>65.177121105322314</v>
      </c>
      <c r="F107" s="1090">
        <v>0</v>
      </c>
      <c r="G107" s="1092">
        <v>0</v>
      </c>
      <c r="H107" s="1094">
        <v>0</v>
      </c>
      <c r="I107" s="1068">
        <v>0</v>
      </c>
      <c r="J107" s="1068">
        <v>0</v>
      </c>
      <c r="K107" s="1068">
        <v>0</v>
      </c>
      <c r="L107" s="1068">
        <v>0</v>
      </c>
      <c r="M107" s="1068">
        <v>0</v>
      </c>
      <c r="N107" s="1068">
        <v>0</v>
      </c>
      <c r="O107" s="1068">
        <v>0</v>
      </c>
      <c r="P107" s="1068">
        <v>0</v>
      </c>
      <c r="Q107" s="1068">
        <v>0</v>
      </c>
      <c r="R107" s="1068">
        <v>0</v>
      </c>
      <c r="S107" s="177">
        <v>0</v>
      </c>
    </row>
    <row r="108" spans="1:22" ht="22.5">
      <c r="A108" s="98"/>
      <c r="B108" s="1087" t="s">
        <v>126</v>
      </c>
      <c r="C108" s="1115" t="s">
        <v>127</v>
      </c>
      <c r="D108" s="1114" t="s">
        <v>128</v>
      </c>
      <c r="E108" s="1088">
        <v>5.4361961750246062</v>
      </c>
      <c r="F108" s="307">
        <v>28.8</v>
      </c>
      <c r="G108" s="1092">
        <v>156.56244984070867</v>
      </c>
      <c r="H108" s="1101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91"/>
      <c r="H109" s="1093"/>
      <c r="I109" s="1067"/>
      <c r="J109" s="1067"/>
      <c r="K109" s="1067"/>
      <c r="L109" s="1067"/>
      <c r="M109" s="1067"/>
      <c r="N109" s="1067"/>
      <c r="O109" s="1067"/>
      <c r="P109" s="1067"/>
      <c r="Q109" s="1067"/>
      <c r="R109" s="1067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100"/>
      <c r="H110" s="285"/>
      <c r="I110" s="1099"/>
      <c r="J110" s="1099"/>
      <c r="K110" s="1099"/>
      <c r="L110" s="1099"/>
      <c r="M110" s="1099"/>
      <c r="N110" s="1099"/>
      <c r="O110" s="1099"/>
      <c r="P110" s="1099"/>
      <c r="Q110" s="1099"/>
      <c r="R110" s="1099"/>
      <c r="S110" s="169"/>
    </row>
    <row r="111" spans="1:22">
      <c r="A111" s="1921"/>
      <c r="B111" s="1069" t="s">
        <v>132</v>
      </c>
      <c r="C111" s="1921"/>
      <c r="D111" s="1980"/>
      <c r="E111" s="300">
        <v>46.248656309306142</v>
      </c>
      <c r="F111" s="164">
        <v>1</v>
      </c>
      <c r="G111" s="1100">
        <v>46.248656309306142</v>
      </c>
      <c r="H111" s="181">
        <v>7.4016798395279007E-3</v>
      </c>
      <c r="I111" s="1099">
        <v>20.873765873972602</v>
      </c>
      <c r="J111" s="1099">
        <v>4.2165007065424653</v>
      </c>
      <c r="K111" s="1099">
        <v>0</v>
      </c>
      <c r="L111" s="1099">
        <v>1.4893288645352729</v>
      </c>
      <c r="M111" s="1099">
        <v>0.28337515179371581</v>
      </c>
      <c r="N111" s="1099">
        <v>0</v>
      </c>
      <c r="O111" s="1099">
        <v>0</v>
      </c>
      <c r="P111" s="1099">
        <v>14.760820081531467</v>
      </c>
      <c r="Q111" s="1099">
        <v>4.162379067837553</v>
      </c>
      <c r="R111" s="1099">
        <v>0.46248656309306169</v>
      </c>
      <c r="S111" s="169">
        <v>46.248656309306142</v>
      </c>
    </row>
    <row r="112" spans="1:22">
      <c r="A112" s="1923"/>
      <c r="B112" s="1069" t="s">
        <v>133</v>
      </c>
      <c r="C112" s="1923"/>
      <c r="D112" s="1982"/>
      <c r="E112" s="300">
        <v>60.08812590028554</v>
      </c>
      <c r="F112" s="172"/>
      <c r="G112" s="1092">
        <v>0</v>
      </c>
      <c r="H112" s="1094">
        <v>0</v>
      </c>
      <c r="I112" s="1068">
        <v>0</v>
      </c>
      <c r="J112" s="1068">
        <v>0</v>
      </c>
      <c r="K112" s="1068">
        <v>0</v>
      </c>
      <c r="L112" s="1068">
        <v>0</v>
      </c>
      <c r="M112" s="1068">
        <v>0</v>
      </c>
      <c r="N112" s="1068">
        <v>0</v>
      </c>
      <c r="O112" s="1068">
        <v>0</v>
      </c>
      <c r="P112" s="1068">
        <v>0</v>
      </c>
      <c r="Q112" s="1068">
        <v>0</v>
      </c>
      <c r="R112" s="1068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91"/>
      <c r="H113" s="1101"/>
      <c r="I113" s="1067"/>
      <c r="J113" s="1067"/>
      <c r="K113" s="1067"/>
      <c r="L113" s="1067"/>
      <c r="M113" s="1067"/>
      <c r="N113" s="1067"/>
      <c r="O113" s="1067"/>
      <c r="P113" s="1067"/>
      <c r="Q113" s="1067"/>
      <c r="R113" s="1067"/>
      <c r="S113" s="1067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100">
        <v>361.88750381213038</v>
      </c>
      <c r="H114" s="1101">
        <v>5.7916827317734197E-2</v>
      </c>
      <c r="I114" s="1099">
        <v>157.20105058191783</v>
      </c>
      <c r="J114" s="1099">
        <v>31.754612217547397</v>
      </c>
      <c r="K114" s="1099">
        <v>0</v>
      </c>
      <c r="L114" s="1099">
        <v>23.444737563927276</v>
      </c>
      <c r="M114" s="1099">
        <v>2.1341080397154326</v>
      </c>
      <c r="N114" s="1099">
        <v>0</v>
      </c>
      <c r="O114" s="1099">
        <v>0</v>
      </c>
      <c r="P114" s="1099">
        <v>111.16424502780941</v>
      </c>
      <c r="Q114" s="1099">
        <v>32.569875343091738</v>
      </c>
      <c r="R114" s="1099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100">
        <v>30.23768839728821</v>
      </c>
      <c r="H115" s="181">
        <v>4.8392689964291994E-3</v>
      </c>
      <c r="I115" s="1099">
        <v>13.460339956076712</v>
      </c>
      <c r="J115" s="1099">
        <v>2.7189886711274958</v>
      </c>
      <c r="K115" s="1099">
        <v>0</v>
      </c>
      <c r="L115" s="1099">
        <v>1.3334194489483637</v>
      </c>
      <c r="M115" s="1099">
        <v>0.18273300090063391</v>
      </c>
      <c r="N115" s="1099">
        <v>0</v>
      </c>
      <c r="O115" s="1099">
        <v>0</v>
      </c>
      <c r="P115" s="1099">
        <v>9.5184384805061804</v>
      </c>
      <c r="Q115" s="1099">
        <v>2.721391955755939</v>
      </c>
      <c r="R115" s="1099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100">
        <v>4.28968425359405</v>
      </c>
      <c r="H116" s="181">
        <v>6.8652523103419265E-4</v>
      </c>
      <c r="I116" s="1099">
        <v>1.9088698999232876</v>
      </c>
      <c r="J116" s="1099">
        <v>0.38559171978450407</v>
      </c>
      <c r="K116" s="1099">
        <v>0</v>
      </c>
      <c r="L116" s="1099">
        <v>0.19048849270690912</v>
      </c>
      <c r="M116" s="1099">
        <v>2.5914169053687399E-2</v>
      </c>
      <c r="N116" s="1099">
        <v>0</v>
      </c>
      <c r="O116" s="1099">
        <v>0</v>
      </c>
      <c r="P116" s="1099">
        <v>1.3498515467662571</v>
      </c>
      <c r="Q116" s="1099">
        <v>0.38607158282346454</v>
      </c>
      <c r="R116" s="1099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100">
        <v>0</v>
      </c>
      <c r="H117" s="1101">
        <v>0</v>
      </c>
      <c r="I117" s="1099">
        <v>0</v>
      </c>
      <c r="J117" s="1099">
        <v>0</v>
      </c>
      <c r="K117" s="1099">
        <v>0</v>
      </c>
      <c r="L117" s="1099">
        <v>0</v>
      </c>
      <c r="M117" s="1099">
        <v>0</v>
      </c>
      <c r="N117" s="1099">
        <v>0</v>
      </c>
      <c r="O117" s="1099">
        <v>0</v>
      </c>
      <c r="P117" s="1099">
        <v>0</v>
      </c>
      <c r="Q117" s="1099">
        <v>0</v>
      </c>
      <c r="R117" s="1099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100">
        <v>12.740413217496123</v>
      </c>
      <c r="H118" s="315">
        <v>2.0389880957518919E-3</v>
      </c>
      <c r="I118" s="1099">
        <v>5.5063554805479447</v>
      </c>
      <c r="J118" s="1099">
        <v>1.1122838070706849</v>
      </c>
      <c r="K118" s="1099">
        <v>0</v>
      </c>
      <c r="L118" s="1099">
        <v>0.87917765864727282</v>
      </c>
      <c r="M118" s="1099">
        <v>7.4752410731790564E-2</v>
      </c>
      <c r="N118" s="1099">
        <v>0</v>
      </c>
      <c r="O118" s="1099">
        <v>0</v>
      </c>
      <c r="P118" s="1099">
        <v>3.8938025387488184</v>
      </c>
      <c r="Q118" s="1099">
        <v>1.146637189574651</v>
      </c>
      <c r="R118" s="1099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100">
        <v>4.9284714131476814</v>
      </c>
      <c r="H119" s="181">
        <v>7.8875734798471294E-4</v>
      </c>
      <c r="I119" s="1099">
        <v>2.2154983227616438</v>
      </c>
      <c r="J119" s="1099">
        <v>0.44753066119785201</v>
      </c>
      <c r="K119" s="1099">
        <v>0</v>
      </c>
      <c r="L119" s="1099">
        <v>0.17583553172945454</v>
      </c>
      <c r="M119" s="1099">
        <v>3.0076852317967494E-2</v>
      </c>
      <c r="N119" s="1099">
        <v>0</v>
      </c>
      <c r="O119" s="1099">
        <v>0</v>
      </c>
      <c r="P119" s="1099">
        <v>1.5666829038259951</v>
      </c>
      <c r="Q119" s="1099">
        <v>0.44356242718329131</v>
      </c>
      <c r="R119" s="1099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100">
        <v>2.1307269974012644</v>
      </c>
      <c r="H120" s="315">
        <v>3.4100361651002883E-4</v>
      </c>
      <c r="I120" s="1099">
        <v>0.89829171761095883</v>
      </c>
      <c r="J120" s="1099">
        <v>0.18145492695741369</v>
      </c>
      <c r="K120" s="1099">
        <v>0</v>
      </c>
      <c r="L120" s="1099">
        <v>0.19048849270690912</v>
      </c>
      <c r="M120" s="1099">
        <v>1.2194903084088188E-2</v>
      </c>
      <c r="N120" s="1099">
        <v>0</v>
      </c>
      <c r="O120" s="1099">
        <v>0</v>
      </c>
      <c r="P120" s="1099">
        <v>0.63522425730176812</v>
      </c>
      <c r="Q120" s="1099">
        <v>0.1917654297661138</v>
      </c>
      <c r="R120" s="1099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100">
        <v>10.968150990471257</v>
      </c>
      <c r="H121" s="181">
        <v>1.7553535289788194E-3</v>
      </c>
      <c r="I121" s="1099">
        <v>4.722509582728768</v>
      </c>
      <c r="J121" s="1099">
        <v>0.95394693571121114</v>
      </c>
      <c r="K121" s="1099">
        <v>0</v>
      </c>
      <c r="L121" s="1099">
        <v>0.7912598927825456</v>
      </c>
      <c r="M121" s="1099">
        <v>6.4111185204088608E-2</v>
      </c>
      <c r="N121" s="1099">
        <v>0</v>
      </c>
      <c r="O121" s="1099">
        <v>0</v>
      </c>
      <c r="P121" s="1099">
        <v>3.339508294997517</v>
      </c>
      <c r="Q121" s="1099">
        <v>0.987133589142413</v>
      </c>
      <c r="R121" s="1099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123" t="s">
        <v>145</v>
      </c>
      <c r="E122" s="313">
        <v>4.2875164418998795</v>
      </c>
      <c r="F122" s="317">
        <v>2</v>
      </c>
      <c r="G122" s="1092">
        <v>8.5750328837997589</v>
      </c>
      <c r="H122" s="318">
        <v>1.372356584693643E-3</v>
      </c>
      <c r="I122" s="1068">
        <v>3.8868391627397254</v>
      </c>
      <c r="J122" s="1068">
        <v>0.78514151087342454</v>
      </c>
      <c r="K122" s="1068">
        <v>0</v>
      </c>
      <c r="L122" s="1068">
        <v>0.24421601629090911</v>
      </c>
      <c r="M122" s="1068">
        <v>5.276640757538157E-2</v>
      </c>
      <c r="N122" s="1068">
        <v>0</v>
      </c>
      <c r="O122" s="1068">
        <v>0</v>
      </c>
      <c r="P122" s="1068">
        <v>2.7485664979403417</v>
      </c>
      <c r="Q122" s="1068">
        <v>0.77175295954197831</v>
      </c>
      <c r="R122" s="1068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80">
        <v>0</v>
      </c>
      <c r="H123" s="1101">
        <v>0</v>
      </c>
      <c r="I123" s="1099">
        <v>0</v>
      </c>
      <c r="J123" s="1099">
        <v>0</v>
      </c>
      <c r="K123" s="1099">
        <v>0</v>
      </c>
      <c r="L123" s="1099">
        <v>0</v>
      </c>
      <c r="M123" s="1099">
        <v>0</v>
      </c>
      <c r="N123" s="1099">
        <v>0</v>
      </c>
      <c r="O123" s="1099">
        <v>0</v>
      </c>
      <c r="P123" s="1099">
        <v>0</v>
      </c>
      <c r="Q123" s="1099">
        <v>0</v>
      </c>
      <c r="R123" s="1099">
        <v>0</v>
      </c>
      <c r="S123" s="169">
        <v>0</v>
      </c>
    </row>
    <row r="124" spans="1:19" customFormat="1" ht="25.5">
      <c r="A124" s="1916"/>
      <c r="B124" s="1103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67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86" t="s">
        <v>149</v>
      </c>
      <c r="C125" s="1885"/>
      <c r="D125" s="1969"/>
      <c r="E125" s="49"/>
      <c r="F125" s="1098"/>
      <c r="G125" s="165"/>
      <c r="H125" s="1101"/>
      <c r="I125" s="109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98"/>
      <c r="G126" s="165"/>
      <c r="H126" s="1101"/>
      <c r="I126" s="109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98"/>
      <c r="G127" s="165">
        <v>0</v>
      </c>
      <c r="H127" s="1101">
        <v>0</v>
      </c>
      <c r="I127" s="1099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98">
        <v>401</v>
      </c>
      <c r="G128" s="165">
        <f>F128*E128</f>
        <v>669.67</v>
      </c>
      <c r="H128" s="1101">
        <f>G128/12/F88</f>
        <v>0.10204028768208692</v>
      </c>
      <c r="I128" s="1099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86" t="s">
        <v>152</v>
      </c>
      <c r="C129" s="1885" t="s">
        <v>153</v>
      </c>
      <c r="D129" s="1969"/>
      <c r="E129" s="49"/>
      <c r="F129" s="1098"/>
      <c r="G129" s="165"/>
      <c r="H129" s="1101"/>
      <c r="I129" s="109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98"/>
      <c r="G130" s="165"/>
      <c r="H130" s="1101"/>
      <c r="I130" s="109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98">
        <v>0</v>
      </c>
      <c r="G131" s="165"/>
      <c r="H131" s="1101"/>
      <c r="I131" s="1099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88">
        <v>11.16</v>
      </c>
      <c r="F132" s="1090">
        <v>401</v>
      </c>
      <c r="G132" s="165">
        <f t="shared" ref="G132" si="0">F132*E132</f>
        <v>4475.16</v>
      </c>
      <c r="H132" s="1101">
        <f>G132/12/F88</f>
        <v>0.68189797037849698</v>
      </c>
      <c r="I132" s="106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1.5846576880404197</v>
      </c>
    </row>
    <row r="133" spans="1:22" ht="25.5">
      <c r="A133" s="324" t="s">
        <v>154</v>
      </c>
      <c r="B133" s="61" t="s">
        <v>155</v>
      </c>
      <c r="C133" s="1102"/>
      <c r="D133" s="1112"/>
      <c r="E133" s="50"/>
      <c r="F133" s="201"/>
      <c r="G133" s="285"/>
      <c r="H133" s="285"/>
      <c r="I133" s="106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9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67"/>
      <c r="P135" s="162"/>
      <c r="Q135" s="162"/>
      <c r="R135" s="1067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98">
        <v>111.8</v>
      </c>
      <c r="G136" s="332">
        <v>5844.1789172988238</v>
      </c>
      <c r="H136" s="1101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99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98">
        <v>0</v>
      </c>
      <c r="G137" s="332">
        <v>0</v>
      </c>
      <c r="H137" s="110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99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98">
        <v>219</v>
      </c>
      <c r="G138" s="332">
        <v>18602.836960587822</v>
      </c>
      <c r="H138" s="1101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99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98">
        <v>274</v>
      </c>
      <c r="G139" s="332">
        <v>6892.9163012729514</v>
      </c>
      <c r="H139" s="1101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99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109" t="s">
        <v>165</v>
      </c>
      <c r="E140" s="331">
        <v>8.9204570443607221</v>
      </c>
      <c r="F140" s="1098">
        <v>274</v>
      </c>
      <c r="G140" s="332">
        <v>2444.2052301548379</v>
      </c>
      <c r="H140" s="1101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99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113" t="s">
        <v>168</v>
      </c>
      <c r="E141" s="331">
        <v>5.0833777838758669</v>
      </c>
      <c r="F141" s="1098">
        <v>274</v>
      </c>
      <c r="G141" s="332">
        <v>1392.8455127819875</v>
      </c>
      <c r="H141" s="1101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99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113" t="s">
        <v>170</v>
      </c>
      <c r="E142" s="331">
        <v>174.42962983887779</v>
      </c>
      <c r="F142" s="1098">
        <v>0</v>
      </c>
      <c r="G142" s="332">
        <v>0</v>
      </c>
      <c r="H142" s="1101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99">
        <v>0</v>
      </c>
      <c r="S142" s="169">
        <v>0</v>
      </c>
    </row>
    <row r="143" spans="1:22">
      <c r="A143" s="1904"/>
      <c r="B143" s="336" t="s">
        <v>171</v>
      </c>
      <c r="C143" s="2007"/>
      <c r="D143" s="1113" t="s">
        <v>172</v>
      </c>
      <c r="E143" s="331">
        <v>41.863111161330671</v>
      </c>
      <c r="F143" s="1098">
        <v>0</v>
      </c>
      <c r="G143" s="332">
        <v>0</v>
      </c>
      <c r="H143" s="110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99">
        <v>0</v>
      </c>
      <c r="S143" s="169">
        <v>0</v>
      </c>
    </row>
    <row r="144" spans="1:22">
      <c r="A144" s="1904"/>
      <c r="B144" s="336" t="s">
        <v>282</v>
      </c>
      <c r="C144" s="2007"/>
      <c r="D144" s="1113" t="s">
        <v>170</v>
      </c>
      <c r="E144" s="331">
        <v>7484.6018673159369</v>
      </c>
      <c r="F144" s="1098"/>
      <c r="G144" s="332">
        <v>0</v>
      </c>
      <c r="H144" s="110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99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109" t="s">
        <v>174</v>
      </c>
      <c r="E145" s="331">
        <v>275.7512716512706</v>
      </c>
      <c r="F145" s="1098">
        <v>0</v>
      </c>
      <c r="G145" s="332">
        <v>0</v>
      </c>
      <c r="H145" s="110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99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114" t="s">
        <v>176</v>
      </c>
      <c r="E146" s="331">
        <v>277.75200811317757</v>
      </c>
      <c r="F146" s="1090">
        <v>0</v>
      </c>
      <c r="G146" s="332">
        <v>0</v>
      </c>
      <c r="H146" s="110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99">
        <v>0</v>
      </c>
      <c r="S146" s="169">
        <v>0</v>
      </c>
    </row>
    <row r="147" spans="1:22">
      <c r="A147" s="339"/>
      <c r="B147" s="340" t="s">
        <v>177</v>
      </c>
      <c r="C147" s="1111"/>
      <c r="D147" s="111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12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12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12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12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12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12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12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127" t="s">
        <v>37</v>
      </c>
      <c r="D155" s="1981"/>
      <c r="E155" s="1097">
        <v>27.345040250096812</v>
      </c>
      <c r="F155" s="1090">
        <v>111.8</v>
      </c>
      <c r="G155" s="1081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546.9</v>
      </c>
      <c r="G157" s="1877">
        <f>F157*E157</f>
        <v>18178.955999999995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11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10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107" t="s">
        <v>37</v>
      </c>
      <c r="D160" s="1109" t="s">
        <v>285</v>
      </c>
      <c r="E160" s="288">
        <v>8.31</v>
      </c>
      <c r="F160" s="262">
        <v>0</v>
      </c>
      <c r="G160" s="1081">
        <v>0</v>
      </c>
      <c r="H160" s="1084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107"/>
      <c r="B161" s="44" t="s">
        <v>189</v>
      </c>
      <c r="C161" s="1107" t="s">
        <v>190</v>
      </c>
      <c r="D161" s="1109" t="s">
        <v>191</v>
      </c>
      <c r="E161" s="57">
        <v>866.68268745943726</v>
      </c>
      <c r="F161" s="363">
        <v>1.6</v>
      </c>
      <c r="G161" s="150">
        <v>1386.6922999350998</v>
      </c>
      <c r="H161" s="1084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107"/>
      <c r="B162" s="44" t="s">
        <v>192</v>
      </c>
      <c r="C162" s="1107" t="s">
        <v>193</v>
      </c>
      <c r="D162" s="1109" t="s">
        <v>176</v>
      </c>
      <c r="E162" s="57">
        <v>1103.5581247806338</v>
      </c>
      <c r="F162" s="363">
        <v>0</v>
      </c>
      <c r="G162" s="150">
        <v>0</v>
      </c>
      <c r="H162" s="1084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107"/>
      <c r="B163" s="44" t="s">
        <v>194</v>
      </c>
      <c r="C163" s="1107" t="s">
        <v>158</v>
      </c>
      <c r="D163" s="1109" t="s">
        <v>195</v>
      </c>
      <c r="E163" s="1074">
        <v>264.72049743690388</v>
      </c>
      <c r="F163" s="155">
        <v>2.4</v>
      </c>
      <c r="G163" s="1091">
        <v>635.32919384856928</v>
      </c>
      <c r="H163" s="1083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82"/>
      <c r="I164" s="195"/>
      <c r="J164" s="195"/>
      <c r="K164" s="195"/>
      <c r="L164" s="195"/>
      <c r="M164" s="1071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546.9</v>
      </c>
      <c r="G165" s="165">
        <f>F165*E165</f>
        <v>28008.978562679124</v>
      </c>
      <c r="H165" s="1083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072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83">
        <v>0</v>
      </c>
      <c r="I166" s="210">
        <v>0</v>
      </c>
      <c r="J166" s="210">
        <v>0</v>
      </c>
      <c r="K166" s="210">
        <v>0</v>
      </c>
      <c r="L166" s="210">
        <v>0</v>
      </c>
      <c r="M166" s="107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8.9573567613944505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84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73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109" t="s">
        <v>290</v>
      </c>
      <c r="D168" s="1109" t="s">
        <v>291</v>
      </c>
      <c r="E168" s="1075">
        <v>7.6047019999999996</v>
      </c>
      <c r="F168" s="190">
        <v>354.7</v>
      </c>
      <c r="G168" s="1092">
        <f>F168*E168</f>
        <v>2697.3877993999999</v>
      </c>
      <c r="H168" s="1092">
        <f>G168/12/F165</f>
        <v>0.41101173270555252</v>
      </c>
      <c r="I168" s="1092"/>
      <c r="J168" s="1092"/>
      <c r="K168" s="1092"/>
      <c r="L168" s="1092"/>
      <c r="M168" s="1092"/>
      <c r="N168" s="1092">
        <v>2612.2151369999997</v>
      </c>
      <c r="O168" s="1092"/>
      <c r="P168" s="1092"/>
      <c r="Q168" s="1092"/>
      <c r="R168" s="1092"/>
      <c r="S168" s="362">
        <v>2612.2151369999997</v>
      </c>
    </row>
    <row r="169" spans="1:22" ht="45">
      <c r="A169" s="289" t="s">
        <v>201</v>
      </c>
      <c r="B169" s="371" t="s">
        <v>202</v>
      </c>
      <c r="C169" s="1110" t="s">
        <v>203</v>
      </c>
      <c r="D169" s="1110" t="s">
        <v>291</v>
      </c>
      <c r="E169" s="1074">
        <v>9.7774739999999998</v>
      </c>
      <c r="F169" s="155">
        <v>0</v>
      </c>
      <c r="G169" s="1091">
        <v>0</v>
      </c>
      <c r="H169" s="1092">
        <v>0</v>
      </c>
      <c r="I169" s="1091"/>
      <c r="J169" s="1091"/>
      <c r="K169" s="1091"/>
      <c r="L169" s="1091"/>
      <c r="M169" s="1091"/>
      <c r="N169" s="1091">
        <v>0</v>
      </c>
      <c r="O169" s="1091"/>
      <c r="P169" s="1091"/>
      <c r="Q169" s="1091"/>
      <c r="R169" s="1091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546.9</v>
      </c>
      <c r="G170" s="160">
        <f>F170*E170</f>
        <v>1318.029</v>
      </c>
      <c r="H170" s="1082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71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83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7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83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7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83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7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83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7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84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7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76">
        <v>5300.3178379683068</v>
      </c>
      <c r="F176" s="1078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125" t="s">
        <v>307</v>
      </c>
      <c r="D178" s="1993" t="s">
        <v>308</v>
      </c>
      <c r="E178" s="1994"/>
      <c r="F178" s="155"/>
      <c r="G178" s="1091">
        <v>27750.799999999999</v>
      </c>
      <c r="H178" s="1093">
        <f>G178/12/F180</f>
        <v>4.2285000304747973</v>
      </c>
      <c r="I178" s="1067">
        <v>72931</v>
      </c>
      <c r="J178" s="1067">
        <v>14732.061999999998</v>
      </c>
      <c r="K178" s="1067">
        <v>1168</v>
      </c>
      <c r="L178" s="1067">
        <v>54899</v>
      </c>
      <c r="M178" s="1067">
        <v>0</v>
      </c>
      <c r="N178" s="1067">
        <v>0</v>
      </c>
      <c r="O178" s="1067">
        <v>3920</v>
      </c>
      <c r="P178" s="1067">
        <v>33033.938000000002</v>
      </c>
      <c r="Q178" s="1067">
        <v>27594</v>
      </c>
      <c r="R178" s="1067">
        <v>2103.8181818181947</v>
      </c>
      <c r="S178" s="1067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68"/>
      <c r="J179" s="1068"/>
      <c r="K179" s="1068"/>
      <c r="L179" s="1068"/>
      <c r="M179" s="1068"/>
      <c r="N179" s="1068"/>
      <c r="O179" s="1068"/>
      <c r="P179" s="1068"/>
      <c r="Q179" s="1068"/>
      <c r="R179" s="1068"/>
      <c r="S179" s="106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546.9</v>
      </c>
      <c r="G180" s="150">
        <f>F180*E180</f>
        <v>17839.877999999997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546.9</v>
      </c>
      <c r="G181" s="150">
        <f>F181*E181</f>
        <v>7180.7970000000005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170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63"/>
      <c r="B184" s="1844" t="s">
        <v>216</v>
      </c>
      <c r="C184" s="1844"/>
      <c r="D184" s="1844"/>
      <c r="E184" s="1844"/>
      <c r="F184" s="405">
        <v>546.9</v>
      </c>
      <c r="G184" s="406"/>
    </row>
    <row r="185" spans="1:22">
      <c r="A185" s="1063"/>
      <c r="B185" s="1845" t="s">
        <v>217</v>
      </c>
      <c r="C185" s="1845"/>
      <c r="D185" s="1845"/>
      <c r="E185" s="1845"/>
      <c r="F185" s="407">
        <v>546.9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 t="e">
        <f>V187</f>
        <v>#VALUE!</v>
      </c>
      <c r="G187" s="1838"/>
      <c r="V187" s="541" t="e">
        <f>V19+V37+V57+V73+V87+V101+V132+V151+V166</f>
        <v>#VALUE!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4.2285000304747973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 t="e">
        <f>F187+F189</f>
        <v>#VALUE!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 t="e">
        <f>F187+F188+F189</f>
        <v>#VALUE!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8000000000000003" right="0.3" top="0.43" bottom="0.42" header="0.3" footer="0.3"/>
  <pageSetup paperSize="9" orientation="landscape" verticalDpi="0"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0" sqref="H10:H177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1.42578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19" customFormat="1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customFormat="1">
      <c r="A2" s="1105"/>
      <c r="B2" s="1105"/>
      <c r="C2" s="1105"/>
      <c r="D2" s="1105"/>
      <c r="E2" s="1105"/>
      <c r="F2" s="1105"/>
      <c r="G2" s="1105"/>
      <c r="H2" s="1105"/>
    </row>
    <row r="3" spans="1:19" customFormat="1" ht="18.75">
      <c r="A3" s="506"/>
      <c r="B3" s="496" t="s">
        <v>226</v>
      </c>
      <c r="C3" s="2012" t="s">
        <v>336</v>
      </c>
      <c r="D3" s="2012"/>
      <c r="E3" s="843">
        <v>172</v>
      </c>
      <c r="F3" s="502"/>
      <c r="G3" s="502"/>
      <c r="H3" s="506"/>
    </row>
    <row r="4" spans="1:19" customFormat="1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customFormat="1" ht="31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customFormat="1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 customFormat="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customFormat="1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customFormat="1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customFormat="1" ht="23.25">
      <c r="A10" s="1945"/>
      <c r="B10" s="147" t="s">
        <v>8</v>
      </c>
      <c r="C10" s="1121" t="s">
        <v>9</v>
      </c>
      <c r="D10" s="7" t="s">
        <v>10</v>
      </c>
      <c r="E10" s="11">
        <v>317.58</v>
      </c>
      <c r="F10" s="149">
        <v>0.45029999999999998</v>
      </c>
      <c r="G10" s="150">
        <f>F10*E10</f>
        <v>143.00627399999999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067">
        <v>165.3625926372024</v>
      </c>
    </row>
    <row r="11" spans="1:19" customFormat="1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0.45029999999999998</v>
      </c>
      <c r="G11" s="150">
        <f>F11*E11</f>
        <v>531.68722200000002</v>
      </c>
      <c r="H11" s="1093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067">
        <v>614.80963929216273</v>
      </c>
    </row>
    <row r="12" spans="1:19" customFormat="1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093"/>
      <c r="I12" s="161"/>
      <c r="J12" s="161"/>
      <c r="K12" s="161"/>
      <c r="L12" s="161"/>
      <c r="M12" s="161"/>
      <c r="N12" s="1067"/>
      <c r="O12" s="162"/>
      <c r="P12" s="162"/>
      <c r="Q12" s="162"/>
      <c r="R12" s="162"/>
      <c r="S12" s="162"/>
    </row>
    <row r="13" spans="1:19" customFormat="1">
      <c r="A13" s="1945"/>
      <c r="B13" s="163" t="s">
        <v>13</v>
      </c>
      <c r="C13" s="1966"/>
      <c r="D13" s="1969"/>
      <c r="E13" s="13"/>
      <c r="F13" s="164"/>
      <c r="G13" s="165"/>
      <c r="H13" s="1101"/>
      <c r="I13" s="167"/>
      <c r="J13" s="167"/>
      <c r="K13" s="167"/>
      <c r="L13" s="167"/>
      <c r="M13" s="167"/>
      <c r="N13" s="1099"/>
      <c r="O13" s="169"/>
      <c r="P13" s="169"/>
      <c r="Q13" s="169"/>
      <c r="R13" s="169"/>
      <c r="S13" s="169"/>
    </row>
    <row r="14" spans="1:19" customFormat="1">
      <c r="A14" s="1945"/>
      <c r="B14" s="171" t="s">
        <v>16</v>
      </c>
      <c r="C14" s="1967"/>
      <c r="D14" s="1970"/>
      <c r="E14" s="13">
        <v>1441.11</v>
      </c>
      <c r="F14" s="172">
        <v>0.34399999999999997</v>
      </c>
      <c r="G14" s="173">
        <f>F14*E14</f>
        <v>495.74183999999991</v>
      </c>
      <c r="H14" s="1094">
        <f>G14/12/F34</f>
        <v>9.1742882522762581E-2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068">
        <v>5.47621311615696</v>
      </c>
      <c r="S14" s="177">
        <v>547.62131161569391</v>
      </c>
    </row>
    <row r="15" spans="1:19" customFormat="1" ht="45">
      <c r="A15" s="1945"/>
      <c r="B15" s="178" t="s">
        <v>17</v>
      </c>
      <c r="C15" s="104" t="s">
        <v>9</v>
      </c>
      <c r="D15" s="14" t="s">
        <v>18</v>
      </c>
      <c r="E15" s="1095">
        <v>1203.0267225146711</v>
      </c>
      <c r="F15" s="179">
        <v>1.5925000000000002E-2</v>
      </c>
      <c r="G15" s="1100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 customFormat="1">
      <c r="A16" s="1945"/>
      <c r="B16" s="178" t="s">
        <v>19</v>
      </c>
      <c r="C16" s="1971" t="s">
        <v>9</v>
      </c>
      <c r="D16" s="1963" t="s">
        <v>20</v>
      </c>
      <c r="E16" s="1095"/>
      <c r="F16" s="182"/>
      <c r="G16" s="183"/>
      <c r="H16" s="183"/>
      <c r="I16" s="1067"/>
      <c r="J16" s="184"/>
      <c r="K16" s="161"/>
      <c r="L16" s="161"/>
      <c r="M16" s="161"/>
      <c r="N16" s="161"/>
      <c r="O16" s="1067"/>
      <c r="P16" s="162"/>
      <c r="Q16" s="162"/>
      <c r="R16" s="162"/>
      <c r="S16" s="162"/>
    </row>
    <row r="17" spans="1:22">
      <c r="A17" s="1945"/>
      <c r="B17" s="185" t="s">
        <v>21</v>
      </c>
      <c r="C17" s="1972"/>
      <c r="D17" s="1964"/>
      <c r="E17" s="1096">
        <v>601.51336125733553</v>
      </c>
      <c r="F17" s="186">
        <v>0.95</v>
      </c>
      <c r="G17" s="1100">
        <v>571.43769319446869</v>
      </c>
      <c r="H17" s="1101">
        <v>9.1453442992521061E-2</v>
      </c>
      <c r="I17" s="1099">
        <v>289.60762389041099</v>
      </c>
      <c r="J17" s="1099">
        <v>58.500740025863017</v>
      </c>
      <c r="K17" s="1099">
        <v>0</v>
      </c>
      <c r="L17" s="1099">
        <v>0</v>
      </c>
      <c r="M17" s="1099">
        <v>4.7124602682858026</v>
      </c>
      <c r="N17" s="1099">
        <v>0</v>
      </c>
      <c r="O17" s="1099">
        <v>0</v>
      </c>
      <c r="P17" s="1099">
        <v>161.47309969046205</v>
      </c>
      <c r="Q17" s="1099">
        <v>51.42939238750219</v>
      </c>
      <c r="R17" s="1099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096">
        <v>200.50445375244516</v>
      </c>
      <c r="F18" s="186">
        <v>1.7817500000000002</v>
      </c>
      <c r="G18" s="1100">
        <v>357.24881047341921</v>
      </c>
      <c r="H18" s="1101">
        <v>5.7174446334008582E-2</v>
      </c>
      <c r="I18" s="1099">
        <v>181.05557328657537</v>
      </c>
      <c r="J18" s="1099">
        <v>36.573225803888228</v>
      </c>
      <c r="K18" s="1099">
        <v>0</v>
      </c>
      <c r="L18" s="1099">
        <v>0</v>
      </c>
      <c r="M18" s="1099">
        <v>2.9461144150941156</v>
      </c>
      <c r="N18" s="1099">
        <v>0</v>
      </c>
      <c r="O18" s="1099">
        <v>0</v>
      </c>
      <c r="P18" s="1099">
        <v>100.94901592051959</v>
      </c>
      <c r="Q18" s="1099">
        <v>32.152392942607733</v>
      </c>
      <c r="R18" s="1099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097">
        <v>376.94837305459691</v>
      </c>
      <c r="F19" s="188">
        <v>0.22</v>
      </c>
      <c r="G19" s="1092">
        <v>82.928642072011328</v>
      </c>
      <c r="H19" s="1094">
        <v>1.3271980358493585E-2</v>
      </c>
      <c r="I19" s="1099">
        <v>42.028671312657536</v>
      </c>
      <c r="J19" s="1099">
        <v>8.489791605156821</v>
      </c>
      <c r="K19" s="1099">
        <v>0</v>
      </c>
      <c r="L19" s="1099">
        <v>0</v>
      </c>
      <c r="M19" s="1099">
        <v>0.6838854620922834</v>
      </c>
      <c r="N19" s="1099">
        <v>0</v>
      </c>
      <c r="O19" s="1099">
        <v>0</v>
      </c>
      <c r="P19" s="1099">
        <v>23.433429484903545</v>
      </c>
      <c r="Q19" s="1099">
        <v>7.4635777864810189</v>
      </c>
      <c r="R19" s="1099">
        <v>0.82928642072011371</v>
      </c>
      <c r="S19" s="177">
        <v>82.928642072011328</v>
      </c>
      <c r="V19" s="540">
        <f>H10+H11+H14+H15+H17+H18+H19</f>
        <v>0.38156884921758771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092">
        <v>25.650488583277326</v>
      </c>
      <c r="H20" s="1094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091">
        <v>22.28453108228754</v>
      </c>
      <c r="H21" s="109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082"/>
      <c r="I22" s="161"/>
      <c r="J22" s="195"/>
      <c r="K22" s="195"/>
      <c r="L22" s="195"/>
      <c r="M22" s="195"/>
      <c r="N22" s="1071"/>
      <c r="O22" s="197"/>
      <c r="P22" s="197"/>
      <c r="Q22" s="197"/>
      <c r="R22" s="197"/>
      <c r="S22" s="1067"/>
    </row>
    <row r="23" spans="1:22" ht="25.5">
      <c r="A23" s="1852"/>
      <c r="B23" s="19" t="s">
        <v>31</v>
      </c>
      <c r="C23" s="1961"/>
      <c r="D23" s="1119" t="s">
        <v>246</v>
      </c>
      <c r="E23" s="30">
        <v>1126.2954418847103</v>
      </c>
      <c r="F23" s="1077">
        <v>0.18200000000000002</v>
      </c>
      <c r="G23" s="199">
        <v>204.9857704230173</v>
      </c>
      <c r="H23" s="1083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099">
        <v>204.9857704230173</v>
      </c>
    </row>
    <row r="24" spans="1:22" ht="25.5">
      <c r="A24" s="1852"/>
      <c r="B24" s="19" t="s">
        <v>32</v>
      </c>
      <c r="C24" s="1961"/>
      <c r="D24" s="1119" t="s">
        <v>247</v>
      </c>
      <c r="E24" s="30">
        <v>4805.0471364364521</v>
      </c>
      <c r="F24" s="1077">
        <v>0.1</v>
      </c>
      <c r="G24" s="199">
        <v>480.50471364364523</v>
      </c>
      <c r="H24" s="1083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099">
        <v>480.50471364364518</v>
      </c>
    </row>
    <row r="25" spans="1:22" ht="25.5">
      <c r="A25" s="1852"/>
      <c r="B25" s="19" t="s">
        <v>33</v>
      </c>
      <c r="C25" s="1961"/>
      <c r="D25" s="1119" t="s">
        <v>248</v>
      </c>
      <c r="E25" s="30">
        <v>2762.731430345988</v>
      </c>
      <c r="F25" s="1077">
        <v>0.05</v>
      </c>
      <c r="G25" s="199">
        <v>138.13657151729942</v>
      </c>
      <c r="H25" s="1083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099">
        <v>138.13657151729939</v>
      </c>
    </row>
    <row r="26" spans="1:22">
      <c r="A26" s="1852"/>
      <c r="B26" s="19" t="s">
        <v>34</v>
      </c>
      <c r="C26" s="1961"/>
      <c r="D26" s="1119" t="s">
        <v>249</v>
      </c>
      <c r="E26" s="30">
        <v>681.19928507448594</v>
      </c>
      <c r="F26" s="201">
        <v>0.05</v>
      </c>
      <c r="G26" s="199">
        <v>34.059964253724296</v>
      </c>
      <c r="H26" s="1083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099">
        <v>34.059964253724303</v>
      </c>
    </row>
    <row r="27" spans="1:22" ht="45">
      <c r="A27" s="1853"/>
      <c r="B27" s="19" t="s">
        <v>35</v>
      </c>
      <c r="C27" s="1962"/>
      <c r="D27" s="1119" t="s">
        <v>250</v>
      </c>
      <c r="E27" s="30">
        <v>601.34704488767522</v>
      </c>
      <c r="F27" s="201">
        <v>3.58</v>
      </c>
      <c r="G27" s="202">
        <v>2152.8224206978775</v>
      </c>
      <c r="H27" s="1084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099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118"/>
      <c r="E28" s="204"/>
      <c r="F28" s="205"/>
      <c r="G28" s="1079"/>
      <c r="H28" s="1082"/>
      <c r="I28" s="161"/>
      <c r="J28" s="195"/>
      <c r="K28" s="195"/>
      <c r="L28" s="195"/>
      <c r="M28" s="195"/>
      <c r="N28" s="1071"/>
      <c r="O28" s="197"/>
      <c r="P28" s="197"/>
      <c r="Q28" s="197"/>
      <c r="R28" s="1071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080"/>
      <c r="H29" s="1083"/>
      <c r="I29" s="167"/>
      <c r="J29" s="210"/>
      <c r="K29" s="210"/>
      <c r="L29" s="210"/>
      <c r="M29" s="210"/>
      <c r="N29" s="1072"/>
      <c r="O29" s="212"/>
      <c r="P29" s="212"/>
      <c r="Q29" s="212"/>
      <c r="R29" s="1072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080"/>
      <c r="H30" s="1083"/>
      <c r="I30" s="167"/>
      <c r="J30" s="210"/>
      <c r="K30" s="210"/>
      <c r="L30" s="210"/>
      <c r="M30" s="210"/>
      <c r="N30" s="1072"/>
      <c r="O30" s="212"/>
      <c r="P30" s="212"/>
      <c r="Q30" s="212"/>
      <c r="R30" s="1072"/>
      <c r="S30" s="212"/>
    </row>
    <row r="31" spans="1:22">
      <c r="A31" s="1945"/>
      <c r="B31" s="214" t="s">
        <v>14</v>
      </c>
      <c r="C31" s="1961"/>
      <c r="D31" s="1119" t="s">
        <v>251</v>
      </c>
      <c r="E31" s="16">
        <v>977.20461054117141</v>
      </c>
      <c r="F31" s="208"/>
      <c r="G31" s="1080">
        <v>0</v>
      </c>
      <c r="H31" s="1083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099">
        <v>0</v>
      </c>
      <c r="S31" s="212">
        <v>0</v>
      </c>
    </row>
    <row r="32" spans="1:22">
      <c r="A32" s="1945"/>
      <c r="B32" s="214" t="s">
        <v>15</v>
      </c>
      <c r="C32" s="1961"/>
      <c r="D32" s="1119" t="s">
        <v>252</v>
      </c>
      <c r="E32" s="16">
        <v>422.96781417391372</v>
      </c>
      <c r="F32" s="208"/>
      <c r="G32" s="1080">
        <v>0</v>
      </c>
      <c r="H32" s="1083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099">
        <v>0</v>
      </c>
      <c r="S32" s="212">
        <v>0</v>
      </c>
    </row>
    <row r="33" spans="1:22">
      <c r="A33" s="1945"/>
      <c r="B33" s="214" t="s">
        <v>16</v>
      </c>
      <c r="C33" s="1961"/>
      <c r="D33" s="1119" t="s">
        <v>252</v>
      </c>
      <c r="E33" s="16">
        <v>457.39808578148273</v>
      </c>
      <c r="F33" s="201">
        <v>7.6000000000000005</v>
      </c>
      <c r="G33" s="1080">
        <v>3476.2254519392691</v>
      </c>
      <c r="H33" s="1083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099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119" t="s">
        <v>38</v>
      </c>
      <c r="E34" s="16">
        <v>1.2</v>
      </c>
      <c r="F34" s="201">
        <v>450.3</v>
      </c>
      <c r="G34" s="1080">
        <f>F34*E34</f>
        <v>540.36</v>
      </c>
      <c r="H34" s="1083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099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119" t="s">
        <v>253</v>
      </c>
      <c r="E35" s="16">
        <v>4080.0586663749868</v>
      </c>
      <c r="F35" s="201">
        <v>0.15000000000000002</v>
      </c>
      <c r="G35" s="1080">
        <v>612.00879995624814</v>
      </c>
      <c r="H35" s="1083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099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119" t="s">
        <v>254</v>
      </c>
      <c r="E36" s="16">
        <v>542.63400340229032</v>
      </c>
      <c r="F36" s="201">
        <v>0.48</v>
      </c>
      <c r="G36" s="1080">
        <v>260.46432163309936</v>
      </c>
      <c r="H36" s="1083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099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119" t="s">
        <v>255</v>
      </c>
      <c r="E37" s="16">
        <v>306.58840066870818</v>
      </c>
      <c r="F37" s="201">
        <v>2.4</v>
      </c>
      <c r="G37" s="1080">
        <v>735.81216160489964</v>
      </c>
      <c r="H37" s="1083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099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119" t="s">
        <v>257</v>
      </c>
      <c r="E38" s="16">
        <v>156.95420578206742</v>
      </c>
      <c r="F38" s="201">
        <v>22</v>
      </c>
      <c r="G38" s="1080">
        <v>3452.9925272054834</v>
      </c>
      <c r="H38" s="1083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099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120" t="s">
        <v>247</v>
      </c>
      <c r="E39" s="16">
        <v>7155.5468887154684</v>
      </c>
      <c r="F39" s="190"/>
      <c r="G39" s="1080">
        <v>0</v>
      </c>
      <c r="H39" s="1083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099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085" t="s">
        <v>52</v>
      </c>
      <c r="D42" s="1119" t="s">
        <v>50</v>
      </c>
      <c r="E42" s="30">
        <v>93.576840809582535</v>
      </c>
      <c r="F42" s="220">
        <v>0</v>
      </c>
      <c r="G42" s="1100">
        <v>0</v>
      </c>
      <c r="H42" s="1101">
        <v>0</v>
      </c>
      <c r="I42" s="167">
        <v>0</v>
      </c>
      <c r="J42" s="1099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099">
        <v>0</v>
      </c>
      <c r="S42" s="212">
        <v>0</v>
      </c>
    </row>
    <row r="43" spans="1:22">
      <c r="A43" s="1945"/>
      <c r="B43" s="27" t="s">
        <v>51</v>
      </c>
      <c r="C43" s="1085" t="s">
        <v>52</v>
      </c>
      <c r="D43" s="1119" t="s">
        <v>53</v>
      </c>
      <c r="E43" s="30">
        <v>93.576840809582535</v>
      </c>
      <c r="F43" s="220">
        <v>8</v>
      </c>
      <c r="G43" s="1100">
        <v>748.61472647666028</v>
      </c>
      <c r="H43" s="1101">
        <v>0.11980902734726655</v>
      </c>
      <c r="I43" s="167">
        <v>390.2081669260275</v>
      </c>
      <c r="J43" s="1099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099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119" t="s">
        <v>56</v>
      </c>
      <c r="E44" s="30">
        <v>64.983917228876734</v>
      </c>
      <c r="F44" s="221">
        <v>3</v>
      </c>
      <c r="G44" s="1100">
        <v>194.95175168663019</v>
      </c>
      <c r="H44" s="1101">
        <v>3.1200267538350646E-2</v>
      </c>
      <c r="I44" s="167">
        <v>101.61671013698628</v>
      </c>
      <c r="J44" s="1099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099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120" t="s">
        <v>58</v>
      </c>
      <c r="E45" s="35">
        <v>74.374665417378125</v>
      </c>
      <c r="F45" s="172">
        <v>6.4</v>
      </c>
      <c r="G45" s="1092">
        <v>475.99785867122</v>
      </c>
      <c r="H45" s="1094">
        <v>7.6179159252163745E-2</v>
      </c>
      <c r="I45" s="167">
        <v>243.22975738389047</v>
      </c>
      <c r="J45" s="1099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099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12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450.3</v>
      </c>
      <c r="G47" s="1892">
        <f>F47*E47</f>
        <v>5511.6720000000005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120" t="s">
        <v>259</v>
      </c>
      <c r="E59" s="35">
        <v>2099.0528703355221</v>
      </c>
      <c r="F59" s="242">
        <v>0</v>
      </c>
      <c r="G59" s="1092">
        <v>0</v>
      </c>
      <c r="H59" s="109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116"/>
      <c r="D60" s="25"/>
      <c r="E60" s="25"/>
      <c r="F60" s="164"/>
      <c r="G60" s="1100"/>
      <c r="H60" s="110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450.3</v>
      </c>
      <c r="G61" s="1901">
        <f>F61*E61</f>
        <v>3656.4359999999997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116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117" t="s">
        <v>77</v>
      </c>
      <c r="D68" s="1120" t="s">
        <v>259</v>
      </c>
      <c r="E68" s="246">
        <v>2099.0528703355221</v>
      </c>
      <c r="F68" s="242">
        <v>1</v>
      </c>
      <c r="G68" s="1092">
        <v>2099.0528703355221</v>
      </c>
      <c r="H68" s="1094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450.3</v>
      </c>
      <c r="G69" s="1892">
        <f>F69*E69</f>
        <v>5214.4740000000002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116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117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1066" t="s">
        <v>91</v>
      </c>
      <c r="D74" s="1109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093"/>
      <c r="I75" s="161"/>
      <c r="J75" s="161"/>
      <c r="K75" s="161"/>
      <c r="L75" s="161"/>
      <c r="M75" s="1067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101">
        <v>0</v>
      </c>
      <c r="I76" s="167">
        <v>0</v>
      </c>
      <c r="J76" s="167">
        <v>0</v>
      </c>
      <c r="K76" s="167">
        <v>0</v>
      </c>
      <c r="L76" s="167">
        <v>0</v>
      </c>
      <c r="M76" s="1099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450.3</v>
      </c>
      <c r="G77" s="173">
        <f>F77*E77</f>
        <v>13099.227000000001</v>
      </c>
      <c r="H77" s="1094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06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092">
        <v>0</v>
      </c>
      <c r="H78" s="1094">
        <v>0</v>
      </c>
      <c r="I78" s="1068">
        <v>0</v>
      </c>
      <c r="J78" s="1068">
        <v>0</v>
      </c>
      <c r="K78" s="1068">
        <v>0</v>
      </c>
      <c r="L78" s="1068">
        <v>0</v>
      </c>
      <c r="M78" s="1068">
        <v>0</v>
      </c>
      <c r="N78" s="1068">
        <v>0</v>
      </c>
      <c r="O78" s="1068">
        <v>0</v>
      </c>
      <c r="P78" s="1068">
        <v>0</v>
      </c>
      <c r="Q78" s="1068">
        <v>0</v>
      </c>
      <c r="R78" s="106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093"/>
      <c r="I80" s="1067"/>
      <c r="J80" s="1067"/>
      <c r="K80" s="1067"/>
      <c r="L80" s="1067"/>
      <c r="M80" s="1067"/>
      <c r="N80" s="1067"/>
      <c r="O80" s="1067"/>
      <c r="P80" s="1067"/>
      <c r="Q80" s="1067"/>
      <c r="R80" s="1067"/>
      <c r="S80" s="1067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101">
        <v>0.13997141476637565</v>
      </c>
      <c r="I81" s="1099">
        <v>474.06009863013696</v>
      </c>
      <c r="J81" s="1099">
        <v>95.760139923287653</v>
      </c>
      <c r="K81" s="1099">
        <v>0</v>
      </c>
      <c r="L81" s="1099">
        <v>0</v>
      </c>
      <c r="M81" s="1099">
        <v>7.7985621679240875</v>
      </c>
      <c r="N81" s="1099">
        <v>0</v>
      </c>
      <c r="O81" s="1099">
        <v>0</v>
      </c>
      <c r="P81" s="1099">
        <v>209.5188485022509</v>
      </c>
      <c r="Q81" s="1099">
        <v>78.713764922359957</v>
      </c>
      <c r="R81" s="167">
        <v>8.7459738802622269</v>
      </c>
      <c r="S81" s="1099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101">
        <v>0.10497856107478176</v>
      </c>
      <c r="I82" s="1099">
        <v>355.54507397260272</v>
      </c>
      <c r="J82" s="1099">
        <v>71.820104942465747</v>
      </c>
      <c r="K82" s="1099">
        <v>0</v>
      </c>
      <c r="L82" s="1099">
        <v>0</v>
      </c>
      <c r="M82" s="1099">
        <v>5.8489216259430652</v>
      </c>
      <c r="N82" s="1099">
        <v>0</v>
      </c>
      <c r="O82" s="1099">
        <v>0</v>
      </c>
      <c r="P82" s="1099">
        <v>157.13913637668821</v>
      </c>
      <c r="Q82" s="1099">
        <v>59.035323691769975</v>
      </c>
      <c r="R82" s="167">
        <v>6.5594804101966702</v>
      </c>
      <c r="S82" s="1099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101">
        <v>1.2541438763067266E-2</v>
      </c>
      <c r="I83" s="1099">
        <v>42.475784837260278</v>
      </c>
      <c r="J83" s="1099">
        <v>8.5801085371265771</v>
      </c>
      <c r="K83" s="1099">
        <v>0</v>
      </c>
      <c r="L83" s="1099">
        <v>0</v>
      </c>
      <c r="M83" s="1099">
        <v>0.69875117024599831</v>
      </c>
      <c r="N83" s="1099">
        <v>0</v>
      </c>
      <c r="O83" s="1099">
        <v>0</v>
      </c>
      <c r="P83" s="1099">
        <v>18.77288882580169</v>
      </c>
      <c r="Q83" s="1099">
        <v>7.0527533370434554</v>
      </c>
      <c r="R83" s="167">
        <v>0.7836392596714995</v>
      </c>
      <c r="S83" s="1099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101">
        <v>3.135359690766816E-2</v>
      </c>
      <c r="I84" s="1099">
        <v>106.18946209315069</v>
      </c>
      <c r="J84" s="1099">
        <v>21.450271342816439</v>
      </c>
      <c r="K84" s="1099">
        <v>0</v>
      </c>
      <c r="L84" s="1099">
        <v>0</v>
      </c>
      <c r="M84" s="1099">
        <v>1.7468779256149958</v>
      </c>
      <c r="N84" s="1099">
        <v>0</v>
      </c>
      <c r="O84" s="1099">
        <v>0</v>
      </c>
      <c r="P84" s="1099">
        <v>46.932222064504217</v>
      </c>
      <c r="Q84" s="1099">
        <v>17.631883342608639</v>
      </c>
      <c r="R84" s="167">
        <v>1.9590981491787431</v>
      </c>
      <c r="S84" s="1099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101">
        <v>0.31493568322434529</v>
      </c>
      <c r="I85" s="1099">
        <v>1066.6352219178082</v>
      </c>
      <c r="J85" s="1099">
        <v>215.46031482739724</v>
      </c>
      <c r="K85" s="1099">
        <v>0</v>
      </c>
      <c r="L85" s="1099">
        <v>0</v>
      </c>
      <c r="M85" s="1099">
        <v>17.546764877829197</v>
      </c>
      <c r="N85" s="1099">
        <v>0</v>
      </c>
      <c r="O85" s="1099">
        <v>0</v>
      </c>
      <c r="P85" s="1099">
        <v>471.41740913006464</v>
      </c>
      <c r="Q85" s="1099">
        <v>177.10597107530992</v>
      </c>
      <c r="R85" s="167">
        <v>19.67844123059001</v>
      </c>
      <c r="S85" s="1099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094">
        <v>7.8383992269170408E-2</v>
      </c>
      <c r="I86" s="1068">
        <v>265.47365523287675</v>
      </c>
      <c r="J86" s="1068">
        <v>53.625678357041103</v>
      </c>
      <c r="K86" s="1068">
        <v>0</v>
      </c>
      <c r="L86" s="1068">
        <v>0</v>
      </c>
      <c r="M86" s="1068">
        <v>4.3671948140374894</v>
      </c>
      <c r="N86" s="1068">
        <v>0</v>
      </c>
      <c r="O86" s="1068">
        <v>0</v>
      </c>
      <c r="P86" s="1068">
        <v>117.33055516126056</v>
      </c>
      <c r="Q86" s="1068">
        <v>44.079708356521593</v>
      </c>
      <c r="R86" s="175">
        <v>4.8977453729468721</v>
      </c>
      <c r="S86" s="1068">
        <v>489.77453729468442</v>
      </c>
    </row>
    <row r="87" spans="1:22" ht="38.25">
      <c r="A87" s="270" t="s">
        <v>61</v>
      </c>
      <c r="B87" s="15" t="s">
        <v>104</v>
      </c>
      <c r="C87" s="1106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069"/>
      <c r="B88" s="20" t="s">
        <v>105</v>
      </c>
      <c r="C88" s="1107" t="s">
        <v>66</v>
      </c>
      <c r="D88" s="1980"/>
      <c r="E88" s="1872">
        <v>1.79</v>
      </c>
      <c r="F88" s="1875">
        <v>450.3</v>
      </c>
      <c r="G88" s="1901">
        <f>F88*E88</f>
        <v>806.03700000000003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069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069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069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069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069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069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069"/>
      <c r="B95" s="20" t="s">
        <v>113</v>
      </c>
      <c r="C95" s="1107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070"/>
      <c r="B96" s="287" t="s">
        <v>76</v>
      </c>
      <c r="C96" s="1111" t="s">
        <v>77</v>
      </c>
      <c r="D96" s="1111" t="s">
        <v>259</v>
      </c>
      <c r="E96" s="288">
        <v>2099.0528703355221</v>
      </c>
      <c r="F96" s="242">
        <v>1</v>
      </c>
      <c r="G96" s="1092">
        <v>2099.0528703355221</v>
      </c>
      <c r="H96" s="1094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078">
        <v>450.3</v>
      </c>
      <c r="G97" s="1092">
        <f>F97*E97</f>
        <v>1702.134</v>
      </c>
      <c r="H97" s="1094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06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09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091"/>
      <c r="H100" s="1093"/>
      <c r="I100" s="1067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100"/>
      <c r="H101" s="1101"/>
      <c r="I101" s="109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100">
        <v>3902.8128024513753</v>
      </c>
      <c r="H102" s="1101">
        <v>0.62460994853904606</v>
      </c>
      <c r="I102" s="1099">
        <v>1826.8529664</v>
      </c>
      <c r="J102" s="1099">
        <v>369.02429921279997</v>
      </c>
      <c r="K102" s="1099">
        <v>0</v>
      </c>
      <c r="L102" s="1099">
        <v>0</v>
      </c>
      <c r="M102" s="1099">
        <v>24.80073503669497</v>
      </c>
      <c r="N102" s="1099">
        <v>0</v>
      </c>
      <c r="O102" s="1099">
        <v>0</v>
      </c>
      <c r="P102" s="1099">
        <v>1291.8535215567422</v>
      </c>
      <c r="Q102" s="1099">
        <v>351.2531522206238</v>
      </c>
      <c r="R102" s="1099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092">
        <v>0</v>
      </c>
      <c r="H103" s="1094">
        <v>0</v>
      </c>
      <c r="I103" s="1099">
        <v>0</v>
      </c>
      <c r="J103" s="1099">
        <v>0</v>
      </c>
      <c r="K103" s="1099">
        <v>0</v>
      </c>
      <c r="L103" s="1099">
        <v>0</v>
      </c>
      <c r="M103" s="1099">
        <v>0</v>
      </c>
      <c r="N103" s="1099">
        <v>0</v>
      </c>
      <c r="O103" s="1099">
        <v>0</v>
      </c>
      <c r="P103" s="1099">
        <v>0</v>
      </c>
      <c r="Q103" s="1099">
        <v>0</v>
      </c>
      <c r="R103" s="1099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074"/>
      <c r="F104" s="1089"/>
      <c r="G104" s="1091"/>
      <c r="H104" s="1093"/>
      <c r="I104" s="1067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075"/>
      <c r="F105" s="1098"/>
      <c r="G105" s="1100"/>
      <c r="H105" s="1101"/>
      <c r="I105" s="109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075">
        <v>69.974803896861843</v>
      </c>
      <c r="F106" s="1098">
        <v>6.6</v>
      </c>
      <c r="G106" s="1100">
        <v>461.83370571928816</v>
      </c>
      <c r="H106" s="1101">
        <v>7.3912314467589807E-2</v>
      </c>
      <c r="I106" s="1099">
        <v>192.39853855561645</v>
      </c>
      <c r="J106" s="1099">
        <v>38.86450478823452</v>
      </c>
      <c r="K106" s="1099">
        <v>0</v>
      </c>
      <c r="L106" s="1099">
        <v>45.72131298048</v>
      </c>
      <c r="M106" s="1099">
        <v>2.6119371749813882</v>
      </c>
      <c r="N106" s="1099">
        <v>0</v>
      </c>
      <c r="O106" s="1099">
        <v>0</v>
      </c>
      <c r="P106" s="1099">
        <v>136.05404164804696</v>
      </c>
      <c r="Q106" s="1099">
        <v>41.56503351473593</v>
      </c>
      <c r="R106" s="1099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076">
        <v>65.177121105322314</v>
      </c>
      <c r="F107" s="1090">
        <v>0</v>
      </c>
      <c r="G107" s="1092">
        <v>0</v>
      </c>
      <c r="H107" s="1094">
        <v>0</v>
      </c>
      <c r="I107" s="1068">
        <v>0</v>
      </c>
      <c r="J107" s="1068">
        <v>0</v>
      </c>
      <c r="K107" s="1068">
        <v>0</v>
      </c>
      <c r="L107" s="1068">
        <v>0</v>
      </c>
      <c r="M107" s="1068">
        <v>0</v>
      </c>
      <c r="N107" s="1068">
        <v>0</v>
      </c>
      <c r="O107" s="1068">
        <v>0</v>
      </c>
      <c r="P107" s="1068">
        <v>0</v>
      </c>
      <c r="Q107" s="1068">
        <v>0</v>
      </c>
      <c r="R107" s="1068">
        <v>0</v>
      </c>
      <c r="S107" s="177">
        <v>0</v>
      </c>
    </row>
    <row r="108" spans="1:22" ht="22.5">
      <c r="A108" s="98"/>
      <c r="B108" s="1087" t="s">
        <v>126</v>
      </c>
      <c r="C108" s="1115" t="s">
        <v>127</v>
      </c>
      <c r="D108" s="1114" t="s">
        <v>128</v>
      </c>
      <c r="E108" s="1088">
        <v>5.4361961750246062</v>
      </c>
      <c r="F108" s="307">
        <v>28.8</v>
      </c>
      <c r="G108" s="1092">
        <v>156.56244984070867</v>
      </c>
      <c r="H108" s="1101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091"/>
      <c r="H109" s="1093"/>
      <c r="I109" s="1067"/>
      <c r="J109" s="1067"/>
      <c r="K109" s="1067"/>
      <c r="L109" s="1067"/>
      <c r="M109" s="1067"/>
      <c r="N109" s="1067"/>
      <c r="O109" s="1067"/>
      <c r="P109" s="1067"/>
      <c r="Q109" s="1067"/>
      <c r="R109" s="1067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100"/>
      <c r="H110" s="285"/>
      <c r="I110" s="1099"/>
      <c r="J110" s="1099"/>
      <c r="K110" s="1099"/>
      <c r="L110" s="1099"/>
      <c r="M110" s="1099"/>
      <c r="N110" s="1099"/>
      <c r="O110" s="1099"/>
      <c r="P110" s="1099"/>
      <c r="Q110" s="1099"/>
      <c r="R110" s="1099"/>
      <c r="S110" s="169"/>
    </row>
    <row r="111" spans="1:22">
      <c r="A111" s="1921"/>
      <c r="B111" s="1069" t="s">
        <v>132</v>
      </c>
      <c r="C111" s="1921"/>
      <c r="D111" s="1980"/>
      <c r="E111" s="300">
        <v>46.248656309306142</v>
      </c>
      <c r="F111" s="164">
        <v>1</v>
      </c>
      <c r="G111" s="1100">
        <v>46.248656309306142</v>
      </c>
      <c r="H111" s="181">
        <v>7.4016798395279007E-3</v>
      </c>
      <c r="I111" s="1099">
        <v>20.873765873972602</v>
      </c>
      <c r="J111" s="1099">
        <v>4.2165007065424653</v>
      </c>
      <c r="K111" s="1099">
        <v>0</v>
      </c>
      <c r="L111" s="1099">
        <v>1.4893288645352729</v>
      </c>
      <c r="M111" s="1099">
        <v>0.28337515179371581</v>
      </c>
      <c r="N111" s="1099">
        <v>0</v>
      </c>
      <c r="O111" s="1099">
        <v>0</v>
      </c>
      <c r="P111" s="1099">
        <v>14.760820081531467</v>
      </c>
      <c r="Q111" s="1099">
        <v>4.162379067837553</v>
      </c>
      <c r="R111" s="1099">
        <v>0.46248656309306169</v>
      </c>
      <c r="S111" s="169">
        <v>46.248656309306142</v>
      </c>
    </row>
    <row r="112" spans="1:22">
      <c r="A112" s="1923"/>
      <c r="B112" s="1069" t="s">
        <v>133</v>
      </c>
      <c r="C112" s="1923"/>
      <c r="D112" s="1982"/>
      <c r="E112" s="300">
        <v>60.08812590028554</v>
      </c>
      <c r="F112" s="172"/>
      <c r="G112" s="1092">
        <v>0</v>
      </c>
      <c r="H112" s="1094">
        <v>0</v>
      </c>
      <c r="I112" s="1068">
        <v>0</v>
      </c>
      <c r="J112" s="1068">
        <v>0</v>
      </c>
      <c r="K112" s="1068">
        <v>0</v>
      </c>
      <c r="L112" s="1068">
        <v>0</v>
      </c>
      <c r="M112" s="1068">
        <v>0</v>
      </c>
      <c r="N112" s="1068">
        <v>0</v>
      </c>
      <c r="O112" s="1068">
        <v>0</v>
      </c>
      <c r="P112" s="1068">
        <v>0</v>
      </c>
      <c r="Q112" s="1068">
        <v>0</v>
      </c>
      <c r="R112" s="1068">
        <v>0</v>
      </c>
      <c r="S112" s="177">
        <v>0</v>
      </c>
    </row>
    <row r="113" spans="1:19" customFormat="1">
      <c r="A113" s="1910"/>
      <c r="B113" s="310" t="s">
        <v>134</v>
      </c>
      <c r="C113" s="1983" t="s">
        <v>127</v>
      </c>
      <c r="D113" s="76"/>
      <c r="E113" s="311"/>
      <c r="F113" s="164"/>
      <c r="G113" s="1091"/>
      <c r="H113" s="1101"/>
      <c r="I113" s="1067"/>
      <c r="J113" s="1067"/>
      <c r="K113" s="1067"/>
      <c r="L113" s="1067"/>
      <c r="M113" s="1067"/>
      <c r="N113" s="1067"/>
      <c r="O113" s="1067"/>
      <c r="P113" s="1067"/>
      <c r="Q113" s="1067"/>
      <c r="R113" s="1067"/>
      <c r="S113" s="1067"/>
    </row>
    <row r="114" spans="1:19" customFormat="1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100">
        <v>361.88750381213038</v>
      </c>
      <c r="H114" s="1101">
        <v>5.7916827317734197E-2</v>
      </c>
      <c r="I114" s="1099">
        <v>157.20105058191783</v>
      </c>
      <c r="J114" s="1099">
        <v>31.754612217547397</v>
      </c>
      <c r="K114" s="1099">
        <v>0</v>
      </c>
      <c r="L114" s="1099">
        <v>23.444737563927276</v>
      </c>
      <c r="M114" s="1099">
        <v>2.1341080397154326</v>
      </c>
      <c r="N114" s="1099">
        <v>0</v>
      </c>
      <c r="O114" s="1099">
        <v>0</v>
      </c>
      <c r="P114" s="1099">
        <v>111.16424502780941</v>
      </c>
      <c r="Q114" s="1099">
        <v>32.569875343091738</v>
      </c>
      <c r="R114" s="1099">
        <v>3.6188750381213137</v>
      </c>
      <c r="S114" s="169">
        <v>361.88750381213038</v>
      </c>
    </row>
    <row r="115" spans="1:19" customFormat="1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100">
        <v>30.23768839728821</v>
      </c>
      <c r="H115" s="181">
        <v>4.8392689964291994E-3</v>
      </c>
      <c r="I115" s="1099">
        <v>13.460339956076712</v>
      </c>
      <c r="J115" s="1099">
        <v>2.7189886711274958</v>
      </c>
      <c r="K115" s="1099">
        <v>0</v>
      </c>
      <c r="L115" s="1099">
        <v>1.3334194489483637</v>
      </c>
      <c r="M115" s="1099">
        <v>0.18273300090063391</v>
      </c>
      <c r="N115" s="1099">
        <v>0</v>
      </c>
      <c r="O115" s="1099">
        <v>0</v>
      </c>
      <c r="P115" s="1099">
        <v>9.5184384805061804</v>
      </c>
      <c r="Q115" s="1099">
        <v>2.721391955755939</v>
      </c>
      <c r="R115" s="1099">
        <v>0.30237688397288454</v>
      </c>
      <c r="S115" s="169">
        <v>30.237688397288203</v>
      </c>
    </row>
    <row r="116" spans="1:19" customFormat="1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100">
        <v>4.28968425359405</v>
      </c>
      <c r="H116" s="181">
        <v>6.8652523103419265E-4</v>
      </c>
      <c r="I116" s="1099">
        <v>1.9088698999232876</v>
      </c>
      <c r="J116" s="1099">
        <v>0.38559171978450407</v>
      </c>
      <c r="K116" s="1099">
        <v>0</v>
      </c>
      <c r="L116" s="1099">
        <v>0.19048849270690912</v>
      </c>
      <c r="M116" s="1099">
        <v>2.5914169053687399E-2</v>
      </c>
      <c r="N116" s="1099">
        <v>0</v>
      </c>
      <c r="O116" s="1099">
        <v>0</v>
      </c>
      <c r="P116" s="1099">
        <v>1.3498515467662571</v>
      </c>
      <c r="Q116" s="1099">
        <v>0.38607158282346454</v>
      </c>
      <c r="R116" s="1099">
        <v>4.2896842535940845E-2</v>
      </c>
      <c r="S116" s="169">
        <v>4.2896842535940509</v>
      </c>
    </row>
    <row r="117" spans="1:19" customFormat="1">
      <c r="A117" s="1911"/>
      <c r="B117" s="312" t="s">
        <v>139</v>
      </c>
      <c r="C117" s="1885"/>
      <c r="D117" s="1969"/>
      <c r="E117" s="313">
        <v>10.61476068297036</v>
      </c>
      <c r="F117" s="314"/>
      <c r="G117" s="1100">
        <v>0</v>
      </c>
      <c r="H117" s="1101">
        <v>0</v>
      </c>
      <c r="I117" s="1099">
        <v>0</v>
      </c>
      <c r="J117" s="1099">
        <v>0</v>
      </c>
      <c r="K117" s="1099">
        <v>0</v>
      </c>
      <c r="L117" s="1099">
        <v>0</v>
      </c>
      <c r="M117" s="1099">
        <v>0</v>
      </c>
      <c r="N117" s="1099">
        <v>0</v>
      </c>
      <c r="O117" s="1099">
        <v>0</v>
      </c>
      <c r="P117" s="1099">
        <v>0</v>
      </c>
      <c r="Q117" s="1099">
        <v>0</v>
      </c>
      <c r="R117" s="1099">
        <v>0</v>
      </c>
      <c r="S117" s="169">
        <v>0</v>
      </c>
    </row>
    <row r="118" spans="1:19" customFormat="1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100">
        <v>12.740413217496123</v>
      </c>
      <c r="H118" s="315">
        <v>2.0389880957518919E-3</v>
      </c>
      <c r="I118" s="1099">
        <v>5.5063554805479447</v>
      </c>
      <c r="J118" s="1099">
        <v>1.1122838070706849</v>
      </c>
      <c r="K118" s="1099">
        <v>0</v>
      </c>
      <c r="L118" s="1099">
        <v>0.87917765864727282</v>
      </c>
      <c r="M118" s="1099">
        <v>7.4752410731790564E-2</v>
      </c>
      <c r="N118" s="1099">
        <v>0</v>
      </c>
      <c r="O118" s="1099">
        <v>0</v>
      </c>
      <c r="P118" s="1099">
        <v>3.8938025387488184</v>
      </c>
      <c r="Q118" s="1099">
        <v>1.146637189574651</v>
      </c>
      <c r="R118" s="1099">
        <v>0.12740413217496119</v>
      </c>
      <c r="S118" s="169">
        <v>12.740413217496124</v>
      </c>
    </row>
    <row r="119" spans="1:19" customFormat="1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100">
        <v>4.9284714131476814</v>
      </c>
      <c r="H119" s="181">
        <v>7.8875734798471294E-4</v>
      </c>
      <c r="I119" s="1099">
        <v>2.2154983227616438</v>
      </c>
      <c r="J119" s="1099">
        <v>0.44753066119785201</v>
      </c>
      <c r="K119" s="1099">
        <v>0</v>
      </c>
      <c r="L119" s="1099">
        <v>0.17583553172945454</v>
      </c>
      <c r="M119" s="1099">
        <v>3.0076852317967494E-2</v>
      </c>
      <c r="N119" s="1099">
        <v>0</v>
      </c>
      <c r="O119" s="1099">
        <v>0</v>
      </c>
      <c r="P119" s="1099">
        <v>1.5666829038259951</v>
      </c>
      <c r="Q119" s="1099">
        <v>0.44356242718329131</v>
      </c>
      <c r="R119" s="1099">
        <v>4.9284714131476809E-2</v>
      </c>
      <c r="S119" s="169">
        <v>4.9284714131476806</v>
      </c>
    </row>
    <row r="120" spans="1:19" customFormat="1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100">
        <v>2.1307269974012644</v>
      </c>
      <c r="H120" s="315">
        <v>3.4100361651002883E-4</v>
      </c>
      <c r="I120" s="1099">
        <v>0.89829171761095883</v>
      </c>
      <c r="J120" s="1099">
        <v>0.18145492695741369</v>
      </c>
      <c r="K120" s="1099">
        <v>0</v>
      </c>
      <c r="L120" s="1099">
        <v>0.19048849270690912</v>
      </c>
      <c r="M120" s="1099">
        <v>1.2194903084088188E-2</v>
      </c>
      <c r="N120" s="1099">
        <v>0</v>
      </c>
      <c r="O120" s="1099">
        <v>0</v>
      </c>
      <c r="P120" s="1099">
        <v>0.63522425730176812</v>
      </c>
      <c r="Q120" s="1099">
        <v>0.1917654297661138</v>
      </c>
      <c r="R120" s="1099">
        <v>2.1307269974012753E-2</v>
      </c>
      <c r="S120" s="169">
        <v>2.1307269974012644</v>
      </c>
    </row>
    <row r="121" spans="1:19" customFormat="1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100">
        <v>10.968150990471257</v>
      </c>
      <c r="H121" s="181">
        <v>1.7553535289788194E-3</v>
      </c>
      <c r="I121" s="1099">
        <v>4.722509582728768</v>
      </c>
      <c r="J121" s="1099">
        <v>0.95394693571121114</v>
      </c>
      <c r="K121" s="1099">
        <v>0</v>
      </c>
      <c r="L121" s="1099">
        <v>0.7912598927825456</v>
      </c>
      <c r="M121" s="1099">
        <v>6.4111185204088608E-2</v>
      </c>
      <c r="N121" s="1099">
        <v>0</v>
      </c>
      <c r="O121" s="1099">
        <v>0</v>
      </c>
      <c r="P121" s="1099">
        <v>3.339508294997517</v>
      </c>
      <c r="Q121" s="1099">
        <v>0.987133589142413</v>
      </c>
      <c r="R121" s="1099">
        <v>0.10968150990471225</v>
      </c>
      <c r="S121" s="169">
        <v>10.968150990471257</v>
      </c>
    </row>
    <row r="122" spans="1:19" customFormat="1">
      <c r="A122" s="1912"/>
      <c r="B122" s="316" t="s">
        <v>144</v>
      </c>
      <c r="C122" s="1984"/>
      <c r="D122" s="1123" t="s">
        <v>145</v>
      </c>
      <c r="E122" s="313">
        <v>4.2875164418998795</v>
      </c>
      <c r="F122" s="317">
        <v>2</v>
      </c>
      <c r="G122" s="1092">
        <v>8.5750328837997589</v>
      </c>
      <c r="H122" s="318">
        <v>1.372356584693643E-3</v>
      </c>
      <c r="I122" s="1068">
        <v>3.8868391627397254</v>
      </c>
      <c r="J122" s="1068">
        <v>0.78514151087342454</v>
      </c>
      <c r="K122" s="1068">
        <v>0</v>
      </c>
      <c r="L122" s="1068">
        <v>0.24421601629090911</v>
      </c>
      <c r="M122" s="1068">
        <v>5.276640757538157E-2</v>
      </c>
      <c r="N122" s="1068">
        <v>0</v>
      </c>
      <c r="O122" s="1068">
        <v>0</v>
      </c>
      <c r="P122" s="1068">
        <v>2.7485664979403417</v>
      </c>
      <c r="Q122" s="1068">
        <v>0.77175295954197831</v>
      </c>
      <c r="R122" s="1068">
        <v>8.5750328837997353E-2</v>
      </c>
      <c r="S122" s="177">
        <v>8.5750328837997571</v>
      </c>
    </row>
    <row r="123" spans="1:19" customFormat="1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080">
        <v>0</v>
      </c>
      <c r="H123" s="1101">
        <v>0</v>
      </c>
      <c r="I123" s="1099">
        <v>0</v>
      </c>
      <c r="J123" s="1099">
        <v>0</v>
      </c>
      <c r="K123" s="1099">
        <v>0</v>
      </c>
      <c r="L123" s="1099">
        <v>0</v>
      </c>
      <c r="M123" s="1099">
        <v>0</v>
      </c>
      <c r="N123" s="1099">
        <v>0</v>
      </c>
      <c r="O123" s="1099">
        <v>0</v>
      </c>
      <c r="P123" s="1099">
        <v>0</v>
      </c>
      <c r="Q123" s="1099">
        <v>0</v>
      </c>
      <c r="R123" s="1099">
        <v>0</v>
      </c>
      <c r="S123" s="169">
        <v>0</v>
      </c>
    </row>
    <row r="124" spans="1:19" customFormat="1" ht="25.5">
      <c r="A124" s="1916"/>
      <c r="B124" s="1103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067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19" customFormat="1">
      <c r="A125" s="1911"/>
      <c r="B125" s="1086" t="s">
        <v>149</v>
      </c>
      <c r="C125" s="1885"/>
      <c r="D125" s="1969"/>
      <c r="E125" s="49"/>
      <c r="F125" s="1098"/>
      <c r="G125" s="165"/>
      <c r="H125" s="1101"/>
      <c r="I125" s="109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19" customFormat="1">
      <c r="A126" s="1911"/>
      <c r="B126" s="70" t="s">
        <v>13</v>
      </c>
      <c r="C126" s="1885"/>
      <c r="D126" s="1969"/>
      <c r="E126" s="49"/>
      <c r="F126" s="1098"/>
      <c r="G126" s="165"/>
      <c r="H126" s="1101"/>
      <c r="I126" s="109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 customFormat="1">
      <c r="A127" s="1911"/>
      <c r="B127" s="50" t="s">
        <v>150</v>
      </c>
      <c r="C127" s="1885"/>
      <c r="D127" s="1969"/>
      <c r="E127" s="49">
        <v>1.6744097760441321</v>
      </c>
      <c r="F127" s="1098"/>
      <c r="G127" s="165">
        <v>0</v>
      </c>
      <c r="H127" s="1101">
        <v>0</v>
      </c>
      <c r="I127" s="1099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</row>
    <row r="128" spans="1:19" customFormat="1">
      <c r="A128" s="1911"/>
      <c r="B128" s="50" t="s">
        <v>151</v>
      </c>
      <c r="C128" s="1885"/>
      <c r="D128" s="1969"/>
      <c r="E128" s="49">
        <v>1.67</v>
      </c>
      <c r="F128" s="1098">
        <v>344</v>
      </c>
      <c r="G128" s="165">
        <f>F128*E128</f>
        <v>574.48</v>
      </c>
      <c r="H128" s="1101">
        <f>G128/12/F88</f>
        <v>0.10631430897919905</v>
      </c>
      <c r="I128" s="1099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</row>
    <row r="129" spans="1:22">
      <c r="A129" s="1911"/>
      <c r="B129" s="1086" t="s">
        <v>152</v>
      </c>
      <c r="C129" s="1885" t="s">
        <v>153</v>
      </c>
      <c r="D129" s="1969"/>
      <c r="E129" s="49"/>
      <c r="F129" s="1098"/>
      <c r="G129" s="165"/>
      <c r="H129" s="1101"/>
      <c r="I129" s="109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098"/>
      <c r="G130" s="165"/>
      <c r="H130" s="1101"/>
      <c r="I130" s="109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098">
        <v>0</v>
      </c>
      <c r="G131" s="165"/>
      <c r="H131" s="1101"/>
      <c r="I131" s="1099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088">
        <v>11.16</v>
      </c>
      <c r="F132" s="1090">
        <v>344</v>
      </c>
      <c r="G132" s="165">
        <f t="shared" ref="G132" si="0">F132*E132</f>
        <v>3839.04</v>
      </c>
      <c r="H132" s="1101">
        <f>G132/12/F88</f>
        <v>0.7104596935376416</v>
      </c>
      <c r="I132" s="106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1.6174934324966763</v>
      </c>
    </row>
    <row r="133" spans="1:22" ht="25.5">
      <c r="A133" s="324" t="s">
        <v>154</v>
      </c>
      <c r="B133" s="61" t="s">
        <v>155</v>
      </c>
      <c r="C133" s="1102"/>
      <c r="D133" s="1112"/>
      <c r="E133" s="50"/>
      <c r="F133" s="201"/>
      <c r="G133" s="285"/>
      <c r="H133" s="285"/>
      <c r="I133" s="106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09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067"/>
      <c r="P135" s="162"/>
      <c r="Q135" s="162"/>
      <c r="R135" s="1067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098">
        <v>111.8</v>
      </c>
      <c r="G136" s="332">
        <v>5844.1789172988238</v>
      </c>
      <c r="H136" s="1101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099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098">
        <v>0</v>
      </c>
      <c r="G137" s="332">
        <v>0</v>
      </c>
      <c r="H137" s="110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099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098">
        <v>219</v>
      </c>
      <c r="G138" s="332">
        <v>18602.836960587822</v>
      </c>
      <c r="H138" s="1101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099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098">
        <v>274</v>
      </c>
      <c r="G139" s="332">
        <v>6892.9163012729514</v>
      </c>
      <c r="H139" s="1101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099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109" t="s">
        <v>165</v>
      </c>
      <c r="E140" s="331">
        <v>8.9204570443607221</v>
      </c>
      <c r="F140" s="1098">
        <v>274</v>
      </c>
      <c r="G140" s="332">
        <v>2444.2052301548379</v>
      </c>
      <c r="H140" s="1101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099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113" t="s">
        <v>168</v>
      </c>
      <c r="E141" s="331">
        <v>5.0833777838758669</v>
      </c>
      <c r="F141" s="1098">
        <v>274</v>
      </c>
      <c r="G141" s="332">
        <v>1392.8455127819875</v>
      </c>
      <c r="H141" s="1101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099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113" t="s">
        <v>170</v>
      </c>
      <c r="E142" s="331">
        <v>174.42962983887779</v>
      </c>
      <c r="F142" s="1098">
        <v>0</v>
      </c>
      <c r="G142" s="332">
        <v>0</v>
      </c>
      <c r="H142" s="1101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099">
        <v>0</v>
      </c>
      <c r="S142" s="169">
        <v>0</v>
      </c>
    </row>
    <row r="143" spans="1:22">
      <c r="A143" s="1904"/>
      <c r="B143" s="336" t="s">
        <v>171</v>
      </c>
      <c r="C143" s="2007"/>
      <c r="D143" s="1113" t="s">
        <v>172</v>
      </c>
      <c r="E143" s="331">
        <v>41.863111161330671</v>
      </c>
      <c r="F143" s="1098">
        <v>0</v>
      </c>
      <c r="G143" s="332">
        <v>0</v>
      </c>
      <c r="H143" s="110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099">
        <v>0</v>
      </c>
      <c r="S143" s="169">
        <v>0</v>
      </c>
    </row>
    <row r="144" spans="1:22">
      <c r="A144" s="1904"/>
      <c r="B144" s="336" t="s">
        <v>282</v>
      </c>
      <c r="C144" s="2007"/>
      <c r="D144" s="1113" t="s">
        <v>170</v>
      </c>
      <c r="E144" s="331">
        <v>7484.6018673159369</v>
      </c>
      <c r="F144" s="1098"/>
      <c r="G144" s="332">
        <v>0</v>
      </c>
      <c r="H144" s="110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099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109" t="s">
        <v>174</v>
      </c>
      <c r="E145" s="331">
        <v>275.7512716512706</v>
      </c>
      <c r="F145" s="1098">
        <v>0</v>
      </c>
      <c r="G145" s="332">
        <v>0</v>
      </c>
      <c r="H145" s="110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099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114" t="s">
        <v>176</v>
      </c>
      <c r="E146" s="331">
        <v>277.75200811317757</v>
      </c>
      <c r="F146" s="1090">
        <v>0</v>
      </c>
      <c r="G146" s="332">
        <v>0</v>
      </c>
      <c r="H146" s="110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099">
        <v>0</v>
      </c>
      <c r="S146" s="169">
        <v>0</v>
      </c>
    </row>
    <row r="147" spans="1:22">
      <c r="A147" s="339"/>
      <c r="B147" s="340" t="s">
        <v>177</v>
      </c>
      <c r="C147" s="1111"/>
      <c r="D147" s="1111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12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12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12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12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12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12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12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127" t="s">
        <v>37</v>
      </c>
      <c r="D155" s="1981"/>
      <c r="E155" s="1097">
        <v>27.345040250096812</v>
      </c>
      <c r="F155" s="1090">
        <v>111.8</v>
      </c>
      <c r="G155" s="1081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450.3</v>
      </c>
      <c r="G157" s="1877">
        <f>F157*E157</f>
        <v>14967.971999999998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116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10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107" t="s">
        <v>37</v>
      </c>
      <c r="D160" s="1109" t="s">
        <v>285</v>
      </c>
      <c r="E160" s="288">
        <v>8.31</v>
      </c>
      <c r="F160" s="262">
        <v>0</v>
      </c>
      <c r="G160" s="1081">
        <v>0</v>
      </c>
      <c r="H160" s="1084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107"/>
      <c r="B161" s="44" t="s">
        <v>189</v>
      </c>
      <c r="C161" s="1107" t="s">
        <v>190</v>
      </c>
      <c r="D161" s="1109" t="s">
        <v>191</v>
      </c>
      <c r="E161" s="57">
        <v>866.68268745943726</v>
      </c>
      <c r="F161" s="363">
        <v>1.6</v>
      </c>
      <c r="G161" s="150">
        <v>1386.6922999350998</v>
      </c>
      <c r="H161" s="1084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107"/>
      <c r="B162" s="44" t="s">
        <v>192</v>
      </c>
      <c r="C162" s="1107" t="s">
        <v>193</v>
      </c>
      <c r="D162" s="1109" t="s">
        <v>176</v>
      </c>
      <c r="E162" s="57">
        <v>1103.5581247806338</v>
      </c>
      <c r="F162" s="363">
        <v>0</v>
      </c>
      <c r="G162" s="150">
        <v>0</v>
      </c>
      <c r="H162" s="1084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107"/>
      <c r="B163" s="44" t="s">
        <v>194</v>
      </c>
      <c r="C163" s="1107" t="s">
        <v>158</v>
      </c>
      <c r="D163" s="1109" t="s">
        <v>195</v>
      </c>
      <c r="E163" s="1074">
        <v>264.72049743690388</v>
      </c>
      <c r="F163" s="155">
        <v>2.4</v>
      </c>
      <c r="G163" s="1091">
        <v>635.32919384856928</v>
      </c>
      <c r="H163" s="1083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082"/>
      <c r="I164" s="195"/>
      <c r="J164" s="195"/>
      <c r="K164" s="195"/>
      <c r="L164" s="195"/>
      <c r="M164" s="1071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921"/>
      <c r="D165" s="1980"/>
      <c r="E165" s="47">
        <v>51.214076728248536</v>
      </c>
      <c r="F165" s="259">
        <v>450.3</v>
      </c>
      <c r="G165" s="165">
        <f>F165*E165</f>
        <v>23061.698750730317</v>
      </c>
      <c r="H165" s="1083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072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25.5">
      <c r="A166" s="1869"/>
      <c r="B166" s="365" t="s">
        <v>288</v>
      </c>
      <c r="C166" s="1921"/>
      <c r="D166" s="1980"/>
      <c r="E166" s="47">
        <v>40.872794514746552</v>
      </c>
      <c r="F166" s="259"/>
      <c r="G166" s="165">
        <v>0</v>
      </c>
      <c r="H166" s="1083">
        <v>0</v>
      </c>
      <c r="I166" s="210">
        <v>0</v>
      </c>
      <c r="J166" s="210">
        <v>0</v>
      </c>
      <c r="K166" s="210">
        <v>0</v>
      </c>
      <c r="L166" s="210">
        <v>0</v>
      </c>
      <c r="M166" s="107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H153+H155+H157+H160+H161+H163+H167+H168+H170+H165</f>
        <v>8.9740356308430176</v>
      </c>
    </row>
    <row r="167" spans="1:22" ht="25.5">
      <c r="A167" s="1870"/>
      <c r="B167" s="366" t="s">
        <v>289</v>
      </c>
      <c r="C167" s="1922"/>
      <c r="D167" s="1981"/>
      <c r="E167" s="367">
        <v>30.62</v>
      </c>
      <c r="F167" s="262">
        <v>0</v>
      </c>
      <c r="G167" s="173">
        <v>0</v>
      </c>
      <c r="H167" s="1084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073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33.75">
      <c r="A168" s="324" t="s">
        <v>199</v>
      </c>
      <c r="B168" s="370" t="s">
        <v>200</v>
      </c>
      <c r="C168" s="1109" t="s">
        <v>290</v>
      </c>
      <c r="D168" s="1109" t="s">
        <v>291</v>
      </c>
      <c r="E168" s="1075">
        <v>7.6047019999999996</v>
      </c>
      <c r="F168" s="190">
        <v>303.89999999999998</v>
      </c>
      <c r="G168" s="1092">
        <f>F168*E168</f>
        <v>2311.0689377999997</v>
      </c>
      <c r="H168" s="1092">
        <f>G168/12/F165</f>
        <v>0.42769060215411941</v>
      </c>
      <c r="I168" s="1092"/>
      <c r="J168" s="1092"/>
      <c r="K168" s="1092"/>
      <c r="L168" s="1092"/>
      <c r="M168" s="1092"/>
      <c r="N168" s="1092">
        <v>2612.2151369999997</v>
      </c>
      <c r="O168" s="1092"/>
      <c r="P168" s="1092"/>
      <c r="Q168" s="1092"/>
      <c r="R168" s="1092"/>
      <c r="S168" s="362">
        <v>2612.2151369999997</v>
      </c>
    </row>
    <row r="169" spans="1:22" ht="45">
      <c r="A169" s="289" t="s">
        <v>201</v>
      </c>
      <c r="B169" s="371" t="s">
        <v>202</v>
      </c>
      <c r="C169" s="1110" t="s">
        <v>203</v>
      </c>
      <c r="D169" s="1110" t="s">
        <v>291</v>
      </c>
      <c r="E169" s="1074">
        <v>9.7774739999999998</v>
      </c>
      <c r="F169" s="155">
        <v>0</v>
      </c>
      <c r="G169" s="1091">
        <v>0</v>
      </c>
      <c r="H169" s="1092">
        <v>0</v>
      </c>
      <c r="I169" s="1091"/>
      <c r="J169" s="1091"/>
      <c r="K169" s="1091"/>
      <c r="L169" s="1091"/>
      <c r="M169" s="1091"/>
      <c r="N169" s="1091">
        <v>0</v>
      </c>
      <c r="O169" s="1091"/>
      <c r="P169" s="1091"/>
      <c r="Q169" s="1091"/>
      <c r="R169" s="1091"/>
      <c r="S169" s="212">
        <v>0</v>
      </c>
    </row>
    <row r="170" spans="1:22" ht="22.5">
      <c r="A170" s="1851" t="s">
        <v>204</v>
      </c>
      <c r="B170" s="15" t="s">
        <v>205</v>
      </c>
      <c r="C170" s="1920" t="s">
        <v>206</v>
      </c>
      <c r="D170" s="271" t="s">
        <v>198</v>
      </c>
      <c r="E170" s="297">
        <v>2.41</v>
      </c>
      <c r="F170" s="257">
        <v>450.3</v>
      </c>
      <c r="G170" s="160">
        <f>F170*E170</f>
        <v>1085.2230000000002</v>
      </c>
      <c r="H170" s="1082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071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21"/>
      <c r="D171" s="372" t="s">
        <v>293</v>
      </c>
      <c r="E171" s="300">
        <v>291.03245782041876</v>
      </c>
      <c r="F171" s="259"/>
      <c r="G171" s="165">
        <v>0</v>
      </c>
      <c r="H171" s="1083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07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21"/>
      <c r="D172" s="372" t="s">
        <v>295</v>
      </c>
      <c r="E172" s="300">
        <v>125.06369718571821</v>
      </c>
      <c r="F172" s="259"/>
      <c r="G172" s="165">
        <v>0</v>
      </c>
      <c r="H172" s="1083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07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21"/>
      <c r="D173" s="372" t="s">
        <v>297</v>
      </c>
      <c r="E173" s="300">
        <v>1397.0406922426466</v>
      </c>
      <c r="F173" s="259"/>
      <c r="G173" s="165">
        <v>0</v>
      </c>
      <c r="H173" s="1083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07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21"/>
      <c r="D174" s="372" t="s">
        <v>299</v>
      </c>
      <c r="E174" s="300">
        <v>1251.7132199829994</v>
      </c>
      <c r="F174" s="259"/>
      <c r="G174" s="165">
        <v>0</v>
      </c>
      <c r="H174" s="1083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07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22"/>
      <c r="D175" s="374" t="s">
        <v>301</v>
      </c>
      <c r="E175" s="288">
        <v>1611.2491420575002</v>
      </c>
      <c r="F175" s="262"/>
      <c r="G175" s="173">
        <v>0</v>
      </c>
      <c r="H175" s="1084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07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5" t="s">
        <v>272</v>
      </c>
      <c r="D176" s="129" t="s">
        <v>304</v>
      </c>
      <c r="E176" s="1076">
        <v>5300.3178379683068</v>
      </c>
      <c r="F176" s="1078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2059" t="s">
        <v>305</v>
      </c>
      <c r="D177" s="2060"/>
      <c r="E177" s="20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125" t="s">
        <v>307</v>
      </c>
      <c r="D178" s="1993" t="s">
        <v>308</v>
      </c>
      <c r="E178" s="1994"/>
      <c r="F178" s="155"/>
      <c r="G178" s="1091">
        <v>27750.799999999999</v>
      </c>
      <c r="H178" s="1093">
        <f>G178/12/F180</f>
        <v>5.1356132948404767</v>
      </c>
      <c r="I178" s="1067">
        <v>72931</v>
      </c>
      <c r="J178" s="1067">
        <v>14732.061999999998</v>
      </c>
      <c r="K178" s="1067">
        <v>1168</v>
      </c>
      <c r="L178" s="1067">
        <v>54899</v>
      </c>
      <c r="M178" s="1067">
        <v>0</v>
      </c>
      <c r="N178" s="1067">
        <v>0</v>
      </c>
      <c r="O178" s="1067">
        <v>3920</v>
      </c>
      <c r="P178" s="1067">
        <v>33033.938000000002</v>
      </c>
      <c r="Q178" s="1067">
        <v>27594</v>
      </c>
      <c r="R178" s="1067">
        <v>2103.8181818181947</v>
      </c>
      <c r="S178" s="1067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068"/>
      <c r="J179" s="1068"/>
      <c r="K179" s="1068"/>
      <c r="L179" s="1068"/>
      <c r="M179" s="1068"/>
      <c r="N179" s="1068"/>
      <c r="O179" s="1068"/>
      <c r="P179" s="1068"/>
      <c r="Q179" s="1068"/>
      <c r="R179" s="1068"/>
      <c r="S179" s="106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450.3</v>
      </c>
      <c r="G180" s="150">
        <f>F180*E180</f>
        <v>14688.786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450.3</v>
      </c>
      <c r="G181" s="150">
        <f>F181*E181</f>
        <v>5912.4390000000003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45" customHeight="1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336</v>
      </c>
      <c r="D183" s="1864"/>
      <c r="E183" s="401">
        <v>172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063"/>
      <c r="B184" s="1844" t="s">
        <v>216</v>
      </c>
      <c r="C184" s="1844"/>
      <c r="D184" s="1844"/>
      <c r="E184" s="1844"/>
      <c r="F184" s="405">
        <v>450.3</v>
      </c>
      <c r="G184" s="406"/>
    </row>
    <row r="185" spans="1:22">
      <c r="A185" s="1063"/>
      <c r="B185" s="1845" t="s">
        <v>217</v>
      </c>
      <c r="C185" s="1845"/>
      <c r="D185" s="1845"/>
      <c r="E185" s="1845"/>
      <c r="F185" s="407">
        <v>450.3</v>
      </c>
      <c r="G185" s="408"/>
      <c r="P185" s="409"/>
      <c r="Q185" s="409"/>
      <c r="R185" s="409"/>
      <c r="S185" s="410"/>
    </row>
    <row r="186" spans="1:22" ht="63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26.658585259098622</v>
      </c>
      <c r="G187" s="1838"/>
      <c r="V187" s="541">
        <f>V19+V37+V57+V73+V87+V101+V132+V151+V166</f>
        <v>26.658585259098622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5.1356132948404767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30.471013390429331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35.606626685269802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4" right="0.24" top="0.33" bottom="0.31" header="0.31496062992125984" footer="0.31496062992125984"/>
  <pageSetup paperSize="9" orientation="landscape" verticalDpi="0"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U201"/>
  <sheetViews>
    <sheetView workbookViewId="0">
      <selection activeCell="B11" sqref="B11:C15"/>
    </sheetView>
  </sheetViews>
  <sheetFormatPr defaultRowHeight="15" outlineLevelCol="1"/>
  <cols>
    <col min="2" max="2" width="86.140625" customWidth="1"/>
    <col min="3" max="3" width="26.28515625" customWidth="1"/>
    <col min="4" max="4" width="17.7109375" customWidth="1"/>
    <col min="5" max="5" width="16.28515625" customWidth="1"/>
    <col min="6" max="6" width="16.42578125" customWidth="1"/>
    <col min="7" max="7" width="13.5703125" customWidth="1"/>
    <col min="8" max="8" width="14.5703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12"/>
      <c r="B2" s="113" t="s">
        <v>226</v>
      </c>
      <c r="C2" s="114" t="s">
        <v>227</v>
      </c>
      <c r="D2" s="115">
        <v>174</v>
      </c>
      <c r="E2" s="116"/>
      <c r="F2" s="116"/>
      <c r="G2" s="116"/>
      <c r="H2" s="112"/>
    </row>
    <row r="3" spans="1:19">
      <c r="A3" s="1952" t="s">
        <v>340</v>
      </c>
      <c r="B3" s="1952"/>
      <c r="C3" s="1952"/>
      <c r="D3" s="1952"/>
      <c r="E3" s="1952"/>
      <c r="F3" s="1952"/>
      <c r="G3" s="1952"/>
      <c r="H3" s="1952"/>
      <c r="K3" s="1953"/>
      <c r="L3" s="1953"/>
      <c r="M3" s="1953"/>
      <c r="N3" s="1953"/>
      <c r="O3" s="1953"/>
      <c r="P3" s="1953"/>
      <c r="Q3" s="1953"/>
    </row>
    <row r="4" spans="1:19" ht="49.5" customHeight="1">
      <c r="A4" s="1954" t="s">
        <v>230</v>
      </c>
      <c r="B4" s="1954"/>
      <c r="C4" s="1954"/>
      <c r="D4" s="1954"/>
      <c r="E4" s="1954"/>
      <c r="F4" s="1954"/>
      <c r="G4" s="1954"/>
      <c r="H4" s="1954"/>
    </row>
    <row r="5" spans="1:19" ht="90">
      <c r="A5" s="103" t="s">
        <v>0</v>
      </c>
      <c r="B5" s="103" t="s">
        <v>1</v>
      </c>
      <c r="C5" s="103" t="s">
        <v>231</v>
      </c>
      <c r="D5" s="103" t="s">
        <v>2</v>
      </c>
      <c r="E5" s="103" t="s">
        <v>232</v>
      </c>
      <c r="F5" s="142" t="s">
        <v>233</v>
      </c>
      <c r="G5" s="103" t="s">
        <v>234</v>
      </c>
      <c r="H5" s="143" t="s">
        <v>235</v>
      </c>
      <c r="I5" s="1" t="s">
        <v>236</v>
      </c>
      <c r="J5" s="1" t="s">
        <v>237</v>
      </c>
      <c r="K5" s="1" t="s">
        <v>238</v>
      </c>
      <c r="L5" s="1" t="s">
        <v>239</v>
      </c>
      <c r="M5" s="1" t="s">
        <v>240</v>
      </c>
      <c r="N5" s="1" t="s">
        <v>3</v>
      </c>
      <c r="O5" s="1" t="s">
        <v>241</v>
      </c>
      <c r="P5" s="1" t="s">
        <v>242</v>
      </c>
      <c r="Q5" s="1" t="s">
        <v>243</v>
      </c>
      <c r="R5" s="1" t="s">
        <v>244</v>
      </c>
      <c r="S5" s="1" t="s">
        <v>245</v>
      </c>
    </row>
    <row r="6" spans="1:19">
      <c r="A6" s="144">
        <v>1</v>
      </c>
      <c r="B6" s="144">
        <v>2</v>
      </c>
      <c r="C6" s="144">
        <v>3</v>
      </c>
      <c r="D6" s="144">
        <v>4</v>
      </c>
      <c r="E6" s="144">
        <v>5</v>
      </c>
      <c r="F6" s="145">
        <v>6</v>
      </c>
      <c r="G6" s="144">
        <v>7</v>
      </c>
      <c r="H6" s="144">
        <v>8</v>
      </c>
      <c r="I6" s="146">
        <v>9</v>
      </c>
      <c r="J6" s="146">
        <v>10</v>
      </c>
      <c r="K6" s="146">
        <v>11</v>
      </c>
      <c r="L6" s="146">
        <v>12</v>
      </c>
      <c r="M6" s="146">
        <v>13</v>
      </c>
      <c r="N6" s="146">
        <v>14</v>
      </c>
      <c r="O6" s="146">
        <v>15</v>
      </c>
      <c r="P6" s="146">
        <v>16</v>
      </c>
      <c r="Q6" s="146">
        <v>17</v>
      </c>
      <c r="R6" s="146">
        <v>18</v>
      </c>
      <c r="S6" s="146">
        <v>19</v>
      </c>
    </row>
    <row r="7" spans="1:19" ht="51">
      <c r="A7" s="4" t="s">
        <v>4</v>
      </c>
      <c r="B7" s="5" t="s">
        <v>5</v>
      </c>
      <c r="C7" s="6"/>
      <c r="D7" s="7"/>
      <c r="E7" s="8"/>
      <c r="F7" s="145"/>
      <c r="G7" s="144"/>
      <c r="H7" s="144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</row>
    <row r="8" spans="1:19" ht="25.5">
      <c r="A8" s="1944" t="s">
        <v>6</v>
      </c>
      <c r="B8" s="9" t="s">
        <v>7</v>
      </c>
      <c r="C8" s="10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3.25">
      <c r="A9" s="1945"/>
      <c r="B9" s="147" t="s">
        <v>8</v>
      </c>
      <c r="C9" s="148" t="s">
        <v>9</v>
      </c>
      <c r="D9" s="7" t="s">
        <v>10</v>
      </c>
      <c r="E9" s="11">
        <v>317.57747769771919</v>
      </c>
      <c r="F9" s="149">
        <v>0.75849999999999995</v>
      </c>
      <c r="G9" s="150">
        <v>240.88251683371999</v>
      </c>
      <c r="H9" s="151">
        <v>2.6464789808143263E-2</v>
      </c>
      <c r="I9" s="152">
        <v>120.23898843669041</v>
      </c>
      <c r="J9" s="152">
        <v>24.288275664211461</v>
      </c>
      <c r="K9" s="152">
        <v>0</v>
      </c>
      <c r="L9" s="152">
        <v>0</v>
      </c>
      <c r="M9" s="152">
        <v>1.9565142937024065</v>
      </c>
      <c r="N9" s="152">
        <v>0</v>
      </c>
      <c r="O9" s="152">
        <v>0</v>
      </c>
      <c r="P9" s="152">
        <v>70.31048675574371</v>
      </c>
      <c r="Q9" s="152">
        <v>21.679426515034802</v>
      </c>
      <c r="R9" s="152">
        <v>2.4088251683372217</v>
      </c>
      <c r="S9" s="153">
        <v>240.88251683372002</v>
      </c>
    </row>
    <row r="10" spans="1:19" ht="23.25">
      <c r="A10" s="1945"/>
      <c r="B10" s="154" t="s">
        <v>11</v>
      </c>
      <c r="C10" s="104" t="s">
        <v>9</v>
      </c>
      <c r="D10" s="7" t="s">
        <v>10</v>
      </c>
      <c r="E10" s="11">
        <v>1180.7367760556226</v>
      </c>
      <c r="F10" s="155">
        <v>0.75849999999999995</v>
      </c>
      <c r="G10" s="156">
        <v>895.5888446381897</v>
      </c>
      <c r="H10" s="157">
        <v>9.8394731337968541E-2</v>
      </c>
      <c r="I10" s="152">
        <v>447.04239290564385</v>
      </c>
      <c r="J10" s="152">
        <v>90.302563366940063</v>
      </c>
      <c r="K10" s="152">
        <v>0</v>
      </c>
      <c r="L10" s="152">
        <v>0</v>
      </c>
      <c r="M10" s="152">
        <v>7.2742198099192033</v>
      </c>
      <c r="N10" s="152">
        <v>0</v>
      </c>
      <c r="O10" s="152">
        <v>0</v>
      </c>
      <c r="P10" s="152">
        <v>261.4107840918677</v>
      </c>
      <c r="Q10" s="152">
        <v>80.602996017437079</v>
      </c>
      <c r="R10" s="152">
        <v>8.95588844638187</v>
      </c>
      <c r="S10" s="153">
        <v>895.58884463818993</v>
      </c>
    </row>
    <row r="11" spans="1:19">
      <c r="A11" s="1945"/>
      <c r="B11" s="147" t="s">
        <v>12</v>
      </c>
      <c r="C11" s="1965" t="s">
        <v>9</v>
      </c>
      <c r="D11" s="1968" t="s">
        <v>25</v>
      </c>
      <c r="E11" s="12"/>
      <c r="F11" s="159"/>
      <c r="G11" s="160"/>
      <c r="H11" s="157"/>
      <c r="I11" s="161"/>
      <c r="J11" s="161"/>
      <c r="K11" s="161"/>
      <c r="L11" s="161"/>
      <c r="M11" s="161"/>
      <c r="N11" s="153"/>
      <c r="O11" s="162"/>
      <c r="P11" s="162"/>
      <c r="Q11" s="162"/>
      <c r="R11" s="162"/>
      <c r="S11" s="162"/>
    </row>
    <row r="12" spans="1:19">
      <c r="A12" s="1945"/>
      <c r="B12" s="163" t="s">
        <v>13</v>
      </c>
      <c r="C12" s="1966"/>
      <c r="D12" s="1969"/>
      <c r="E12" s="13"/>
      <c r="F12" s="164"/>
      <c r="G12" s="165"/>
      <c r="H12" s="166"/>
      <c r="I12" s="167"/>
      <c r="J12" s="167"/>
      <c r="K12" s="167"/>
      <c r="L12" s="167"/>
      <c r="M12" s="167"/>
      <c r="N12" s="168"/>
      <c r="O12" s="169"/>
      <c r="P12" s="169"/>
      <c r="Q12" s="169"/>
      <c r="R12" s="169"/>
      <c r="S12" s="169"/>
    </row>
    <row r="13" spans="1:19">
      <c r="A13" s="1945"/>
      <c r="B13" s="170" t="s">
        <v>14</v>
      </c>
      <c r="C13" s="1966"/>
      <c r="D13" s="1969"/>
      <c r="E13" s="13">
        <v>1505.5158081760476</v>
      </c>
      <c r="F13" s="164"/>
      <c r="G13" s="165">
        <v>0</v>
      </c>
      <c r="H13" s="166">
        <v>0</v>
      </c>
      <c r="I13" s="167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167">
        <v>0</v>
      </c>
      <c r="P13" s="167">
        <v>0</v>
      </c>
      <c r="Q13" s="167">
        <v>0</v>
      </c>
      <c r="R13" s="168">
        <v>0</v>
      </c>
      <c r="S13" s="169">
        <v>0</v>
      </c>
    </row>
    <row r="14" spans="1:19">
      <c r="A14" s="1945"/>
      <c r="B14" s="170" t="s">
        <v>15</v>
      </c>
      <c r="C14" s="1966"/>
      <c r="D14" s="1969"/>
      <c r="E14" s="13">
        <v>1231.7856612349478</v>
      </c>
      <c r="F14" s="164"/>
      <c r="G14" s="165">
        <v>0</v>
      </c>
      <c r="H14" s="166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8">
        <v>0</v>
      </c>
      <c r="S14" s="169">
        <v>0</v>
      </c>
    </row>
    <row r="15" spans="1:19">
      <c r="A15" s="1945"/>
      <c r="B15" s="171" t="s">
        <v>16</v>
      </c>
      <c r="C15" s="1967"/>
      <c r="D15" s="1970"/>
      <c r="E15" s="13">
        <v>1441.108714778142</v>
      </c>
      <c r="F15" s="172">
        <v>0.53600000000000003</v>
      </c>
      <c r="G15" s="173">
        <v>772.43427112108418</v>
      </c>
      <c r="H15" s="174">
        <v>8.4864235456062864E-2</v>
      </c>
      <c r="I15" s="175">
        <v>389.98054549532065</v>
      </c>
      <c r="J15" s="175">
        <v>78.776070190054767</v>
      </c>
      <c r="K15" s="175">
        <v>0</v>
      </c>
      <c r="L15" s="175">
        <v>0</v>
      </c>
      <c r="M15" s="175">
        <v>6.3457163225321143</v>
      </c>
      <c r="N15" s="175">
        <v>0</v>
      </c>
      <c r="O15" s="175">
        <v>0</v>
      </c>
      <c r="P15" s="175">
        <v>220.08851200106812</v>
      </c>
      <c r="Q15" s="175">
        <v>69.519084400897569</v>
      </c>
      <c r="R15" s="176">
        <v>7.7243427112108698</v>
      </c>
      <c r="S15" s="177">
        <v>772.43427112108407</v>
      </c>
    </row>
    <row r="16" spans="1:19" ht="45">
      <c r="A16" s="1945"/>
      <c r="B16" s="178" t="s">
        <v>17</v>
      </c>
      <c r="C16" s="104" t="s">
        <v>9</v>
      </c>
      <c r="D16" s="14" t="s">
        <v>18</v>
      </c>
      <c r="E16" s="40">
        <v>1203.0267225146711</v>
      </c>
      <c r="F16" s="179">
        <v>4.7774999999999998E-2</v>
      </c>
      <c r="G16" s="180">
        <v>57.474601668138405</v>
      </c>
      <c r="H16" s="181">
        <v>6.3145024904568666E-3</v>
      </c>
      <c r="I16" s="167">
        <v>29.128429960767129</v>
      </c>
      <c r="J16" s="167">
        <v>5.8839428520749593</v>
      </c>
      <c r="K16" s="167">
        <v>0</v>
      </c>
      <c r="L16" s="167">
        <v>0</v>
      </c>
      <c r="M16" s="167">
        <v>0.47397429329969309</v>
      </c>
      <c r="N16" s="167">
        <v>0</v>
      </c>
      <c r="O16" s="167">
        <v>0</v>
      </c>
      <c r="P16" s="167">
        <v>16.240794395182789</v>
      </c>
      <c r="Q16" s="167">
        <v>5.1727141501324567</v>
      </c>
      <c r="R16" s="167">
        <v>0.57474601668138092</v>
      </c>
      <c r="S16" s="152">
        <v>57.474601668138405</v>
      </c>
    </row>
    <row r="17" spans="1:19">
      <c r="A17" s="1945"/>
      <c r="B17" s="178" t="s">
        <v>19</v>
      </c>
      <c r="C17" s="1971" t="s">
        <v>9</v>
      </c>
      <c r="D17" s="1963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19">
      <c r="A18" s="1945"/>
      <c r="B18" s="185" t="s">
        <v>21</v>
      </c>
      <c r="C18" s="1972"/>
      <c r="D18" s="1964"/>
      <c r="E18" s="48">
        <v>601.51336125733553</v>
      </c>
      <c r="F18" s="186">
        <v>1.34</v>
      </c>
      <c r="G18" s="180">
        <v>806.02790408482963</v>
      </c>
      <c r="H18" s="166">
        <v>8.855503230991317E-2</v>
      </c>
      <c r="I18" s="168">
        <v>408.49917475068503</v>
      </c>
      <c r="J18" s="168">
        <v>82.516833299638364</v>
      </c>
      <c r="K18" s="168">
        <v>0</v>
      </c>
      <c r="L18" s="168">
        <v>0</v>
      </c>
      <c r="M18" s="168">
        <v>6.647049220529448</v>
      </c>
      <c r="N18" s="168">
        <v>0</v>
      </c>
      <c r="O18" s="168">
        <v>0</v>
      </c>
      <c r="P18" s="168">
        <v>227.76205640549389</v>
      </c>
      <c r="Q18" s="168">
        <v>72.542511367634674</v>
      </c>
      <c r="R18" s="168">
        <v>8.0602790408482523</v>
      </c>
      <c r="S18" s="169">
        <v>806.02790408482974</v>
      </c>
    </row>
    <row r="19" spans="1:19">
      <c r="A19" s="1945"/>
      <c r="B19" s="185" t="s">
        <v>22</v>
      </c>
      <c r="C19" s="1972"/>
      <c r="D19" s="1964"/>
      <c r="E19" s="48">
        <v>200.50445375244516</v>
      </c>
      <c r="F19" s="186">
        <v>3.3362500000000002</v>
      </c>
      <c r="G19" s="180">
        <v>668.93298383159515</v>
      </c>
      <c r="H19" s="166">
        <v>7.3492966801977047E-2</v>
      </c>
      <c r="I19" s="168">
        <v>339.01874919452058</v>
      </c>
      <c r="J19" s="168">
        <v>68.481787337293156</v>
      </c>
      <c r="K19" s="168">
        <v>0</v>
      </c>
      <c r="L19" s="168">
        <v>0</v>
      </c>
      <c r="M19" s="168">
        <v>5.5164721298485997</v>
      </c>
      <c r="N19" s="168">
        <v>0</v>
      </c>
      <c r="O19" s="168">
        <v>0</v>
      </c>
      <c r="P19" s="168">
        <v>189.02267678677336</v>
      </c>
      <c r="Q19" s="168">
        <v>60.203968544843576</v>
      </c>
      <c r="R19" s="168">
        <v>6.6893298383159161</v>
      </c>
      <c r="S19" s="169">
        <v>668.93298383159504</v>
      </c>
    </row>
    <row r="20" spans="1:19">
      <c r="A20" s="1945"/>
      <c r="B20" s="187" t="s">
        <v>23</v>
      </c>
      <c r="C20" s="1973"/>
      <c r="D20" s="1974"/>
      <c r="E20" s="72">
        <v>376.94837305459691</v>
      </c>
      <c r="F20" s="188">
        <v>0.94099999999999995</v>
      </c>
      <c r="G20" s="189">
        <v>354.70841904437566</v>
      </c>
      <c r="H20" s="174">
        <v>3.8970382228562479E-2</v>
      </c>
      <c r="I20" s="168">
        <v>179.76808956913973</v>
      </c>
      <c r="J20" s="168">
        <v>36.313154092966222</v>
      </c>
      <c r="K20" s="168">
        <v>0</v>
      </c>
      <c r="L20" s="168">
        <v>0</v>
      </c>
      <c r="M20" s="168">
        <v>2.92516463558563</v>
      </c>
      <c r="N20" s="168">
        <v>0</v>
      </c>
      <c r="O20" s="168">
        <v>0</v>
      </c>
      <c r="P20" s="168">
        <v>100.23116884224653</v>
      </c>
      <c r="Q20" s="168">
        <v>31.923757713993812</v>
      </c>
      <c r="R20" s="168">
        <v>3.5470841904437589</v>
      </c>
      <c r="S20" s="177">
        <v>354.70841904437566</v>
      </c>
    </row>
    <row r="21" spans="1:19" ht="33.75">
      <c r="A21" s="1945"/>
      <c r="B21" s="154" t="s">
        <v>24</v>
      </c>
      <c r="C21" s="104" t="s">
        <v>9</v>
      </c>
      <c r="D21" s="14" t="s">
        <v>25</v>
      </c>
      <c r="E21" s="35">
        <v>1465.7422047587042</v>
      </c>
      <c r="F21" s="190">
        <v>5.9525000000000002E-2</v>
      </c>
      <c r="G21" s="189">
        <v>87.248304738261879</v>
      </c>
      <c r="H21" s="174">
        <v>9.5856190659483493E-3</v>
      </c>
      <c r="I21" s="152">
        <v>43.550889630509609</v>
      </c>
      <c r="J21" s="152">
        <v>8.797279705362941</v>
      </c>
      <c r="K21" s="152">
        <v>0</v>
      </c>
      <c r="L21" s="152">
        <v>0</v>
      </c>
      <c r="M21" s="152">
        <v>0.7086548146603262</v>
      </c>
      <c r="N21" s="152">
        <v>0</v>
      </c>
      <c r="O21" s="152">
        <v>0</v>
      </c>
      <c r="P21" s="152">
        <v>25.466650113902823</v>
      </c>
      <c r="Q21" s="152">
        <v>7.8523474264435684</v>
      </c>
      <c r="R21" s="152">
        <v>0.87248304738261817</v>
      </c>
      <c r="S21" s="191">
        <v>87.248304738261879</v>
      </c>
    </row>
    <row r="22" spans="1:19" ht="33.75">
      <c r="A22" s="1946"/>
      <c r="B22" s="154" t="s">
        <v>26</v>
      </c>
      <c r="C22" s="104" t="s">
        <v>9</v>
      </c>
      <c r="D22" s="14" t="s">
        <v>25</v>
      </c>
      <c r="E22" s="35">
        <v>1273.4017761307164</v>
      </c>
      <c r="F22" s="155">
        <v>5.9525000000000002E-2</v>
      </c>
      <c r="G22" s="156">
        <v>75.799240724180891</v>
      </c>
      <c r="H22" s="157">
        <v>8.3277566165876615E-3</v>
      </c>
      <c r="I22" s="152">
        <v>38.711901893786312</v>
      </c>
      <c r="J22" s="152">
        <v>7.819804182544833</v>
      </c>
      <c r="K22" s="152">
        <v>0</v>
      </c>
      <c r="L22" s="152">
        <v>0</v>
      </c>
      <c r="M22" s="152">
        <v>0.6299153908091788</v>
      </c>
      <c r="N22" s="152">
        <v>0</v>
      </c>
      <c r="O22" s="152">
        <v>0</v>
      </c>
      <c r="P22" s="152">
        <v>21.057695184622485</v>
      </c>
      <c r="Q22" s="152">
        <v>6.8219316651762814</v>
      </c>
      <c r="R22" s="152">
        <v>0.75799240724180439</v>
      </c>
      <c r="S22" s="152">
        <v>75.799240724180891</v>
      </c>
    </row>
    <row r="23" spans="1:19" ht="25.5">
      <c r="A23" s="1851" t="s">
        <v>27</v>
      </c>
      <c r="B23" s="15" t="s">
        <v>30</v>
      </c>
      <c r="C23" s="1960" t="s">
        <v>28</v>
      </c>
      <c r="D23" s="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</row>
    <row r="24" spans="1:19">
      <c r="A24" s="1852"/>
      <c r="B24" s="19" t="s">
        <v>31</v>
      </c>
      <c r="C24" s="1961"/>
      <c r="D24" s="29" t="s">
        <v>246</v>
      </c>
      <c r="E24" s="30">
        <v>1126.2954418847103</v>
      </c>
      <c r="F24" s="198">
        <v>0.54600000000000004</v>
      </c>
      <c r="G24" s="199">
        <v>614.95731126905184</v>
      </c>
      <c r="H24" s="200">
        <v>6.7562877529010315E-2</v>
      </c>
      <c r="I24" s="167">
        <v>152.91038661309378</v>
      </c>
      <c r="J24" s="167">
        <v>30.887898095844943</v>
      </c>
      <c r="K24" s="167">
        <v>0.93503592000000013</v>
      </c>
      <c r="L24" s="167">
        <v>115.84634517455999</v>
      </c>
      <c r="M24" s="167">
        <v>2.4881393377789611</v>
      </c>
      <c r="N24" s="167">
        <v>0</v>
      </c>
      <c r="O24" s="167">
        <v>0</v>
      </c>
      <c r="P24" s="167">
        <v>250.393775000869</v>
      </c>
      <c r="Q24" s="167">
        <v>55.346158014214659</v>
      </c>
      <c r="R24" s="167">
        <v>6.1495731126905335</v>
      </c>
      <c r="S24" s="168">
        <v>614.95731126905184</v>
      </c>
    </row>
    <row r="25" spans="1:19">
      <c r="A25" s="1852"/>
      <c r="B25" s="19" t="s">
        <v>32</v>
      </c>
      <c r="C25" s="1961"/>
      <c r="D25" s="29" t="s">
        <v>247</v>
      </c>
      <c r="E25" s="30">
        <v>4805.0471364364521</v>
      </c>
      <c r="F25" s="198">
        <v>0.30000000000000004</v>
      </c>
      <c r="G25" s="199">
        <v>1441.5141409309358</v>
      </c>
      <c r="H25" s="200">
        <v>0.15837334002756931</v>
      </c>
      <c r="I25" s="167">
        <v>581.54711991899194</v>
      </c>
      <c r="J25" s="167">
        <v>64.185780361850036</v>
      </c>
      <c r="K25" s="167">
        <v>2.2498470000000004</v>
      </c>
      <c r="L25" s="167">
        <v>315.800835624</v>
      </c>
      <c r="M25" s="167">
        <v>9.3327901667250135</v>
      </c>
      <c r="N25" s="167">
        <v>0</v>
      </c>
      <c r="O25" s="167">
        <v>0</v>
      </c>
      <c r="P25" s="167">
        <v>324.24635376627486</v>
      </c>
      <c r="Q25" s="167">
        <v>129.73627268378419</v>
      </c>
      <c r="R25" s="167">
        <v>14.415141409309491</v>
      </c>
      <c r="S25" s="168">
        <v>1441.5141409309354</v>
      </c>
    </row>
    <row r="26" spans="1:19">
      <c r="A26" s="1852"/>
      <c r="B26" s="19" t="s">
        <v>33</v>
      </c>
      <c r="C26" s="1961"/>
      <c r="D26" s="29" t="s">
        <v>248</v>
      </c>
      <c r="E26" s="30">
        <v>2762.731430345988</v>
      </c>
      <c r="F26" s="198">
        <v>0.15000000000000002</v>
      </c>
      <c r="G26" s="199">
        <v>414.40971455189828</v>
      </c>
      <c r="H26" s="200">
        <v>4.5529522583157352E-2</v>
      </c>
      <c r="I26" s="167">
        <v>191.15789379050966</v>
      </c>
      <c r="J26" s="167">
        <v>38.613894545682939</v>
      </c>
      <c r="K26" s="167">
        <v>0.16017600000000001</v>
      </c>
      <c r="L26" s="167">
        <v>33.490448244000007</v>
      </c>
      <c r="M26" s="167">
        <v>2.964683162045993</v>
      </c>
      <c r="N26" s="167">
        <v>0</v>
      </c>
      <c r="O26" s="167">
        <v>0</v>
      </c>
      <c r="P26" s="167">
        <v>106.58164735446984</v>
      </c>
      <c r="Q26" s="167">
        <v>37.296874309670841</v>
      </c>
      <c r="R26" s="167">
        <v>4.1440971455190043</v>
      </c>
      <c r="S26" s="168">
        <v>414.40971455189833</v>
      </c>
    </row>
    <row r="27" spans="1:19">
      <c r="A27" s="1852"/>
      <c r="B27" s="19" t="s">
        <v>34</v>
      </c>
      <c r="C27" s="1961"/>
      <c r="D27" s="29" t="s">
        <v>249</v>
      </c>
      <c r="E27" s="30">
        <v>681.19928507448594</v>
      </c>
      <c r="F27" s="201">
        <v>0.15000000000000002</v>
      </c>
      <c r="G27" s="199">
        <v>102.17989276117291</v>
      </c>
      <c r="H27" s="200">
        <v>1.1226092371036354E-2</v>
      </c>
      <c r="I27" s="167">
        <v>47.67406719114873</v>
      </c>
      <c r="J27" s="167">
        <v>9.6301615726120424</v>
      </c>
      <c r="K27" s="167">
        <v>2.1660183000000006</v>
      </c>
      <c r="L27" s="167">
        <v>3.8554896250200001</v>
      </c>
      <c r="M27" s="167">
        <v>0.75846328747808534</v>
      </c>
      <c r="N27" s="167">
        <v>0</v>
      </c>
      <c r="O27" s="167">
        <v>0</v>
      </c>
      <c r="P27" s="167">
        <v>27.877703508796767</v>
      </c>
      <c r="Q27" s="167">
        <v>9.1961903485055618</v>
      </c>
      <c r="R27" s="167">
        <v>1.0217989276117352</v>
      </c>
      <c r="S27" s="168">
        <v>102.17989276117294</v>
      </c>
    </row>
    <row r="28" spans="1:19" ht="45">
      <c r="A28" s="1853"/>
      <c r="B28" s="19" t="s">
        <v>35</v>
      </c>
      <c r="C28" s="1962"/>
      <c r="D28" s="29" t="s">
        <v>250</v>
      </c>
      <c r="E28" s="30">
        <v>601.34704488767522</v>
      </c>
      <c r="F28" s="201">
        <v>5.4600000000000009</v>
      </c>
      <c r="G28" s="202">
        <v>3283.3548650867074</v>
      </c>
      <c r="H28" s="203">
        <v>0.36072894584560616</v>
      </c>
      <c r="I28" s="167">
        <v>514.72016342815562</v>
      </c>
      <c r="J28" s="167">
        <v>103.97347301248743</v>
      </c>
      <c r="K28" s="167">
        <v>74.694328800000008</v>
      </c>
      <c r="L28" s="167">
        <v>1820.8434932688003</v>
      </c>
      <c r="M28" s="167">
        <v>10.308263773135041</v>
      </c>
      <c r="N28" s="167">
        <v>0</v>
      </c>
      <c r="O28" s="167">
        <v>0</v>
      </c>
      <c r="P28" s="167">
        <v>430.47965629545757</v>
      </c>
      <c r="Q28" s="167">
        <v>295.50193785780357</v>
      </c>
      <c r="R28" s="167">
        <v>32.833548650867193</v>
      </c>
      <c r="S28" s="168">
        <v>3283.3548650867069</v>
      </c>
    </row>
    <row r="29" spans="1:19" ht="25.5">
      <c r="A29" s="1944" t="s">
        <v>29</v>
      </c>
      <c r="B29" s="15" t="s">
        <v>36</v>
      </c>
      <c r="C29" s="1960" t="s">
        <v>37</v>
      </c>
      <c r="D29" s="132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19" ht="24">
      <c r="A30" s="1945"/>
      <c r="B30" s="20" t="s">
        <v>39</v>
      </c>
      <c r="C30" s="1961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19">
      <c r="A31" s="1945"/>
      <c r="B31" s="213" t="s">
        <v>13</v>
      </c>
      <c r="C31" s="1961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19">
      <c r="A32" s="1945"/>
      <c r="B32" s="214" t="s">
        <v>14</v>
      </c>
      <c r="C32" s="1961"/>
      <c r="D32" s="29" t="s">
        <v>251</v>
      </c>
      <c r="E32" s="16">
        <v>977.20461054117141</v>
      </c>
      <c r="F32" s="201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19">
      <c r="A33" s="1945"/>
      <c r="B33" s="214" t="s">
        <v>15</v>
      </c>
      <c r="C33" s="1961"/>
      <c r="D33" s="29" t="s">
        <v>252</v>
      </c>
      <c r="E33" s="16">
        <v>422.96781417391372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19">
      <c r="A34" s="1945"/>
      <c r="B34" s="214" t="s">
        <v>16</v>
      </c>
      <c r="C34" s="1961"/>
      <c r="D34" s="29" t="s">
        <v>252</v>
      </c>
      <c r="E34" s="16">
        <v>457.39808578148273</v>
      </c>
      <c r="F34" s="201">
        <v>10.72</v>
      </c>
      <c r="G34" s="209">
        <v>4903.3074795774955</v>
      </c>
      <c r="H34" s="200">
        <v>0.53870660070066967</v>
      </c>
      <c r="I34" s="167">
        <v>1579.5301423693154</v>
      </c>
      <c r="J34" s="167">
        <v>319.06508875860163</v>
      </c>
      <c r="K34" s="167">
        <v>190.25716639999999</v>
      </c>
      <c r="L34" s="167">
        <v>1407.0024595968</v>
      </c>
      <c r="M34" s="167">
        <v>25.701923652713866</v>
      </c>
      <c r="N34" s="167">
        <v>0</v>
      </c>
      <c r="O34" s="167">
        <v>0</v>
      </c>
      <c r="P34" s="167">
        <v>891.41995084231485</v>
      </c>
      <c r="Q34" s="167">
        <v>441.29767316197456</v>
      </c>
      <c r="R34" s="168">
        <v>49.033074795774994</v>
      </c>
      <c r="S34" s="212">
        <v>4903.3074795774965</v>
      </c>
    </row>
    <row r="35" spans="1:19" ht="48">
      <c r="A35" s="1945"/>
      <c r="B35" s="20" t="s">
        <v>40</v>
      </c>
      <c r="C35" s="1961"/>
      <c r="D35" s="29" t="s">
        <v>38</v>
      </c>
      <c r="E35" s="16">
        <v>1.197248866200316</v>
      </c>
      <c r="F35" s="201">
        <v>758.5</v>
      </c>
      <c r="G35" s="209">
        <v>908.11326501293968</v>
      </c>
      <c r="H35" s="200">
        <v>9.9770738850026339E-2</v>
      </c>
      <c r="I35" s="167">
        <v>319.71918862271815</v>
      </c>
      <c r="J35" s="167">
        <v>64.583276101789068</v>
      </c>
      <c r="K35" s="167">
        <v>7.1674731204578448</v>
      </c>
      <c r="L35" s="167">
        <v>257.71669061174163</v>
      </c>
      <c r="M35" s="167">
        <v>5.2024320118149339</v>
      </c>
      <c r="N35" s="167">
        <v>0</v>
      </c>
      <c r="O35" s="167">
        <v>0</v>
      </c>
      <c r="P35" s="167">
        <v>166.6528267744589</v>
      </c>
      <c r="Q35" s="167">
        <v>77.990245119829794</v>
      </c>
      <c r="R35" s="168">
        <v>9.0811326501294101</v>
      </c>
      <c r="S35" s="212">
        <v>908.11326501293968</v>
      </c>
    </row>
    <row r="36" spans="1:19" ht="24">
      <c r="A36" s="1945"/>
      <c r="B36" s="20" t="s">
        <v>41</v>
      </c>
      <c r="C36" s="1961"/>
      <c r="D36" s="29" t="s">
        <v>253</v>
      </c>
      <c r="E36" s="16">
        <v>4080.0586663749868</v>
      </c>
      <c r="F36" s="201">
        <v>0.45</v>
      </c>
      <c r="G36" s="209">
        <v>1836.0263998687442</v>
      </c>
      <c r="H36" s="200">
        <v>0.20171680947799872</v>
      </c>
      <c r="I36" s="167">
        <v>698.28053089315063</v>
      </c>
      <c r="J36" s="167">
        <v>141.90810062672659</v>
      </c>
      <c r="K36" s="167">
        <v>1.7784435000000003</v>
      </c>
      <c r="L36" s="167">
        <v>409.74130586399997</v>
      </c>
      <c r="M36" s="167">
        <v>11.187531263046889</v>
      </c>
      <c r="N36" s="167">
        <v>0</v>
      </c>
      <c r="O36" s="167">
        <v>0</v>
      </c>
      <c r="P36" s="167">
        <v>389.14286421275364</v>
      </c>
      <c r="Q36" s="167">
        <v>165.62735951037877</v>
      </c>
      <c r="R36" s="168">
        <v>18.360263998687493</v>
      </c>
      <c r="S36" s="212">
        <v>1836.0263998687437</v>
      </c>
    </row>
    <row r="37" spans="1:19" ht="36">
      <c r="A37" s="1945"/>
      <c r="B37" s="20" t="s">
        <v>42</v>
      </c>
      <c r="C37" s="1961"/>
      <c r="D37" s="29" t="s">
        <v>254</v>
      </c>
      <c r="E37" s="16">
        <v>542.63400340229032</v>
      </c>
      <c r="F37" s="201">
        <v>1.44</v>
      </c>
      <c r="G37" s="209">
        <v>781.39296489929802</v>
      </c>
      <c r="H37" s="200">
        <v>8.5848490979927264E-2</v>
      </c>
      <c r="I37" s="167">
        <v>360.07155403397263</v>
      </c>
      <c r="J37" s="167">
        <v>72.73445391486247</v>
      </c>
      <c r="K37" s="167">
        <v>0.85063679999999986</v>
      </c>
      <c r="L37" s="167">
        <v>70.322051289599997</v>
      </c>
      <c r="M37" s="167">
        <v>5.8590408267950398</v>
      </c>
      <c r="N37" s="167">
        <v>0</v>
      </c>
      <c r="O37" s="167">
        <v>0</v>
      </c>
      <c r="P37" s="167">
        <v>193.41593154413809</v>
      </c>
      <c r="Q37" s="167">
        <v>70.325366840936823</v>
      </c>
      <c r="R37" s="168">
        <v>7.8139296489930352</v>
      </c>
      <c r="S37" s="212">
        <v>781.39296489929802</v>
      </c>
    </row>
    <row r="38" spans="1:19" ht="45">
      <c r="A38" s="1945"/>
      <c r="B38" s="20" t="s">
        <v>43</v>
      </c>
      <c r="C38" s="1961"/>
      <c r="D38" s="29" t="s">
        <v>255</v>
      </c>
      <c r="E38" s="16">
        <v>306.58840066870818</v>
      </c>
      <c r="F38" s="201">
        <v>7.2</v>
      </c>
      <c r="G38" s="209">
        <v>2207.4364848146988</v>
      </c>
      <c r="H38" s="200">
        <v>0.24252213632330244</v>
      </c>
      <c r="I38" s="167">
        <v>489.82257422728776</v>
      </c>
      <c r="J38" s="167">
        <v>98.944159993912109</v>
      </c>
      <c r="K38" s="167">
        <v>92.145532967999998</v>
      </c>
      <c r="L38" s="167">
        <v>943.94432106374393</v>
      </c>
      <c r="M38" s="167">
        <v>9.4463214839553995</v>
      </c>
      <c r="N38" s="167">
        <v>0</v>
      </c>
      <c r="O38" s="167">
        <v>0</v>
      </c>
      <c r="P38" s="167">
        <v>353.12186428665922</v>
      </c>
      <c r="Q38" s="167">
        <v>197.93734594299349</v>
      </c>
      <c r="R38" s="168">
        <v>22.074364848147003</v>
      </c>
      <c r="S38" s="212">
        <v>2207.4364848146993</v>
      </c>
    </row>
    <row r="39" spans="1:19">
      <c r="A39" s="1945"/>
      <c r="B39" s="20" t="s">
        <v>256</v>
      </c>
      <c r="C39" s="1961"/>
      <c r="D39" s="29" t="s">
        <v>257</v>
      </c>
      <c r="E39" s="16">
        <v>156.95420578206742</v>
      </c>
      <c r="F39" s="201">
        <v>94.1</v>
      </c>
      <c r="G39" s="209">
        <v>14769.390764092543</v>
      </c>
      <c r="H39" s="200">
        <v>1.62265334696688</v>
      </c>
      <c r="I39" s="167">
        <v>6954.7438147331495</v>
      </c>
      <c r="J39" s="167">
        <v>1404.8582505760962</v>
      </c>
      <c r="K39" s="167">
        <v>153.59848899999997</v>
      </c>
      <c r="L39" s="167">
        <v>882.98750056000017</v>
      </c>
      <c r="M39" s="167">
        <v>113.16675114684907</v>
      </c>
      <c r="N39" s="167">
        <v>0</v>
      </c>
      <c r="O39" s="167">
        <v>0</v>
      </c>
      <c r="P39" s="167">
        <v>3783.0968816671921</v>
      </c>
      <c r="Q39" s="167">
        <v>1329.245168768329</v>
      </c>
      <c r="R39" s="168">
        <v>147.69390764092526</v>
      </c>
      <c r="S39" s="212">
        <v>14769.390764092543</v>
      </c>
    </row>
    <row r="40" spans="1:19" ht="24">
      <c r="A40" s="1946"/>
      <c r="B40" s="41" t="s">
        <v>44</v>
      </c>
      <c r="C40" s="1962"/>
      <c r="D40" s="34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</row>
    <row r="41" spans="1:19" ht="38.25">
      <c r="A41" s="21" t="s">
        <v>45</v>
      </c>
      <c r="B41" s="22" t="s">
        <v>46</v>
      </c>
      <c r="C41" s="2"/>
      <c r="D41" s="2"/>
      <c r="E41" s="2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19">
      <c r="A42" s="1944" t="s">
        <v>47</v>
      </c>
      <c r="B42" s="23" t="s">
        <v>48</v>
      </c>
      <c r="C42" s="24"/>
      <c r="D42" s="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19">
      <c r="A43" s="1945"/>
      <c r="B43" s="27" t="s">
        <v>49</v>
      </c>
      <c r="C43" s="28" t="s">
        <v>52</v>
      </c>
      <c r="D43" s="29" t="s">
        <v>50</v>
      </c>
      <c r="E43" s="30">
        <v>93.576840809582535</v>
      </c>
      <c r="F43" s="220">
        <v>14</v>
      </c>
      <c r="G43" s="180">
        <v>1310.0757713341554</v>
      </c>
      <c r="H43" s="166">
        <v>0.14393273690772967</v>
      </c>
      <c r="I43" s="167">
        <v>682.86429212054816</v>
      </c>
      <c r="J43" s="168">
        <v>137.93858700835071</v>
      </c>
      <c r="K43" s="167">
        <v>0</v>
      </c>
      <c r="L43" s="167">
        <v>0</v>
      </c>
      <c r="M43" s="167">
        <v>14.673774575165965</v>
      </c>
      <c r="N43" s="167">
        <v>0</v>
      </c>
      <c r="O43" s="167">
        <v>0</v>
      </c>
      <c r="P43" s="167">
        <v>343.59154049667518</v>
      </c>
      <c r="Q43" s="167">
        <v>117.90681942007402</v>
      </c>
      <c r="R43" s="168">
        <v>13.100757713341551</v>
      </c>
      <c r="S43" s="212">
        <v>1310.0757713341557</v>
      </c>
    </row>
    <row r="44" spans="1:19">
      <c r="A44" s="1945"/>
      <c r="B44" s="27" t="s">
        <v>51</v>
      </c>
      <c r="C44" s="28" t="s">
        <v>52</v>
      </c>
      <c r="D44" s="29" t="s">
        <v>53</v>
      </c>
      <c r="E44" s="30">
        <v>93.576840809582535</v>
      </c>
      <c r="F44" s="220">
        <v>42</v>
      </c>
      <c r="G44" s="180">
        <v>3930.2273140024663</v>
      </c>
      <c r="H44" s="166">
        <v>0.43179821072318902</v>
      </c>
      <c r="I44" s="167">
        <v>2048.5928763616444</v>
      </c>
      <c r="J44" s="168">
        <v>413.8157610250521</v>
      </c>
      <c r="K44" s="167">
        <v>0</v>
      </c>
      <c r="L44" s="167">
        <v>0</v>
      </c>
      <c r="M44" s="167">
        <v>44.021323725497894</v>
      </c>
      <c r="N44" s="167">
        <v>0</v>
      </c>
      <c r="O44" s="167">
        <v>0</v>
      </c>
      <c r="P44" s="167">
        <v>1030.7746214900255</v>
      </c>
      <c r="Q44" s="167">
        <v>353.72045826022202</v>
      </c>
      <c r="R44" s="168">
        <v>39.302273140024653</v>
      </c>
      <c r="S44" s="212">
        <v>3930.2273140024672</v>
      </c>
    </row>
    <row r="45" spans="1:19" ht="22.5">
      <c r="A45" s="1945"/>
      <c r="B45" s="27" t="s">
        <v>54</v>
      </c>
      <c r="C45" s="31" t="s">
        <v>55</v>
      </c>
      <c r="D45" s="29" t="s">
        <v>56</v>
      </c>
      <c r="E45" s="30">
        <v>64.983917228876734</v>
      </c>
      <c r="F45" s="221">
        <v>9</v>
      </c>
      <c r="G45" s="180">
        <v>584.85525505989062</v>
      </c>
      <c r="H45" s="166">
        <v>6.4255686119522148E-2</v>
      </c>
      <c r="I45" s="167">
        <v>304.85013041095885</v>
      </c>
      <c r="J45" s="168">
        <v>61.579726343013689</v>
      </c>
      <c r="K45" s="167">
        <v>0</v>
      </c>
      <c r="L45" s="167">
        <v>0</v>
      </c>
      <c r="M45" s="167">
        <v>6.5507922210562342</v>
      </c>
      <c r="N45" s="167">
        <v>0</v>
      </c>
      <c r="O45" s="167">
        <v>0</v>
      </c>
      <c r="P45" s="167">
        <v>153.38908057887281</v>
      </c>
      <c r="Q45" s="167">
        <v>52.636972955390164</v>
      </c>
      <c r="R45" s="168">
        <v>5.8485525505988818</v>
      </c>
      <c r="S45" s="212">
        <v>584.85525505989074</v>
      </c>
    </row>
    <row r="46" spans="1:19" ht="33.75">
      <c r="A46" s="1946"/>
      <c r="B46" s="32" t="s">
        <v>57</v>
      </c>
      <c r="C46" s="33" t="s">
        <v>37</v>
      </c>
      <c r="D46" s="34" t="s">
        <v>58</v>
      </c>
      <c r="E46" s="35">
        <v>74.374665417378125</v>
      </c>
      <c r="F46" s="172">
        <v>11.200000000000001</v>
      </c>
      <c r="G46" s="189">
        <v>832.99625267463512</v>
      </c>
      <c r="H46" s="174">
        <v>9.151793591239675E-2</v>
      </c>
      <c r="I46" s="167">
        <v>425.65207542180832</v>
      </c>
      <c r="J46" s="168">
        <v>85.981719235205276</v>
      </c>
      <c r="K46" s="167">
        <v>0</v>
      </c>
      <c r="L46" s="167">
        <v>16.964613359232004</v>
      </c>
      <c r="M46" s="167">
        <v>6.9261591479984466</v>
      </c>
      <c r="N46" s="167">
        <v>0</v>
      </c>
      <c r="O46" s="167">
        <v>0</v>
      </c>
      <c r="P46" s="167">
        <v>214.17206024292747</v>
      </c>
      <c r="Q46" s="167">
        <v>74.969662740717169</v>
      </c>
      <c r="R46" s="168">
        <v>8.3299625267463711</v>
      </c>
      <c r="S46" s="212">
        <v>832.996252674635</v>
      </c>
    </row>
    <row r="47" spans="1:19" ht="25.5">
      <c r="A47" s="222" t="s">
        <v>59</v>
      </c>
      <c r="B47" s="223" t="s">
        <v>60</v>
      </c>
      <c r="C47" s="224"/>
      <c r="D47" s="34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19" ht="25.5">
      <c r="A48" s="226" t="s">
        <v>61</v>
      </c>
      <c r="B48" s="18" t="s">
        <v>62</v>
      </c>
      <c r="C48" s="227"/>
      <c r="D48" s="1963" t="s">
        <v>38</v>
      </c>
      <c r="E48" s="2002">
        <v>12.240150382004195</v>
      </c>
      <c r="F48" s="1874">
        <v>758.5</v>
      </c>
      <c r="G48" s="1892">
        <v>9284.1540647501824</v>
      </c>
      <c r="H48" s="1894">
        <v>1.020012531833683</v>
      </c>
      <c r="I48" s="1883">
        <v>4270.1425186888855</v>
      </c>
      <c r="J48" s="1883">
        <v>863.10734999937938</v>
      </c>
      <c r="K48" s="1883">
        <v>148.56951009688888</v>
      </c>
      <c r="L48" s="1883">
        <v>846.80003600156147</v>
      </c>
      <c r="M48" s="1883">
        <v>82.170422481436404</v>
      </c>
      <c r="N48" s="1883">
        <v>0</v>
      </c>
      <c r="O48" s="1883">
        <v>0</v>
      </c>
      <c r="P48" s="1883">
        <v>2144.9677663326356</v>
      </c>
      <c r="Q48" s="1883">
        <v>835.55486582751644</v>
      </c>
      <c r="R48" s="1883">
        <v>92.841540647501603</v>
      </c>
      <c r="S48" s="1883">
        <v>9284.1540100758048</v>
      </c>
    </row>
    <row r="49" spans="1:19" ht="24">
      <c r="A49" s="231"/>
      <c r="B49" s="232" t="s">
        <v>63</v>
      </c>
      <c r="C49" s="233" t="s">
        <v>64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19" ht="48">
      <c r="A50" s="238"/>
      <c r="B50" s="232" t="s">
        <v>65</v>
      </c>
      <c r="C50" s="233" t="s">
        <v>66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>
      <c r="A51" s="238"/>
      <c r="B51" s="232" t="s">
        <v>67</v>
      </c>
      <c r="C51" s="1975" t="s">
        <v>258</v>
      </c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24">
      <c r="A52" s="238"/>
      <c r="B52" s="232" t="s">
        <v>68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>
      <c r="A53" s="238"/>
      <c r="B53" s="232" t="s">
        <v>69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70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71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72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 ht="24">
      <c r="A57" s="238"/>
      <c r="B57" s="232" t="s">
        <v>73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>
      <c r="A58" s="238"/>
      <c r="B58" s="232" t="s">
        <v>74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75</v>
      </c>
      <c r="C59" s="1975"/>
      <c r="D59" s="1964"/>
      <c r="E59" s="200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 ht="51">
      <c r="A60" s="239"/>
      <c r="B60" s="240" t="s">
        <v>76</v>
      </c>
      <c r="C60" s="241" t="s">
        <v>77</v>
      </c>
      <c r="D60" s="34" t="s">
        <v>259</v>
      </c>
      <c r="E60" s="35">
        <v>2099.0528703355221</v>
      </c>
      <c r="F60" s="242">
        <v>0</v>
      </c>
      <c r="G60" s="189">
        <v>0</v>
      </c>
      <c r="H60" s="174">
        <v>0</v>
      </c>
      <c r="I60" s="177">
        <v>0</v>
      </c>
      <c r="J60" s="177">
        <v>0</v>
      </c>
      <c r="K60" s="177">
        <v>0</v>
      </c>
      <c r="L60" s="177">
        <v>0</v>
      </c>
      <c r="M60" s="177">
        <v>0</v>
      </c>
      <c r="N60" s="177">
        <v>0</v>
      </c>
      <c r="O60" s="177">
        <v>0</v>
      </c>
      <c r="P60" s="177">
        <v>0</v>
      </c>
      <c r="Q60" s="177">
        <v>0</v>
      </c>
      <c r="R60" s="177">
        <v>0</v>
      </c>
      <c r="S60" s="177">
        <v>0</v>
      </c>
    </row>
    <row r="61" spans="1:19" ht="25.5">
      <c r="A61" s="226" t="s">
        <v>61</v>
      </c>
      <c r="B61" s="18" t="s">
        <v>78</v>
      </c>
      <c r="C61" s="87"/>
      <c r="D61" s="25"/>
      <c r="E61" s="25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19">
      <c r="A62" s="1940"/>
      <c r="B62" s="243" t="s">
        <v>79</v>
      </c>
      <c r="C62" s="86"/>
      <c r="D62" s="1964" t="s">
        <v>38</v>
      </c>
      <c r="E62" s="1938">
        <v>8.1161719024279044</v>
      </c>
      <c r="F62" s="1875">
        <v>758.5</v>
      </c>
      <c r="G62" s="1901">
        <v>6156.1163879915657</v>
      </c>
      <c r="H62" s="1902">
        <v>0.6763476585356587</v>
      </c>
      <c r="I62" s="1896">
        <v>2183.0519515521355</v>
      </c>
      <c r="J62" s="1896">
        <v>440.9764942135314</v>
      </c>
      <c r="K62" s="1896">
        <v>12.642027787026525</v>
      </c>
      <c r="L62" s="1896">
        <v>1577.5606658638017</v>
      </c>
      <c r="M62" s="1896">
        <v>44.039523032575218</v>
      </c>
      <c r="N62" s="1896">
        <v>0</v>
      </c>
      <c r="O62" s="1896">
        <v>0</v>
      </c>
      <c r="P62" s="1896">
        <v>1282.234086743339</v>
      </c>
      <c r="Q62" s="1896">
        <v>554.05047491924086</v>
      </c>
      <c r="R62" s="1896">
        <v>61.561163879916329</v>
      </c>
      <c r="S62" s="1896">
        <v>6156.1163879915657</v>
      </c>
    </row>
    <row r="63" spans="1:19" ht="36">
      <c r="A63" s="1940"/>
      <c r="B63" s="244" t="s">
        <v>80</v>
      </c>
      <c r="C63" s="87" t="s">
        <v>64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19">
      <c r="A64" s="1940"/>
      <c r="B64" s="244" t="s">
        <v>81</v>
      </c>
      <c r="C64" s="1975" t="s">
        <v>37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 ht="24">
      <c r="A65" s="1940"/>
      <c r="B65" s="244" t="s">
        <v>82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>
      <c r="A66" s="1940"/>
      <c r="B66" s="244" t="s">
        <v>83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84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>
      <c r="A68" s="1940"/>
      <c r="B68" s="244" t="s">
        <v>85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51">
      <c r="A69" s="1941"/>
      <c r="B69" s="245" t="s">
        <v>76</v>
      </c>
      <c r="C69" s="89" t="s">
        <v>77</v>
      </c>
      <c r="D69" s="34" t="s">
        <v>259</v>
      </c>
      <c r="E69" s="246">
        <v>2099.0528703355221</v>
      </c>
      <c r="F69" s="242">
        <v>1</v>
      </c>
      <c r="G69" s="189">
        <v>2099.0528703355221</v>
      </c>
      <c r="H69" s="174">
        <v>0.23061446608827973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19">
      <c r="A70" s="1934"/>
      <c r="B70" s="247" t="s">
        <v>86</v>
      </c>
      <c r="C70" s="18"/>
      <c r="D70" s="1963" t="s">
        <v>38</v>
      </c>
      <c r="E70" s="1937">
        <v>11.578393545992489</v>
      </c>
      <c r="F70" s="1874">
        <v>758.5</v>
      </c>
      <c r="G70" s="1892">
        <v>8782.2115046353028</v>
      </c>
      <c r="H70" s="1894">
        <v>0.96486612883270739</v>
      </c>
      <c r="I70" s="1883">
        <v>4514.6515498442559</v>
      </c>
      <c r="J70" s="1883">
        <v>911.95961306853962</v>
      </c>
      <c r="K70" s="1883">
        <v>0.470508892719112</v>
      </c>
      <c r="L70" s="1883">
        <v>111.90451440466938</v>
      </c>
      <c r="M70" s="1883">
        <v>76.697508531127582</v>
      </c>
      <c r="N70" s="1883">
        <v>0</v>
      </c>
      <c r="O70" s="1883">
        <v>0</v>
      </c>
      <c r="P70" s="1883">
        <v>2285.3262068584636</v>
      </c>
      <c r="Q70" s="1883">
        <v>793.37948798917523</v>
      </c>
      <c r="R70" s="1883">
        <v>87.822115046353147</v>
      </c>
      <c r="S70" s="1883">
        <v>8782.2115046353028</v>
      </c>
    </row>
    <row r="71" spans="1:19" ht="24">
      <c r="A71" s="1935"/>
      <c r="B71" s="244" t="s">
        <v>87</v>
      </c>
      <c r="C71" s="87" t="s">
        <v>64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19">
      <c r="A72" s="1935"/>
      <c r="B72" s="244" t="s">
        <v>81</v>
      </c>
      <c r="C72" s="1975" t="s">
        <v>37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8"/>
      <c r="C73" s="1975"/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 ht="25.5">
      <c r="A74" s="1936"/>
      <c r="B74" s="249" t="s">
        <v>88</v>
      </c>
      <c r="C74" s="89" t="s">
        <v>28</v>
      </c>
      <c r="D74" s="1974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19" ht="63.75">
      <c r="A75" s="253" t="s">
        <v>89</v>
      </c>
      <c r="B75" s="254" t="s">
        <v>90</v>
      </c>
      <c r="C75" s="42" t="s">
        <v>91</v>
      </c>
      <c r="D75" s="43" t="s">
        <v>92</v>
      </c>
      <c r="E75" s="255">
        <v>3291.5686487196836</v>
      </c>
      <c r="F75" s="225">
        <v>0</v>
      </c>
      <c r="G75" s="256">
        <v>0</v>
      </c>
      <c r="H75" s="151">
        <v>0</v>
      </c>
      <c r="I75" s="215">
        <v>0</v>
      </c>
      <c r="J75" s="215">
        <v>0</v>
      </c>
      <c r="K75" s="215">
        <v>0</v>
      </c>
      <c r="L75" s="215">
        <v>0</v>
      </c>
      <c r="M75" s="152">
        <v>0</v>
      </c>
      <c r="N75" s="191">
        <v>0</v>
      </c>
      <c r="O75" s="191">
        <v>0</v>
      </c>
      <c r="P75" s="191">
        <v>0</v>
      </c>
      <c r="Q75" s="191">
        <v>0</v>
      </c>
      <c r="R75" s="191">
        <v>0</v>
      </c>
      <c r="S75" s="191">
        <v>0</v>
      </c>
    </row>
    <row r="76" spans="1:19" ht="38.25">
      <c r="A76" s="1927" t="s">
        <v>95</v>
      </c>
      <c r="B76" s="178" t="s">
        <v>93</v>
      </c>
      <c r="C76" s="1976" t="s">
        <v>94</v>
      </c>
      <c r="D76" s="1963" t="s">
        <v>38</v>
      </c>
      <c r="E76" s="204"/>
      <c r="F76" s="257"/>
      <c r="G76" s="160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19">
      <c r="A77" s="1928"/>
      <c r="B77" s="258" t="s">
        <v>260</v>
      </c>
      <c r="C77" s="1975"/>
      <c r="D77" s="1964"/>
      <c r="E77" s="16">
        <v>27.733314329288419</v>
      </c>
      <c r="F77" s="259"/>
      <c r="G77" s="165">
        <v>0</v>
      </c>
      <c r="H77" s="166">
        <v>0</v>
      </c>
      <c r="I77" s="167">
        <v>0</v>
      </c>
      <c r="J77" s="167">
        <v>0</v>
      </c>
      <c r="K77" s="167">
        <v>0</v>
      </c>
      <c r="L77" s="167">
        <v>0</v>
      </c>
      <c r="M77" s="168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</row>
    <row r="78" spans="1:19">
      <c r="A78" s="1929"/>
      <c r="B78" s="260" t="s">
        <v>261</v>
      </c>
      <c r="C78" s="1977"/>
      <c r="D78" s="1974"/>
      <c r="E78" s="17">
        <v>29.093629578047384</v>
      </c>
      <c r="F78" s="262">
        <v>758.5</v>
      </c>
      <c r="G78" s="173">
        <v>22067.518034948942</v>
      </c>
      <c r="H78" s="174">
        <v>2.4244691315039488</v>
      </c>
      <c r="I78" s="175">
        <v>11268.069625491285</v>
      </c>
      <c r="J78" s="175">
        <v>2276.1500643492395</v>
      </c>
      <c r="K78" s="175">
        <v>0</v>
      </c>
      <c r="L78" s="175">
        <v>422.29049234883797</v>
      </c>
      <c r="M78" s="176">
        <v>224.58867066513614</v>
      </c>
      <c r="N78" s="177">
        <v>0</v>
      </c>
      <c r="O78" s="177">
        <v>0</v>
      </c>
      <c r="P78" s="177">
        <v>5669.6673785995481</v>
      </c>
      <c r="Q78" s="177">
        <v>1986.0766231454047</v>
      </c>
      <c r="R78" s="177">
        <v>220.67518034948833</v>
      </c>
      <c r="S78" s="177">
        <v>22067.518034948942</v>
      </c>
    </row>
    <row r="79" spans="1:19" ht="51">
      <c r="A79" s="263" t="s">
        <v>98</v>
      </c>
      <c r="B79" s="58" t="s">
        <v>96</v>
      </c>
      <c r="C79" s="264" t="s">
        <v>262</v>
      </c>
      <c r="D79" s="59" t="s">
        <v>97</v>
      </c>
      <c r="E79" s="60">
        <v>281.1898880555068</v>
      </c>
      <c r="F79" s="265">
        <v>0</v>
      </c>
      <c r="G79" s="189">
        <v>0</v>
      </c>
      <c r="H79" s="174">
        <v>0</v>
      </c>
      <c r="I79" s="176">
        <v>0</v>
      </c>
      <c r="J79" s="176">
        <v>0</v>
      </c>
      <c r="K79" s="176">
        <v>0</v>
      </c>
      <c r="L79" s="176">
        <v>0</v>
      </c>
      <c r="M79" s="176">
        <v>0</v>
      </c>
      <c r="N79" s="176">
        <v>0</v>
      </c>
      <c r="O79" s="176">
        <v>0</v>
      </c>
      <c r="P79" s="176">
        <v>0</v>
      </c>
      <c r="Q79" s="176">
        <v>0</v>
      </c>
      <c r="R79" s="176">
        <v>0</v>
      </c>
      <c r="S79" s="177">
        <v>0</v>
      </c>
    </row>
    <row r="80" spans="1:19">
      <c r="A80" s="266" t="s">
        <v>263</v>
      </c>
      <c r="B80" s="267" t="s">
        <v>264</v>
      </c>
      <c r="C80" s="268"/>
      <c r="D80" s="269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19" ht="25.5">
      <c r="A81" s="270" t="s">
        <v>61</v>
      </c>
      <c r="B81" s="61" t="s">
        <v>99</v>
      </c>
      <c r="C81" s="62"/>
      <c r="D81" s="271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</row>
    <row r="82" spans="1:19">
      <c r="A82" s="274"/>
      <c r="B82" s="275" t="s">
        <v>265</v>
      </c>
      <c r="C82" s="1978" t="s">
        <v>28</v>
      </c>
      <c r="D82" s="276" t="s">
        <v>266</v>
      </c>
      <c r="E82" s="277">
        <v>874.59738802622167</v>
      </c>
      <c r="F82" s="186">
        <v>1</v>
      </c>
      <c r="G82" s="165">
        <v>874.59738802622167</v>
      </c>
      <c r="H82" s="166">
        <v>9.6088484731511936E-2</v>
      </c>
      <c r="I82" s="168">
        <v>474.06009863013696</v>
      </c>
      <c r="J82" s="168">
        <v>95.760139923287653</v>
      </c>
      <c r="K82" s="168">
        <v>0</v>
      </c>
      <c r="L82" s="168">
        <v>0</v>
      </c>
      <c r="M82" s="168">
        <v>7.7985621679240875</v>
      </c>
      <c r="N82" s="168">
        <v>0</v>
      </c>
      <c r="O82" s="168">
        <v>0</v>
      </c>
      <c r="P82" s="168">
        <v>209.5188485022509</v>
      </c>
      <c r="Q82" s="168">
        <v>78.713764922359957</v>
      </c>
      <c r="R82" s="167">
        <v>8.7459738802622269</v>
      </c>
      <c r="S82" s="168">
        <v>874.59738802622167</v>
      </c>
    </row>
    <row r="83" spans="1:19">
      <c r="A83" s="274"/>
      <c r="B83" s="275" t="s">
        <v>267</v>
      </c>
      <c r="C83" s="1978"/>
      <c r="D83" s="276" t="s">
        <v>266</v>
      </c>
      <c r="E83" s="277">
        <v>655.94804101966645</v>
      </c>
      <c r="F83" s="186">
        <v>1</v>
      </c>
      <c r="G83" s="165">
        <v>655.94804101966645</v>
      </c>
      <c r="H83" s="166">
        <v>7.206636354863398E-2</v>
      </c>
      <c r="I83" s="168">
        <v>355.54507397260272</v>
      </c>
      <c r="J83" s="168">
        <v>71.820104942465747</v>
      </c>
      <c r="K83" s="168">
        <v>0</v>
      </c>
      <c r="L83" s="168">
        <v>0</v>
      </c>
      <c r="M83" s="168">
        <v>5.8489216259430652</v>
      </c>
      <c r="N83" s="168">
        <v>0</v>
      </c>
      <c r="O83" s="168">
        <v>0</v>
      </c>
      <c r="P83" s="168">
        <v>157.13913637668821</v>
      </c>
      <c r="Q83" s="168">
        <v>59.035323691769975</v>
      </c>
      <c r="R83" s="167">
        <v>6.5594804101966702</v>
      </c>
      <c r="S83" s="168">
        <v>655.94804101966645</v>
      </c>
    </row>
    <row r="84" spans="1:19">
      <c r="A84" s="274"/>
      <c r="B84" s="275" t="s">
        <v>268</v>
      </c>
      <c r="C84" s="1978"/>
      <c r="D84" s="276" t="s">
        <v>100</v>
      </c>
      <c r="E84" s="277">
        <v>7836.3925967149507</v>
      </c>
      <c r="F84" s="186">
        <v>0.01</v>
      </c>
      <c r="G84" s="165">
        <v>78.363925967149513</v>
      </c>
      <c r="H84" s="166">
        <v>8.6095282319434748E-3</v>
      </c>
      <c r="I84" s="168">
        <v>42.475784837260278</v>
      </c>
      <c r="J84" s="168">
        <v>8.5801085371265771</v>
      </c>
      <c r="K84" s="168">
        <v>0</v>
      </c>
      <c r="L84" s="168">
        <v>0</v>
      </c>
      <c r="M84" s="168">
        <v>0.69875117024599831</v>
      </c>
      <c r="N84" s="168">
        <v>0</v>
      </c>
      <c r="O84" s="168">
        <v>0</v>
      </c>
      <c r="P84" s="168">
        <v>18.77288882580169</v>
      </c>
      <c r="Q84" s="168">
        <v>7.0527533370434554</v>
      </c>
      <c r="R84" s="167">
        <v>0.7836392596714995</v>
      </c>
      <c r="S84" s="168">
        <v>78.363925967149498</v>
      </c>
    </row>
    <row r="85" spans="1:19" ht="38.25">
      <c r="A85" s="274"/>
      <c r="B85" s="275" t="s">
        <v>269</v>
      </c>
      <c r="C85" s="1978"/>
      <c r="D85" s="276" t="s">
        <v>103</v>
      </c>
      <c r="E85" s="277">
        <v>195.90981491787375</v>
      </c>
      <c r="F85" s="186">
        <v>1</v>
      </c>
      <c r="G85" s="165">
        <v>195.90981491787375</v>
      </c>
      <c r="H85" s="166">
        <v>2.1523820579858684E-2</v>
      </c>
      <c r="I85" s="168">
        <v>106.18946209315069</v>
      </c>
      <c r="J85" s="168">
        <v>21.450271342816439</v>
      </c>
      <c r="K85" s="168">
        <v>0</v>
      </c>
      <c r="L85" s="168">
        <v>0</v>
      </c>
      <c r="M85" s="168">
        <v>1.7468779256149958</v>
      </c>
      <c r="N85" s="168">
        <v>0</v>
      </c>
      <c r="O85" s="168">
        <v>0</v>
      </c>
      <c r="P85" s="168">
        <v>46.932222064504217</v>
      </c>
      <c r="Q85" s="168">
        <v>17.631883342608639</v>
      </c>
      <c r="R85" s="167">
        <v>1.9590981491787431</v>
      </c>
      <c r="S85" s="168">
        <v>195.90981491787375</v>
      </c>
    </row>
    <row r="86" spans="1:19">
      <c r="A86" s="274"/>
      <c r="B86" s="275" t="s">
        <v>270</v>
      </c>
      <c r="C86" s="1978"/>
      <c r="D86" s="276" t="s">
        <v>101</v>
      </c>
      <c r="E86" s="277">
        <v>655.94804101966645</v>
      </c>
      <c r="F86" s="278">
        <v>9</v>
      </c>
      <c r="G86" s="165">
        <v>5903.5323691769981</v>
      </c>
      <c r="H86" s="166">
        <v>0.64859727193770578</v>
      </c>
      <c r="I86" s="168">
        <v>3199.9056657534247</v>
      </c>
      <c r="J86" s="168">
        <v>646.38094448219169</v>
      </c>
      <c r="K86" s="168">
        <v>0</v>
      </c>
      <c r="L86" s="168">
        <v>0</v>
      </c>
      <c r="M86" s="168">
        <v>52.640294633487585</v>
      </c>
      <c r="N86" s="168">
        <v>0</v>
      </c>
      <c r="O86" s="168">
        <v>0</v>
      </c>
      <c r="P86" s="168">
        <v>1414.2522273901939</v>
      </c>
      <c r="Q86" s="168">
        <v>531.31791322592971</v>
      </c>
      <c r="R86" s="167">
        <v>59.035323691770031</v>
      </c>
      <c r="S86" s="168">
        <v>5903.5323691769981</v>
      </c>
    </row>
    <row r="87" spans="1:19">
      <c r="A87" s="279"/>
      <c r="B87" s="280" t="s">
        <v>271</v>
      </c>
      <c r="C87" s="281" t="s">
        <v>272</v>
      </c>
      <c r="D87" s="282" t="s">
        <v>102</v>
      </c>
      <c r="E87" s="283">
        <v>244.88726864734221</v>
      </c>
      <c r="F87" s="186">
        <v>6</v>
      </c>
      <c r="G87" s="173">
        <v>1469.3236118840532</v>
      </c>
      <c r="H87" s="174">
        <v>0.16142865434894013</v>
      </c>
      <c r="I87" s="176">
        <v>796.4209656986302</v>
      </c>
      <c r="J87" s="176">
        <v>160.87703507112332</v>
      </c>
      <c r="K87" s="176">
        <v>0</v>
      </c>
      <c r="L87" s="176">
        <v>0</v>
      </c>
      <c r="M87" s="176">
        <v>13.101584442112468</v>
      </c>
      <c r="N87" s="176">
        <v>0</v>
      </c>
      <c r="O87" s="176">
        <v>0</v>
      </c>
      <c r="P87" s="176">
        <v>351.99166548378167</v>
      </c>
      <c r="Q87" s="176">
        <v>132.23912506956478</v>
      </c>
      <c r="R87" s="175">
        <v>14.693236118840616</v>
      </c>
      <c r="S87" s="176">
        <v>1469.323611884053</v>
      </c>
    </row>
    <row r="88" spans="1:19" ht="25.5">
      <c r="A88" s="270" t="s">
        <v>61</v>
      </c>
      <c r="B88" s="15" t="s">
        <v>104</v>
      </c>
      <c r="C88" s="52"/>
      <c r="D88" s="1979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19" ht="38.25">
      <c r="A89" s="71"/>
      <c r="B89" s="20" t="s">
        <v>105</v>
      </c>
      <c r="C89" s="42" t="s">
        <v>66</v>
      </c>
      <c r="D89" s="1980"/>
      <c r="E89" s="1872">
        <v>1.7948170816589888</v>
      </c>
      <c r="F89" s="1875">
        <v>758.5</v>
      </c>
      <c r="G89" s="1901">
        <v>1361.3687564383431</v>
      </c>
      <c r="H89" s="1902">
        <v>0.14956809013824909</v>
      </c>
      <c r="I89" s="1896">
        <v>440.7530494039467</v>
      </c>
      <c r="J89" s="1896">
        <v>89.032115979597222</v>
      </c>
      <c r="K89" s="1896">
        <v>6.8261003479135249</v>
      </c>
      <c r="L89" s="1896">
        <v>422.89821877723136</v>
      </c>
      <c r="M89" s="1896">
        <v>8.8967825839672834</v>
      </c>
      <c r="N89" s="1896">
        <v>0</v>
      </c>
      <c r="O89" s="1896">
        <v>0</v>
      </c>
      <c r="P89" s="1896">
        <v>256.93455027743244</v>
      </c>
      <c r="Q89" s="1896">
        <v>122.41425150387101</v>
      </c>
      <c r="R89" s="1896">
        <v>13.61368756438339</v>
      </c>
      <c r="S89" s="1896">
        <v>1361.3687564383431</v>
      </c>
    </row>
    <row r="90" spans="1:19">
      <c r="A90" s="71"/>
      <c r="B90" s="20" t="s">
        <v>106</v>
      </c>
      <c r="C90" s="1921" t="s">
        <v>107</v>
      </c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19">
      <c r="A91" s="71"/>
      <c r="B91" s="20" t="s">
        <v>108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109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110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111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>
      <c r="A95" s="71"/>
      <c r="B95" s="20" t="s">
        <v>112</v>
      </c>
      <c r="C95" s="1921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>
      <c r="A96" s="71"/>
      <c r="B96" s="20" t="s">
        <v>113</v>
      </c>
      <c r="C96" s="42" t="s">
        <v>274</v>
      </c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 ht="51">
      <c r="A97" s="134"/>
      <c r="B97" s="287" t="s">
        <v>76</v>
      </c>
      <c r="C97" s="100" t="s">
        <v>77</v>
      </c>
      <c r="D97" s="101" t="s">
        <v>259</v>
      </c>
      <c r="E97" s="288">
        <v>2099.0528703355221</v>
      </c>
      <c r="F97" s="242">
        <v>1</v>
      </c>
      <c r="G97" s="189">
        <v>2099.0528703355221</v>
      </c>
      <c r="H97" s="174">
        <v>0.23061446608827973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</row>
    <row r="98" spans="1:19" ht="140.25">
      <c r="A98" s="289" t="s">
        <v>114</v>
      </c>
      <c r="B98" s="290" t="s">
        <v>115</v>
      </c>
      <c r="C98" s="64" t="s">
        <v>275</v>
      </c>
      <c r="D98" s="291" t="s">
        <v>116</v>
      </c>
      <c r="E98" s="292">
        <v>3.7835999999999999</v>
      </c>
      <c r="F98" s="293">
        <v>758.5</v>
      </c>
      <c r="G98" s="189">
        <v>2869.8606</v>
      </c>
      <c r="H98" s="174">
        <v>0.31529999999999997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2869.8606</v>
      </c>
      <c r="O98" s="177">
        <v>0</v>
      </c>
      <c r="P98" s="177">
        <v>0</v>
      </c>
      <c r="Q98" s="177">
        <v>0</v>
      </c>
      <c r="R98" s="177">
        <v>0</v>
      </c>
      <c r="S98" s="176">
        <v>2869.8606</v>
      </c>
    </row>
    <row r="99" spans="1:19">
      <c r="A99" s="294" t="s">
        <v>117</v>
      </c>
      <c r="B99" s="65" t="s">
        <v>118</v>
      </c>
      <c r="C99" s="37"/>
      <c r="D99" s="37"/>
      <c r="E99" s="37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19">
      <c r="A100" s="266" t="s">
        <v>119</v>
      </c>
      <c r="B100" s="66" t="s">
        <v>120</v>
      </c>
      <c r="C100" s="67"/>
      <c r="D100" s="67"/>
      <c r="E100" s="67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19">
      <c r="A101" s="1920"/>
      <c r="B101" s="23" t="s">
        <v>121</v>
      </c>
      <c r="C101" s="1903" t="s">
        <v>276</v>
      </c>
      <c r="D101" s="1979" t="s">
        <v>122</v>
      </c>
      <c r="E101" s="297"/>
      <c r="F101" s="303"/>
      <c r="G101" s="52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19">
      <c r="A102" s="1921"/>
      <c r="B102" s="299" t="s">
        <v>277</v>
      </c>
      <c r="C102" s="1904"/>
      <c r="D102" s="1980"/>
      <c r="E102" s="300"/>
      <c r="F102" s="304"/>
      <c r="G102" s="332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19">
      <c r="A103" s="1921"/>
      <c r="B103" s="254" t="s">
        <v>278</v>
      </c>
      <c r="C103" s="1904"/>
      <c r="D103" s="1980"/>
      <c r="E103" s="300">
        <v>591.33527309869328</v>
      </c>
      <c r="F103" s="304">
        <v>28.229999999999997</v>
      </c>
      <c r="G103" s="332">
        <v>16693.394759576109</v>
      </c>
      <c r="H103" s="166">
        <v>1.8340358997556701</v>
      </c>
      <c r="I103" s="168">
        <v>7813.9483699199991</v>
      </c>
      <c r="J103" s="168">
        <v>1578.4175707238398</v>
      </c>
      <c r="K103" s="168">
        <v>0</v>
      </c>
      <c r="L103" s="168">
        <v>0</v>
      </c>
      <c r="M103" s="168">
        <v>106.07950758877256</v>
      </c>
      <c r="N103" s="168">
        <v>0</v>
      </c>
      <c r="O103" s="168">
        <v>0</v>
      </c>
      <c r="P103" s="168">
        <v>5525.6098353858833</v>
      </c>
      <c r="Q103" s="168">
        <v>1502.40552836185</v>
      </c>
      <c r="R103" s="168">
        <v>166.93394759576168</v>
      </c>
      <c r="S103" s="169">
        <v>16693.394759576106</v>
      </c>
    </row>
    <row r="104" spans="1:19">
      <c r="A104" s="1922"/>
      <c r="B104" s="254" t="s">
        <v>123</v>
      </c>
      <c r="C104" s="1905"/>
      <c r="D104" s="1981"/>
      <c r="E104" s="300">
        <v>356.0038796689081</v>
      </c>
      <c r="F104" s="305"/>
      <c r="G104" s="527">
        <v>0</v>
      </c>
      <c r="H104" s="174">
        <v>0</v>
      </c>
      <c r="I104" s="168">
        <v>0</v>
      </c>
      <c r="J104" s="168">
        <v>0</v>
      </c>
      <c r="K104" s="168">
        <v>0</v>
      </c>
      <c r="L104" s="168">
        <v>0</v>
      </c>
      <c r="M104" s="168">
        <v>0</v>
      </c>
      <c r="N104" s="168">
        <v>0</v>
      </c>
      <c r="O104" s="168">
        <v>0</v>
      </c>
      <c r="P104" s="168">
        <v>0</v>
      </c>
      <c r="Q104" s="168">
        <v>0</v>
      </c>
      <c r="R104" s="168">
        <v>0</v>
      </c>
      <c r="S104" s="169">
        <v>0</v>
      </c>
    </row>
    <row r="105" spans="1:19">
      <c r="A105" s="1920"/>
      <c r="B105" s="15" t="s">
        <v>124</v>
      </c>
      <c r="C105" s="1920" t="s">
        <v>125</v>
      </c>
      <c r="D105" s="1979" t="s">
        <v>122</v>
      </c>
      <c r="E105" s="54"/>
      <c r="F105" s="304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19">
      <c r="A106" s="1921"/>
      <c r="B106" s="70" t="s">
        <v>277</v>
      </c>
      <c r="C106" s="1921"/>
      <c r="D106" s="1980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19">
      <c r="A107" s="1921"/>
      <c r="B107" s="44" t="s">
        <v>278</v>
      </c>
      <c r="C107" s="1921"/>
      <c r="D107" s="1980"/>
      <c r="E107" s="51">
        <v>69.974803896861843</v>
      </c>
      <c r="F107" s="304">
        <v>28.229999999999997</v>
      </c>
      <c r="G107" s="180">
        <v>1975.3887140084096</v>
      </c>
      <c r="H107" s="166">
        <v>0.2170279843999571</v>
      </c>
      <c r="I107" s="168">
        <v>822.94102173106842</v>
      </c>
      <c r="J107" s="168">
        <v>166.23408638967581</v>
      </c>
      <c r="K107" s="168">
        <v>0</v>
      </c>
      <c r="L107" s="168">
        <v>195.56252506650762</v>
      </c>
      <c r="M107" s="168">
        <v>11.171967643897665</v>
      </c>
      <c r="N107" s="168">
        <v>0</v>
      </c>
      <c r="O107" s="168">
        <v>0</v>
      </c>
      <c r="P107" s="168">
        <v>581.94024177641904</v>
      </c>
      <c r="Q107" s="168">
        <v>177.78498426075686</v>
      </c>
      <c r="R107" s="168">
        <v>19.753887140084107</v>
      </c>
      <c r="S107" s="169">
        <v>1975.3887140084094</v>
      </c>
    </row>
    <row r="108" spans="1:19">
      <c r="A108" s="1922"/>
      <c r="B108" s="36" t="s">
        <v>123</v>
      </c>
      <c r="C108" s="1922"/>
      <c r="D108" s="1981"/>
      <c r="E108" s="102">
        <v>65.177121105322314</v>
      </c>
      <c r="F108" s="305">
        <v>0</v>
      </c>
      <c r="G108" s="189">
        <v>0</v>
      </c>
      <c r="H108" s="174">
        <v>0</v>
      </c>
      <c r="I108" s="176">
        <v>0</v>
      </c>
      <c r="J108" s="176">
        <v>0</v>
      </c>
      <c r="K108" s="176">
        <v>0</v>
      </c>
      <c r="L108" s="176">
        <v>0</v>
      </c>
      <c r="M108" s="176">
        <v>0</v>
      </c>
      <c r="N108" s="176">
        <v>0</v>
      </c>
      <c r="O108" s="176">
        <v>0</v>
      </c>
      <c r="P108" s="176">
        <v>0</v>
      </c>
      <c r="Q108" s="176">
        <v>0</v>
      </c>
      <c r="R108" s="176">
        <v>0</v>
      </c>
      <c r="S108" s="177">
        <v>0</v>
      </c>
    </row>
    <row r="109" spans="1:19" ht="22.5">
      <c r="A109" s="98"/>
      <c r="B109" s="306" t="s">
        <v>126</v>
      </c>
      <c r="C109" s="119" t="s">
        <v>127</v>
      </c>
      <c r="D109" s="90" t="s">
        <v>128</v>
      </c>
      <c r="E109" s="91">
        <v>5.4361961750246062</v>
      </c>
      <c r="F109" s="307">
        <v>86.4</v>
      </c>
      <c r="G109" s="189">
        <v>469.687349522126</v>
      </c>
      <c r="H109" s="166">
        <v>5.1602653210517026E-2</v>
      </c>
      <c r="I109" s="152">
        <v>195.89669380208218</v>
      </c>
      <c r="J109" s="152">
        <v>39.571132148020595</v>
      </c>
      <c r="K109" s="152">
        <v>0</v>
      </c>
      <c r="L109" s="152">
        <v>46.063610181818198</v>
      </c>
      <c r="M109" s="152">
        <v>2.6594269417992309</v>
      </c>
      <c r="N109" s="152">
        <v>0</v>
      </c>
      <c r="O109" s="152">
        <v>0</v>
      </c>
      <c r="P109" s="152">
        <v>138.52775149619325</v>
      </c>
      <c r="Q109" s="152">
        <v>42.271861456991346</v>
      </c>
      <c r="R109" s="152">
        <v>4.6968734952212836</v>
      </c>
      <c r="S109" s="191">
        <v>469.68734952212611</v>
      </c>
    </row>
    <row r="110" spans="1:19">
      <c r="A110" s="1920"/>
      <c r="B110" s="75" t="s">
        <v>129</v>
      </c>
      <c r="C110" s="1920" t="s">
        <v>28</v>
      </c>
      <c r="D110" s="1979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19">
      <c r="A111" s="1921"/>
      <c r="B111" s="70" t="s">
        <v>131</v>
      </c>
      <c r="C111" s="1921"/>
      <c r="D111" s="1980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19">
      <c r="A112" s="1921"/>
      <c r="B112" s="71" t="s">
        <v>132</v>
      </c>
      <c r="C112" s="1921"/>
      <c r="D112" s="1980"/>
      <c r="E112" s="300">
        <v>46.248656309306142</v>
      </c>
      <c r="F112" s="164">
        <v>3</v>
      </c>
      <c r="G112" s="180">
        <v>138.74596892791843</v>
      </c>
      <c r="H112" s="181">
        <v>1.5243459561406112E-2</v>
      </c>
      <c r="I112" s="168">
        <v>62.621297621917805</v>
      </c>
      <c r="J112" s="168">
        <v>12.649502119627396</v>
      </c>
      <c r="K112" s="168">
        <v>0</v>
      </c>
      <c r="L112" s="168">
        <v>4.4679865936058185</v>
      </c>
      <c r="M112" s="168">
        <v>0.85012545538114748</v>
      </c>
      <c r="N112" s="168">
        <v>0</v>
      </c>
      <c r="O112" s="168">
        <v>0</v>
      </c>
      <c r="P112" s="168">
        <v>44.282460244594404</v>
      </c>
      <c r="Q112" s="168">
        <v>12.48713720351266</v>
      </c>
      <c r="R112" s="168">
        <v>1.3874596892791851</v>
      </c>
      <c r="S112" s="169">
        <v>138.7459689279184</v>
      </c>
    </row>
    <row r="113" spans="1:19">
      <c r="A113" s="1923"/>
      <c r="B113" s="71" t="s">
        <v>133</v>
      </c>
      <c r="C113" s="1923"/>
      <c r="D113" s="1982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19">
      <c r="A114" s="1910"/>
      <c r="B114" s="310" t="s">
        <v>134</v>
      </c>
      <c r="C114" s="1983" t="s">
        <v>127</v>
      </c>
      <c r="D114" s="76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</row>
    <row r="115" spans="1:19">
      <c r="A115" s="1911"/>
      <c r="B115" s="312" t="s">
        <v>135</v>
      </c>
      <c r="C115" s="1885"/>
      <c r="D115" s="1969" t="s">
        <v>136</v>
      </c>
      <c r="E115" s="313">
        <v>7.5393229960860495</v>
      </c>
      <c r="F115" s="220">
        <v>144</v>
      </c>
      <c r="G115" s="180">
        <v>1085.662511436391</v>
      </c>
      <c r="H115" s="166">
        <v>0.11927735788138771</v>
      </c>
      <c r="I115" s="168">
        <v>471.60315174575345</v>
      </c>
      <c r="J115" s="168">
        <v>95.263836652642183</v>
      </c>
      <c r="K115" s="168">
        <v>0</v>
      </c>
      <c r="L115" s="168">
        <v>70.334212691781829</v>
      </c>
      <c r="M115" s="168">
        <v>6.4023241191462974</v>
      </c>
      <c r="N115" s="168">
        <v>0</v>
      </c>
      <c r="O115" s="168">
        <v>0</v>
      </c>
      <c r="P115" s="168">
        <v>333.49273508342827</v>
      </c>
      <c r="Q115" s="168">
        <v>97.709626029275213</v>
      </c>
      <c r="R115" s="168">
        <v>10.856625114363942</v>
      </c>
      <c r="S115" s="169">
        <v>1085.662511436391</v>
      </c>
    </row>
    <row r="116" spans="1:19">
      <c r="A116" s="1911"/>
      <c r="B116" s="312" t="s">
        <v>137</v>
      </c>
      <c r="C116" s="1885"/>
      <c r="D116" s="1969"/>
      <c r="E116" s="313">
        <v>11.076076336003007</v>
      </c>
      <c r="F116" s="164">
        <v>8.19</v>
      </c>
      <c r="G116" s="180">
        <v>90.713065191864629</v>
      </c>
      <c r="H116" s="181">
        <v>9.9662783115649998E-3</v>
      </c>
      <c r="I116" s="168">
        <v>40.381019868230133</v>
      </c>
      <c r="J116" s="168">
        <v>8.1569660133824868</v>
      </c>
      <c r="K116" s="168">
        <v>0</v>
      </c>
      <c r="L116" s="168">
        <v>4.000258346845091</v>
      </c>
      <c r="M116" s="168">
        <v>0.54819900270190169</v>
      </c>
      <c r="N116" s="168">
        <v>0</v>
      </c>
      <c r="O116" s="168">
        <v>0</v>
      </c>
      <c r="P116" s="168">
        <v>28.555315441518538</v>
      </c>
      <c r="Q116" s="168">
        <v>8.1641758672678169</v>
      </c>
      <c r="R116" s="168">
        <v>0.90713065191865361</v>
      </c>
      <c r="S116" s="169">
        <v>90.713065191864615</v>
      </c>
    </row>
    <row r="117" spans="1:19">
      <c r="A117" s="1911"/>
      <c r="B117" s="312" t="s">
        <v>138</v>
      </c>
      <c r="C117" s="1885"/>
      <c r="D117" s="1969"/>
      <c r="E117" s="313">
        <v>10.999190393830897</v>
      </c>
      <c r="F117" s="314">
        <v>1.17</v>
      </c>
      <c r="G117" s="180">
        <v>12.869052760782148</v>
      </c>
      <c r="H117" s="181">
        <v>1.4138708812109588E-3</v>
      </c>
      <c r="I117" s="168">
        <v>5.7266096997698623</v>
      </c>
      <c r="J117" s="168">
        <v>1.1567751593535121</v>
      </c>
      <c r="K117" s="168">
        <v>0</v>
      </c>
      <c r="L117" s="168">
        <v>0.57146547812072723</v>
      </c>
      <c r="M117" s="168">
        <v>7.774250716106218E-2</v>
      </c>
      <c r="N117" s="168">
        <v>0</v>
      </c>
      <c r="O117" s="168">
        <v>0</v>
      </c>
      <c r="P117" s="168">
        <v>4.049554640298771</v>
      </c>
      <c r="Q117" s="168">
        <v>1.1582147484703935</v>
      </c>
      <c r="R117" s="168">
        <v>0.12869052760782254</v>
      </c>
      <c r="S117" s="169">
        <v>12.869052760782152</v>
      </c>
    </row>
    <row r="118" spans="1:19">
      <c r="A118" s="1911"/>
      <c r="B118" s="312" t="s">
        <v>139</v>
      </c>
      <c r="C118" s="1885"/>
      <c r="D118" s="1969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19">
      <c r="A119" s="1911"/>
      <c r="B119" s="312" t="s">
        <v>140</v>
      </c>
      <c r="C119" s="1885"/>
      <c r="D119" s="1969"/>
      <c r="E119" s="313">
        <v>7.0780073430534012</v>
      </c>
      <c r="F119" s="314">
        <v>3.6</v>
      </c>
      <c r="G119" s="180">
        <v>25.480826434992245</v>
      </c>
      <c r="H119" s="315">
        <v>2.7994755476809761E-3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19">
      <c r="A120" s="1911"/>
      <c r="B120" s="312" t="s">
        <v>141</v>
      </c>
      <c r="C120" s="1885"/>
      <c r="D120" s="1969"/>
      <c r="E120" s="313">
        <v>13.69019836985467</v>
      </c>
      <c r="F120" s="314">
        <v>1.08</v>
      </c>
      <c r="G120" s="180">
        <v>14.785414239443044</v>
      </c>
      <c r="H120" s="181">
        <v>1.6244137815252741E-3</v>
      </c>
      <c r="I120" s="168">
        <v>6.6464949682849319</v>
      </c>
      <c r="J120" s="168">
        <v>1.3425919835935562</v>
      </c>
      <c r="K120" s="168">
        <v>0</v>
      </c>
      <c r="L120" s="168">
        <v>0.52750659518836374</v>
      </c>
      <c r="M120" s="168">
        <v>9.0230556953902488E-2</v>
      </c>
      <c r="N120" s="168">
        <v>0</v>
      </c>
      <c r="O120" s="168">
        <v>0</v>
      </c>
      <c r="P120" s="168">
        <v>4.7000487114779856</v>
      </c>
      <c r="Q120" s="168">
        <v>1.330687281549874</v>
      </c>
      <c r="R120" s="168">
        <v>0.14785414239443045</v>
      </c>
      <c r="S120" s="169">
        <v>14.785414239443044</v>
      </c>
    </row>
    <row r="121" spans="1:19">
      <c r="A121" s="1911"/>
      <c r="B121" s="312" t="s">
        <v>142</v>
      </c>
      <c r="C121" s="1885"/>
      <c r="D121" s="1969"/>
      <c r="E121" s="313">
        <v>5.4634025574391396</v>
      </c>
      <c r="F121" s="314">
        <v>1.17</v>
      </c>
      <c r="G121" s="180">
        <v>6.3921809922037927</v>
      </c>
      <c r="H121" s="315">
        <v>7.022831237314648E-4</v>
      </c>
      <c r="I121" s="168">
        <v>2.6948751528328763</v>
      </c>
      <c r="J121" s="168">
        <v>0.54436478087224105</v>
      </c>
      <c r="K121" s="168">
        <v>0</v>
      </c>
      <c r="L121" s="168">
        <v>0.57146547812072723</v>
      </c>
      <c r="M121" s="168">
        <v>3.6584709252264556E-2</v>
      </c>
      <c r="N121" s="168">
        <v>0</v>
      </c>
      <c r="O121" s="168">
        <v>0</v>
      </c>
      <c r="P121" s="168">
        <v>1.9056727719053042</v>
      </c>
      <c r="Q121" s="168">
        <v>0.57529628929834131</v>
      </c>
      <c r="R121" s="168">
        <v>6.3921809922038247E-2</v>
      </c>
      <c r="S121" s="169">
        <v>6.3921809922037935</v>
      </c>
    </row>
    <row r="122" spans="1:19">
      <c r="A122" s="1911"/>
      <c r="B122" s="312" t="s">
        <v>143</v>
      </c>
      <c r="C122" s="1885"/>
      <c r="D122" s="1969"/>
      <c r="E122" s="313">
        <v>6.7704635743649728</v>
      </c>
      <c r="F122" s="314">
        <v>4.8600000000000003</v>
      </c>
      <c r="G122" s="180">
        <v>32.904452971413768</v>
      </c>
      <c r="H122" s="181">
        <v>3.6150794299509743E-3</v>
      </c>
      <c r="I122" s="168">
        <v>14.167528748186303</v>
      </c>
      <c r="J122" s="168">
        <v>2.8618408071336336</v>
      </c>
      <c r="K122" s="168">
        <v>0</v>
      </c>
      <c r="L122" s="168">
        <v>2.3737796783476366</v>
      </c>
      <c r="M122" s="168">
        <v>0.19233355561226584</v>
      </c>
      <c r="N122" s="168">
        <v>0</v>
      </c>
      <c r="O122" s="168">
        <v>0</v>
      </c>
      <c r="P122" s="168">
        <v>10.01852488499255</v>
      </c>
      <c r="Q122" s="168">
        <v>2.9614007674272389</v>
      </c>
      <c r="R122" s="168">
        <v>0.32904452971413672</v>
      </c>
      <c r="S122" s="169">
        <v>32.904452971413768</v>
      </c>
    </row>
    <row r="123" spans="1:19">
      <c r="A123" s="1912"/>
      <c r="B123" s="316" t="s">
        <v>144</v>
      </c>
      <c r="C123" s="1984"/>
      <c r="D123" s="77" t="s">
        <v>145</v>
      </c>
      <c r="E123" s="313">
        <v>4.2875164418998795</v>
      </c>
      <c r="F123" s="317">
        <v>6</v>
      </c>
      <c r="G123" s="189">
        <v>25.725098651399279</v>
      </c>
      <c r="H123" s="318">
        <v>2.8263127500988E-3</v>
      </c>
      <c r="I123" s="176">
        <v>11.660517488219176</v>
      </c>
      <c r="J123" s="176">
        <v>2.3554245326202734</v>
      </c>
      <c r="K123" s="176">
        <v>0</v>
      </c>
      <c r="L123" s="176">
        <v>0.73264804887272739</v>
      </c>
      <c r="M123" s="176">
        <v>0.15829922272614472</v>
      </c>
      <c r="N123" s="176">
        <v>0</v>
      </c>
      <c r="O123" s="176">
        <v>0</v>
      </c>
      <c r="P123" s="176">
        <v>8.2456994938210251</v>
      </c>
      <c r="Q123" s="176">
        <v>2.3152588786259347</v>
      </c>
      <c r="R123" s="176">
        <v>0.25725098651399203</v>
      </c>
      <c r="S123" s="177">
        <v>25.725098651399275</v>
      </c>
    </row>
    <row r="124" spans="1:19" ht="38.25">
      <c r="A124" s="319"/>
      <c r="B124" s="78" t="s">
        <v>279</v>
      </c>
      <c r="C124" s="79" t="s">
        <v>280</v>
      </c>
      <c r="D124" s="74" t="s">
        <v>136</v>
      </c>
      <c r="E124" s="320">
        <v>6.8046462640048935</v>
      </c>
      <c r="F124" s="321">
        <v>0</v>
      </c>
      <c r="G124" s="209">
        <v>0</v>
      </c>
      <c r="H124" s="166">
        <v>0</v>
      </c>
      <c r="I124" s="168">
        <v>0</v>
      </c>
      <c r="J124" s="168">
        <v>0</v>
      </c>
      <c r="K124" s="168">
        <v>0</v>
      </c>
      <c r="L124" s="168">
        <v>0</v>
      </c>
      <c r="M124" s="168">
        <v>0</v>
      </c>
      <c r="N124" s="168">
        <v>0</v>
      </c>
      <c r="O124" s="168">
        <v>0</v>
      </c>
      <c r="P124" s="168">
        <v>0</v>
      </c>
      <c r="Q124" s="168">
        <v>0</v>
      </c>
      <c r="R124" s="168">
        <v>0</v>
      </c>
      <c r="S124" s="169">
        <v>0</v>
      </c>
    </row>
    <row r="125" spans="1:19">
      <c r="A125" s="1916"/>
      <c r="B125" s="69" t="s">
        <v>146</v>
      </c>
      <c r="C125" s="1908" t="s">
        <v>147</v>
      </c>
      <c r="D125" s="196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19">
      <c r="A126" s="1911"/>
      <c r="B126" s="46" t="s">
        <v>149</v>
      </c>
      <c r="C126" s="1885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>
      <c r="A127" s="1911"/>
      <c r="B127" s="70" t="s">
        <v>13</v>
      </c>
      <c r="C127" s="1885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50" t="s">
        <v>150</v>
      </c>
      <c r="C128" s="1885"/>
      <c r="D128" s="1969"/>
      <c r="E128" s="49">
        <v>1.6744097760441321</v>
      </c>
      <c r="F128" s="304"/>
      <c r="G128" s="165">
        <v>0</v>
      </c>
      <c r="H128" s="166">
        <v>0</v>
      </c>
      <c r="I128" s="168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>
      <c r="A129" s="1911"/>
      <c r="B129" s="50" t="s">
        <v>151</v>
      </c>
      <c r="C129" s="1885"/>
      <c r="D129" s="1969"/>
      <c r="E129" s="49">
        <v>1.6744097760441321</v>
      </c>
      <c r="F129" s="304">
        <v>536</v>
      </c>
      <c r="G129" s="165">
        <v>897.48363995965485</v>
      </c>
      <c r="H129" s="166">
        <v>9.8602904851643025E-2</v>
      </c>
      <c r="I129" s="168">
        <v>416.66915824569861</v>
      </c>
      <c r="J129" s="169">
        <v>84.167169965631118</v>
      </c>
      <c r="K129" s="169">
        <v>0</v>
      </c>
      <c r="L129" s="169">
        <v>0</v>
      </c>
      <c r="M129" s="169">
        <v>12.252619173154956</v>
      </c>
      <c r="N129" s="169">
        <v>0</v>
      </c>
      <c r="O129" s="169">
        <v>0</v>
      </c>
      <c r="P129" s="169">
        <v>294.64632857920463</v>
      </c>
      <c r="Q129" s="169">
        <v>80.773527596368936</v>
      </c>
      <c r="R129" s="169">
        <v>8.9748363995966098</v>
      </c>
      <c r="S129" s="169">
        <v>897.48363995965474</v>
      </c>
    </row>
    <row r="130" spans="1:19">
      <c r="A130" s="1911"/>
      <c r="B130" s="46" t="s">
        <v>152</v>
      </c>
      <c r="C130" s="1885" t="s">
        <v>153</v>
      </c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70" t="s">
        <v>13</v>
      </c>
      <c r="C131" s="1885"/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50" t="s">
        <v>150</v>
      </c>
      <c r="C132" s="1885"/>
      <c r="D132" s="1969"/>
      <c r="E132" s="49">
        <v>7.4418212268628103</v>
      </c>
      <c r="F132" s="304">
        <v>0</v>
      </c>
      <c r="G132" s="165">
        <v>0</v>
      </c>
      <c r="H132" s="166">
        <v>0</v>
      </c>
      <c r="I132" s="168">
        <v>0</v>
      </c>
      <c r="J132" s="169">
        <v>0</v>
      </c>
      <c r="K132" s="169">
        <v>0</v>
      </c>
      <c r="L132" s="169">
        <v>0</v>
      </c>
      <c r="M132" s="169">
        <v>0</v>
      </c>
      <c r="N132" s="169">
        <v>0</v>
      </c>
      <c r="O132" s="169">
        <v>0</v>
      </c>
      <c r="P132" s="169">
        <v>0</v>
      </c>
      <c r="Q132" s="169">
        <v>0</v>
      </c>
      <c r="R132" s="169">
        <v>0</v>
      </c>
      <c r="S132" s="169">
        <v>0</v>
      </c>
    </row>
    <row r="133" spans="1:19">
      <c r="A133" s="1917"/>
      <c r="B133" s="50" t="s">
        <v>151</v>
      </c>
      <c r="C133" s="1985"/>
      <c r="D133" s="1970"/>
      <c r="E133" s="91">
        <v>11.162731840294214</v>
      </c>
      <c r="F133" s="305">
        <v>536</v>
      </c>
      <c r="G133" s="173">
        <v>5983.2242663976986</v>
      </c>
      <c r="H133" s="174">
        <v>0.6573526990109535</v>
      </c>
      <c r="I133" s="176">
        <v>2777.7943883046569</v>
      </c>
      <c r="J133" s="177">
        <v>561.11446643754073</v>
      </c>
      <c r="K133" s="177">
        <v>0</v>
      </c>
      <c r="L133" s="177">
        <v>0</v>
      </c>
      <c r="M133" s="177">
        <v>81.684127821033044</v>
      </c>
      <c r="N133" s="177">
        <v>0</v>
      </c>
      <c r="O133" s="177">
        <v>0</v>
      </c>
      <c r="P133" s="177">
        <v>1964.3088571946978</v>
      </c>
      <c r="Q133" s="177">
        <v>538.49018397579289</v>
      </c>
      <c r="R133" s="177">
        <v>59.832242663977595</v>
      </c>
      <c r="S133" s="177">
        <v>5983.2242663976995</v>
      </c>
    </row>
    <row r="134" spans="1:19">
      <c r="A134" s="324" t="s">
        <v>154</v>
      </c>
      <c r="B134" s="61" t="s">
        <v>155</v>
      </c>
      <c r="C134" s="80"/>
      <c r="D134" s="81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19">
      <c r="A135" s="82"/>
      <c r="B135" s="83" t="s">
        <v>156</v>
      </c>
      <c r="C135" s="84"/>
      <c r="D135" s="85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903"/>
      <c r="B136" s="326" t="s">
        <v>157</v>
      </c>
      <c r="C136" s="327"/>
      <c r="D136" s="1979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19">
      <c r="A137" s="1904"/>
      <c r="B137" s="330" t="s">
        <v>160</v>
      </c>
      <c r="C137" s="1975" t="s">
        <v>158</v>
      </c>
      <c r="D137" s="1980"/>
      <c r="E137" s="331">
        <v>52.273514466000215</v>
      </c>
      <c r="F137" s="304">
        <v>181.4</v>
      </c>
      <c r="G137" s="332">
        <v>9482.4155241324388</v>
      </c>
      <c r="H137" s="166">
        <v>1.0417947180984881</v>
      </c>
      <c r="I137" s="167">
        <v>4402.0407220252064</v>
      </c>
      <c r="J137" s="167">
        <v>889.21222584909151</v>
      </c>
      <c r="K137" s="167">
        <v>0</v>
      </c>
      <c r="L137" s="167">
        <v>0</v>
      </c>
      <c r="M137" s="167">
        <v>130.03130946856692</v>
      </c>
      <c r="N137" s="167">
        <v>0</v>
      </c>
      <c r="O137" s="167">
        <v>0</v>
      </c>
      <c r="P137" s="167">
        <v>3112.8897143763297</v>
      </c>
      <c r="Q137" s="167">
        <v>853.41739717191956</v>
      </c>
      <c r="R137" s="168">
        <v>94.824155241324092</v>
      </c>
      <c r="S137" s="169">
        <v>9482.4155241324388</v>
      </c>
    </row>
    <row r="138" spans="1:19">
      <c r="A138" s="1904"/>
      <c r="B138" s="333" t="s">
        <v>161</v>
      </c>
      <c r="C138" s="1975"/>
      <c r="D138" s="1980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19">
      <c r="A139" s="1904"/>
      <c r="B139" s="334" t="s">
        <v>162</v>
      </c>
      <c r="C139" s="1975"/>
      <c r="D139" s="1980"/>
      <c r="E139" s="331">
        <v>84.944461007250325</v>
      </c>
      <c r="F139" s="304">
        <v>47</v>
      </c>
      <c r="G139" s="332">
        <v>3992.3896673407653</v>
      </c>
      <c r="H139" s="166">
        <v>0.43862773756765167</v>
      </c>
      <c r="I139" s="167">
        <v>1853.3950393863015</v>
      </c>
      <c r="J139" s="167">
        <v>374.38579795603289</v>
      </c>
      <c r="K139" s="167">
        <v>0</v>
      </c>
      <c r="L139" s="167">
        <v>0</v>
      </c>
      <c r="M139" s="167">
        <v>54.74719548325136</v>
      </c>
      <c r="N139" s="167">
        <v>0</v>
      </c>
      <c r="O139" s="167">
        <v>0</v>
      </c>
      <c r="P139" s="167">
        <v>1310.6226677811032</v>
      </c>
      <c r="Q139" s="167">
        <v>359.31507006066892</v>
      </c>
      <c r="R139" s="168">
        <v>39.923896673407327</v>
      </c>
      <c r="S139" s="169">
        <v>3992.3896673407653</v>
      </c>
    </row>
    <row r="140" spans="1:19">
      <c r="A140" s="1904"/>
      <c r="B140" s="334" t="s">
        <v>163</v>
      </c>
      <c r="C140" s="335" t="s">
        <v>158</v>
      </c>
      <c r="D140" s="1980"/>
      <c r="E140" s="331">
        <v>25.156628836762597</v>
      </c>
      <c r="F140" s="304">
        <v>102</v>
      </c>
      <c r="G140" s="332">
        <v>2565.9761413497849</v>
      </c>
      <c r="H140" s="166">
        <v>0.281913441150273</v>
      </c>
      <c r="I140" s="167">
        <v>1191.2082356252056</v>
      </c>
      <c r="J140" s="167">
        <v>240.62406359629153</v>
      </c>
      <c r="K140" s="167">
        <v>0</v>
      </c>
      <c r="L140" s="167">
        <v>0</v>
      </c>
      <c r="M140" s="167">
        <v>35.186945443981685</v>
      </c>
      <c r="N140" s="167">
        <v>0</v>
      </c>
      <c r="O140" s="167">
        <v>0</v>
      </c>
      <c r="P140" s="167">
        <v>842.35928254932776</v>
      </c>
      <c r="Q140" s="167">
        <v>230.93785272148065</v>
      </c>
      <c r="R140" s="168">
        <v>25.659761413497847</v>
      </c>
      <c r="S140" s="169">
        <v>2565.9761413497854</v>
      </c>
    </row>
    <row r="141" spans="1:19" ht="22.5">
      <c r="A141" s="1904"/>
      <c r="B141" s="334" t="s">
        <v>164</v>
      </c>
      <c r="C141" s="335" t="s">
        <v>281</v>
      </c>
      <c r="D141" s="43" t="s">
        <v>165</v>
      </c>
      <c r="E141" s="331">
        <v>8.9204570443607221</v>
      </c>
      <c r="F141" s="304">
        <v>102</v>
      </c>
      <c r="G141" s="332">
        <v>909.88661852479368</v>
      </c>
      <c r="H141" s="166">
        <v>9.9965570042275728E-2</v>
      </c>
      <c r="I141" s="167">
        <v>289.08366272876708</v>
      </c>
      <c r="J141" s="167">
        <v>58.394899871210946</v>
      </c>
      <c r="K141" s="167">
        <v>258.455556</v>
      </c>
      <c r="L141" s="167">
        <v>0</v>
      </c>
      <c r="M141" s="167">
        <v>8.5392047880232891</v>
      </c>
      <c r="N141" s="167">
        <v>0</v>
      </c>
      <c r="O141" s="167">
        <v>0</v>
      </c>
      <c r="P141" s="167">
        <v>204.4246332843129</v>
      </c>
      <c r="Q141" s="167">
        <v>81.889795667231439</v>
      </c>
      <c r="R141" s="168">
        <v>9.0988661852479886</v>
      </c>
      <c r="S141" s="169">
        <v>909.88661852479368</v>
      </c>
    </row>
    <row r="142" spans="1:19" ht="25.5">
      <c r="A142" s="1904"/>
      <c r="B142" s="334" t="s">
        <v>166</v>
      </c>
      <c r="C142" s="335" t="s">
        <v>167</v>
      </c>
      <c r="D142" s="88" t="s">
        <v>168</v>
      </c>
      <c r="E142" s="331">
        <v>5.0833777838758669</v>
      </c>
      <c r="F142" s="304">
        <v>102</v>
      </c>
      <c r="G142" s="332">
        <v>518.50453395533839</v>
      </c>
      <c r="H142" s="166">
        <v>5.696600021482514E-2</v>
      </c>
      <c r="I142" s="167">
        <v>240.70639672109593</v>
      </c>
      <c r="J142" s="167">
        <v>48.622692137661367</v>
      </c>
      <c r="K142" s="167">
        <v>0</v>
      </c>
      <c r="L142" s="167">
        <v>0</v>
      </c>
      <c r="M142" s="167">
        <v>7.1101950071704136</v>
      </c>
      <c r="N142" s="167">
        <v>0</v>
      </c>
      <c r="O142" s="167">
        <v>0</v>
      </c>
      <c r="P142" s="167">
        <v>170.21479669387693</v>
      </c>
      <c r="Q142" s="167">
        <v>46.665408055980471</v>
      </c>
      <c r="R142" s="168">
        <v>5.1850453395533629</v>
      </c>
      <c r="S142" s="169">
        <v>518.5045339553385</v>
      </c>
    </row>
    <row r="143" spans="1:19">
      <c r="A143" s="1904"/>
      <c r="B143" s="336" t="s">
        <v>169</v>
      </c>
      <c r="C143" s="1966" t="s">
        <v>37</v>
      </c>
      <c r="D143" s="88" t="s">
        <v>170</v>
      </c>
      <c r="E143" s="331">
        <v>174.42962983887779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19">
      <c r="A144" s="1904"/>
      <c r="B144" s="336" t="s">
        <v>171</v>
      </c>
      <c r="C144" s="1966"/>
      <c r="D144" s="88" t="s">
        <v>172</v>
      </c>
      <c r="E144" s="331">
        <v>41.863111161330671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19">
      <c r="A145" s="1904"/>
      <c r="B145" s="336" t="s">
        <v>282</v>
      </c>
      <c r="C145" s="1966"/>
      <c r="D145" s="88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4" t="s">
        <v>173</v>
      </c>
      <c r="C146" s="335" t="s">
        <v>9</v>
      </c>
      <c r="D146" s="43" t="s">
        <v>174</v>
      </c>
      <c r="E146" s="331">
        <v>275.7512716512706</v>
      </c>
      <c r="F146" s="304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19">
      <c r="A147" s="1905"/>
      <c r="B147" s="337" t="s">
        <v>175</v>
      </c>
      <c r="C147" s="338" t="s">
        <v>125</v>
      </c>
      <c r="D147" s="90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339"/>
      <c r="B148" s="340" t="s">
        <v>177</v>
      </c>
      <c r="C148" s="100"/>
      <c r="D148" s="101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19" ht="38.25">
      <c r="A149" s="1908"/>
      <c r="B149" s="1909" t="s">
        <v>178</v>
      </c>
      <c r="C149" s="343" t="s">
        <v>179</v>
      </c>
      <c r="D149" s="1979" t="s">
        <v>159</v>
      </c>
      <c r="E149" s="1897">
        <v>54.567402534595601</v>
      </c>
      <c r="F149" s="1890">
        <v>181.4</v>
      </c>
      <c r="G149" s="1892">
        <v>9898.5268197756432</v>
      </c>
      <c r="H149" s="1894">
        <v>1.0875111865277569</v>
      </c>
      <c r="I149" s="1883">
        <v>4595.2129009551782</v>
      </c>
      <c r="J149" s="1883">
        <v>928.23300599294589</v>
      </c>
      <c r="K149" s="1883">
        <v>0</v>
      </c>
      <c r="L149" s="1883">
        <v>0</v>
      </c>
      <c r="M149" s="1883">
        <v>135.73739738671878</v>
      </c>
      <c r="N149" s="1883">
        <v>0</v>
      </c>
      <c r="O149" s="1883">
        <v>0</v>
      </c>
      <c r="P149" s="1883">
        <v>3249.4908334632346</v>
      </c>
      <c r="Q149" s="1883">
        <v>890.86741377980786</v>
      </c>
      <c r="R149" s="1883">
        <v>98.98526819775735</v>
      </c>
      <c r="S149" s="1883">
        <v>9898.5268197756413</v>
      </c>
    </row>
    <row r="150" spans="1:19" ht="38.25">
      <c r="A150" s="1885"/>
      <c r="B150" s="1886"/>
      <c r="C150" s="28" t="s">
        <v>180</v>
      </c>
      <c r="D150" s="1980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19" ht="38.25">
      <c r="A151" s="1885"/>
      <c r="B151" s="1886"/>
      <c r="C151" s="28" t="s">
        <v>181</v>
      </c>
      <c r="D151" s="1980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</row>
    <row r="152" spans="1:19" ht="38.25">
      <c r="A152" s="1885"/>
      <c r="B152" s="1886" t="s">
        <v>182</v>
      </c>
      <c r="C152" s="28" t="s">
        <v>179</v>
      </c>
      <c r="D152" s="1980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19" ht="38.25">
      <c r="A153" s="1885"/>
      <c r="B153" s="1886"/>
      <c r="C153" s="28" t="s">
        <v>181</v>
      </c>
      <c r="D153" s="1980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19" ht="38.25">
      <c r="A154" s="1885"/>
      <c r="B154" s="1886" t="s">
        <v>183</v>
      </c>
      <c r="C154" s="28" t="s">
        <v>184</v>
      </c>
      <c r="D154" s="1980"/>
      <c r="E154" s="1888">
        <v>14.117171374959844</v>
      </c>
      <c r="F154" s="1890">
        <v>47</v>
      </c>
      <c r="G154" s="1892">
        <v>663.50705462311259</v>
      </c>
      <c r="H154" s="1894">
        <v>7.2896841861471398E-2</v>
      </c>
      <c r="I154" s="1883">
        <v>308.02120687167121</v>
      </c>
      <c r="J154" s="1883">
        <v>62.220283788077595</v>
      </c>
      <c r="K154" s="1883">
        <v>0</v>
      </c>
      <c r="L154" s="1883">
        <v>0</v>
      </c>
      <c r="M154" s="1883">
        <v>9.0985984462191034</v>
      </c>
      <c r="N154" s="1883">
        <v>0</v>
      </c>
      <c r="O154" s="1883">
        <v>0</v>
      </c>
      <c r="P154" s="1883">
        <v>217.81626005483344</v>
      </c>
      <c r="Q154" s="1883">
        <v>59.715634916080134</v>
      </c>
      <c r="R154" s="1883">
        <v>6.6350705462311907</v>
      </c>
      <c r="S154" s="1883">
        <v>663.50705462311271</v>
      </c>
    </row>
    <row r="155" spans="1:19" ht="38.25">
      <c r="A155" s="1885"/>
      <c r="B155" s="1887"/>
      <c r="C155" s="28" t="s">
        <v>181</v>
      </c>
      <c r="D155" s="1980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19">
      <c r="A156" s="94"/>
      <c r="B156" s="73" t="s">
        <v>185</v>
      </c>
      <c r="C156" s="28" t="s">
        <v>37</v>
      </c>
      <c r="D156" s="1981"/>
      <c r="E156" s="72">
        <v>27.345040250096812</v>
      </c>
      <c r="F156" s="305">
        <v>181.4</v>
      </c>
      <c r="G156" s="350">
        <v>4960.3903013675617</v>
      </c>
      <c r="H156" s="351">
        <v>0.54497805991733261</v>
      </c>
      <c r="I156" s="352">
        <v>254.60955871035617</v>
      </c>
      <c r="J156" s="352">
        <v>51.431130859491951</v>
      </c>
      <c r="K156" s="352">
        <v>0</v>
      </c>
      <c r="L156" s="352">
        <v>3970.7433275275557</v>
      </c>
      <c r="M156" s="352">
        <v>7.520878704431941</v>
      </c>
      <c r="N156" s="352">
        <v>0</v>
      </c>
      <c r="O156" s="352">
        <v>0</v>
      </c>
      <c r="P156" s="352">
        <v>180.04637542896987</v>
      </c>
      <c r="Q156" s="352">
        <v>446.43512712308069</v>
      </c>
      <c r="R156" s="352">
        <v>49.603903013675321</v>
      </c>
      <c r="S156" s="352">
        <v>4960.3903013675617</v>
      </c>
    </row>
    <row r="157" spans="1:19">
      <c r="A157" s="339"/>
      <c r="B157" s="353" t="s">
        <v>186</v>
      </c>
      <c r="C157" s="55"/>
      <c r="D157" s="56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19">
      <c r="A158" s="95"/>
      <c r="B158" s="44" t="s">
        <v>283</v>
      </c>
      <c r="C158" s="44"/>
      <c r="D158" s="45"/>
      <c r="E158" s="1871">
        <v>33.239999999999995</v>
      </c>
      <c r="F158" s="1874">
        <v>758.5</v>
      </c>
      <c r="G158" s="1877">
        <v>25212.539999999997</v>
      </c>
      <c r="H158" s="1880"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25212.539999999994</v>
      </c>
      <c r="O158" s="1865">
        <v>0</v>
      </c>
      <c r="P158" s="1865">
        <v>0</v>
      </c>
      <c r="Q158" s="1865">
        <v>0</v>
      </c>
      <c r="R158" s="1865">
        <v>0</v>
      </c>
      <c r="S158" s="1865">
        <v>25212.539999999994</v>
      </c>
    </row>
    <row r="159" spans="1:19">
      <c r="A159" s="95"/>
      <c r="B159" s="96" t="s">
        <v>187</v>
      </c>
      <c r="C159" s="87" t="s">
        <v>190</v>
      </c>
      <c r="D159" s="1980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19">
      <c r="A160" s="95"/>
      <c r="B160" s="96" t="s">
        <v>188</v>
      </c>
      <c r="C160" s="42" t="s">
        <v>37</v>
      </c>
      <c r="D160" s="1980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19" ht="56.25">
      <c r="A161" s="95"/>
      <c r="B161" s="96" t="s">
        <v>284</v>
      </c>
      <c r="C161" s="42" t="s">
        <v>37</v>
      </c>
      <c r="D161" s="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19" ht="33.75">
      <c r="A162" s="42"/>
      <c r="B162" s="44" t="s">
        <v>189</v>
      </c>
      <c r="C162" s="42" t="s">
        <v>190</v>
      </c>
      <c r="D162" s="43" t="s">
        <v>191</v>
      </c>
      <c r="E162" s="57">
        <v>866.68268745943726</v>
      </c>
      <c r="F162" s="363">
        <v>3</v>
      </c>
      <c r="G162" s="150">
        <v>2600.0480623783119</v>
      </c>
      <c r="H162" s="203">
        <v>0.28565678558320279</v>
      </c>
      <c r="I162" s="362">
        <v>1207.0255116624658</v>
      </c>
      <c r="J162" s="362">
        <v>243.81915335581806</v>
      </c>
      <c r="K162" s="362">
        <v>0</v>
      </c>
      <c r="L162" s="362">
        <v>0</v>
      </c>
      <c r="M162" s="362">
        <v>35.654169907640096</v>
      </c>
      <c r="N162" s="362">
        <v>0</v>
      </c>
      <c r="O162" s="362">
        <v>0</v>
      </c>
      <c r="P162" s="362">
        <v>853.54442121455713</v>
      </c>
      <c r="Q162" s="362">
        <v>234.00432561404816</v>
      </c>
      <c r="R162" s="362">
        <v>26.000480623782785</v>
      </c>
      <c r="S162" s="362">
        <v>2600.0480623783124</v>
      </c>
    </row>
    <row r="163" spans="1:19">
      <c r="A163" s="42"/>
      <c r="B163" s="44" t="s">
        <v>192</v>
      </c>
      <c r="C163" s="42" t="s">
        <v>193</v>
      </c>
      <c r="D163" s="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19" ht="25.5">
      <c r="A164" s="42"/>
      <c r="B164" s="44" t="s">
        <v>194</v>
      </c>
      <c r="C164" s="42" t="s">
        <v>158</v>
      </c>
      <c r="D164" s="43" t="s">
        <v>195</v>
      </c>
      <c r="E164" s="54">
        <v>264.72049743690388</v>
      </c>
      <c r="F164" s="155">
        <v>7.2</v>
      </c>
      <c r="G164" s="156">
        <v>1905.9875815457081</v>
      </c>
      <c r="H164" s="200">
        <v>0.20940316211225093</v>
      </c>
      <c r="I164" s="212">
        <v>884.82042663978075</v>
      </c>
      <c r="J164" s="212">
        <v>178.73372618123571</v>
      </c>
      <c r="K164" s="212">
        <v>0</v>
      </c>
      <c r="L164" s="212">
        <v>0</v>
      </c>
      <c r="M164" s="212">
        <v>26.136595725896587</v>
      </c>
      <c r="N164" s="212">
        <v>0</v>
      </c>
      <c r="O164" s="212">
        <v>0</v>
      </c>
      <c r="P164" s="212">
        <v>625.69807484422392</v>
      </c>
      <c r="Q164" s="212">
        <v>171.53888233911371</v>
      </c>
      <c r="R164" s="212">
        <v>19.059875815457431</v>
      </c>
      <c r="S164" s="212">
        <v>1905.9875815457083</v>
      </c>
    </row>
    <row r="165" spans="1:19" ht="25.5">
      <c r="A165" s="1868" t="s">
        <v>196</v>
      </c>
      <c r="B165" s="364" t="s">
        <v>286</v>
      </c>
      <c r="C165" s="1920" t="s">
        <v>197</v>
      </c>
      <c r="D165" s="1979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19" ht="25.5">
      <c r="A166" s="1869"/>
      <c r="B166" s="365" t="s">
        <v>287</v>
      </c>
      <c r="C166" s="1921"/>
      <c r="D166" s="1980"/>
      <c r="E166" s="47">
        <v>51.214076728248536</v>
      </c>
      <c r="F166" s="259">
        <v>758.5</v>
      </c>
      <c r="G166" s="165">
        <v>38845.877198376511</v>
      </c>
      <c r="H166" s="200">
        <v>4.267839727354044</v>
      </c>
      <c r="I166" s="210">
        <v>20269.721859504265</v>
      </c>
      <c r="J166" s="210">
        <v>4094.4838156198625</v>
      </c>
      <c r="K166" s="210">
        <v>961.58647492906039</v>
      </c>
      <c r="L166" s="210">
        <v>1419.9964430455434</v>
      </c>
      <c r="M166" s="211">
        <v>217.76156926866281</v>
      </c>
      <c r="N166" s="212">
        <v>0</v>
      </c>
      <c r="O166" s="212">
        <v>0</v>
      </c>
      <c r="P166" s="212">
        <v>8071.5574454191101</v>
      </c>
      <c r="Q166" s="212">
        <v>3503.5107607786508</v>
      </c>
      <c r="R166" s="212">
        <v>307.25882981135686</v>
      </c>
      <c r="S166" s="212">
        <v>38845.877198376511</v>
      </c>
    </row>
    <row r="167" spans="1:19" ht="25.5">
      <c r="A167" s="1869"/>
      <c r="B167" s="365" t="s">
        <v>288</v>
      </c>
      <c r="C167" s="1921"/>
      <c r="D167" s="1980"/>
      <c r="E167" s="47">
        <v>40.872794514746552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19" ht="25.5">
      <c r="A168" s="1870"/>
      <c r="B168" s="366" t="s">
        <v>289</v>
      </c>
      <c r="C168" s="1922"/>
      <c r="D168" s="1981"/>
      <c r="E168" s="367">
        <v>30.624508718337822</v>
      </c>
      <c r="F168" s="262"/>
      <c r="G168" s="173">
        <v>0</v>
      </c>
      <c r="H168" s="203">
        <v>0</v>
      </c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19" ht="33.75">
      <c r="A169" s="324" t="s">
        <v>199</v>
      </c>
      <c r="B169" s="370" t="s">
        <v>200</v>
      </c>
      <c r="C169" s="42" t="s">
        <v>290</v>
      </c>
      <c r="D169" s="43" t="s">
        <v>291</v>
      </c>
      <c r="E169" s="51">
        <v>7.6047019999999996</v>
      </c>
      <c r="F169" s="190">
        <v>373</v>
      </c>
      <c r="G169" s="189">
        <v>2836.5538459999998</v>
      </c>
      <c r="H169" s="189">
        <v>0.3116407213799165</v>
      </c>
      <c r="I169" s="189"/>
      <c r="J169" s="189"/>
      <c r="K169" s="189"/>
      <c r="L169" s="189"/>
      <c r="M169" s="189"/>
      <c r="N169" s="189">
        <v>2836.5538459999998</v>
      </c>
      <c r="O169" s="189">
        <v>0</v>
      </c>
      <c r="P169" s="189">
        <v>0</v>
      </c>
      <c r="Q169" s="189">
        <v>0</v>
      </c>
      <c r="R169" s="189">
        <v>0</v>
      </c>
      <c r="S169" s="362">
        <v>2836.5538459999998</v>
      </c>
    </row>
    <row r="170" spans="1:19" ht="33.75">
      <c r="A170" s="289" t="s">
        <v>201</v>
      </c>
      <c r="B170" s="371" t="s">
        <v>202</v>
      </c>
      <c r="C170" s="52" t="s">
        <v>203</v>
      </c>
      <c r="D170" s="53" t="s">
        <v>291</v>
      </c>
      <c r="E170" s="54">
        <v>9.7774739999999998</v>
      </c>
      <c r="F170" s="155">
        <v>0</v>
      </c>
      <c r="G170" s="156">
        <v>0</v>
      </c>
      <c r="H170" s="189">
        <v>0</v>
      </c>
      <c r="I170" s="156"/>
      <c r="J170" s="156"/>
      <c r="K170" s="156"/>
      <c r="L170" s="156"/>
      <c r="M170" s="156"/>
      <c r="N170" s="189">
        <v>0</v>
      </c>
      <c r="O170" s="156">
        <v>0</v>
      </c>
      <c r="P170" s="156">
        <v>0</v>
      </c>
      <c r="Q170" s="156">
        <v>0</v>
      </c>
      <c r="R170" s="156">
        <v>0</v>
      </c>
      <c r="S170" s="212">
        <v>0</v>
      </c>
    </row>
    <row r="171" spans="1:19" ht="22.5">
      <c r="A171" s="1851" t="s">
        <v>204</v>
      </c>
      <c r="B171" s="15" t="s">
        <v>205</v>
      </c>
      <c r="C171" s="1920" t="s">
        <v>206</v>
      </c>
      <c r="D171" s="271" t="s">
        <v>198</v>
      </c>
      <c r="E171" s="297">
        <v>2.4081210762893859</v>
      </c>
      <c r="F171" s="257">
        <v>758.5</v>
      </c>
      <c r="G171" s="160">
        <v>1826.5598363654992</v>
      </c>
      <c r="H171" s="194">
        <v>0.20067675635744883</v>
      </c>
      <c r="I171" s="195">
        <v>665.68956408692804</v>
      </c>
      <c r="J171" s="195">
        <v>134.46929194555943</v>
      </c>
      <c r="K171" s="195">
        <v>0</v>
      </c>
      <c r="L171" s="195">
        <v>186.18348540483436</v>
      </c>
      <c r="M171" s="195">
        <v>13.078711973176636</v>
      </c>
      <c r="N171" s="196">
        <v>310.61232024831384</v>
      </c>
      <c r="O171" s="197">
        <v>0</v>
      </c>
      <c r="P171" s="197">
        <v>362.10796272907413</v>
      </c>
      <c r="Q171" s="197">
        <v>136.15290161395728</v>
      </c>
      <c r="R171" s="197">
        <v>18.265598363655133</v>
      </c>
      <c r="S171" s="197">
        <v>1826.5598363654988</v>
      </c>
    </row>
    <row r="172" spans="1:19" ht="45">
      <c r="A172" s="1852"/>
      <c r="B172" s="19" t="s">
        <v>292</v>
      </c>
      <c r="C172" s="1921"/>
      <c r="D172" s="372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19" ht="45">
      <c r="A173" s="1852"/>
      <c r="B173" s="19" t="s">
        <v>294</v>
      </c>
      <c r="C173" s="1921"/>
      <c r="D173" s="372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19" ht="22.5">
      <c r="A174" s="1852"/>
      <c r="B174" s="19" t="s">
        <v>296</v>
      </c>
      <c r="C174" s="1921"/>
      <c r="D174" s="372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19" ht="33.75">
      <c r="A175" s="1852"/>
      <c r="B175" s="19" t="s">
        <v>298</v>
      </c>
      <c r="C175" s="1921"/>
      <c r="D175" s="372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19" ht="25.5">
      <c r="A176" s="1853"/>
      <c r="B176" s="373" t="s">
        <v>300</v>
      </c>
      <c r="C176" s="1922"/>
      <c r="D176" s="374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19" ht="33.75">
      <c r="A177" s="289" t="s">
        <v>302</v>
      </c>
      <c r="B177" s="99" t="s">
        <v>303</v>
      </c>
      <c r="C177" s="55" t="s">
        <v>272</v>
      </c>
      <c r="D177" s="129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19">
      <c r="A178" s="1857" t="s">
        <v>207</v>
      </c>
      <c r="B178" s="376" t="s">
        <v>208</v>
      </c>
      <c r="C178" s="1987" t="s">
        <v>305</v>
      </c>
      <c r="D178" s="1988"/>
      <c r="E178" s="1989"/>
      <c r="F178" s="149"/>
      <c r="G178" s="341"/>
      <c r="H178" s="295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</row>
    <row r="179" spans="1:19">
      <c r="A179" s="1858"/>
      <c r="B179" s="377" t="s">
        <v>306</v>
      </c>
      <c r="C179" s="1990" t="s">
        <v>307</v>
      </c>
      <c r="D179" s="1993" t="s">
        <v>308</v>
      </c>
      <c r="E179" s="1994"/>
      <c r="F179" s="155"/>
      <c r="G179" s="156">
        <v>93090.909090909088</v>
      </c>
      <c r="H179" s="157">
        <v>10.227522422644373</v>
      </c>
      <c r="I179" s="153">
        <v>37359</v>
      </c>
      <c r="J179" s="153">
        <v>7546.5179999999991</v>
      </c>
      <c r="K179" s="153">
        <v>286</v>
      </c>
      <c r="L179" s="153">
        <v>14556</v>
      </c>
      <c r="M179" s="153">
        <v>0</v>
      </c>
      <c r="N179" s="153">
        <v>0</v>
      </c>
      <c r="O179" s="153">
        <v>1764</v>
      </c>
      <c r="P179" s="153">
        <v>17372.482</v>
      </c>
      <c r="Q179" s="153">
        <v>13276</v>
      </c>
      <c r="R179" s="153">
        <v>930.90909090908826</v>
      </c>
      <c r="S179" s="153">
        <v>93090.909090909088</v>
      </c>
    </row>
    <row r="180" spans="1:19">
      <c r="A180" s="1858"/>
      <c r="B180" s="378" t="s">
        <v>309</v>
      </c>
      <c r="C180" s="1991"/>
      <c r="D180" s="1995"/>
      <c r="E180" s="1996"/>
      <c r="F180" s="159"/>
      <c r="G180" s="379"/>
      <c r="H180" s="183"/>
      <c r="I180" s="161"/>
      <c r="J180" s="161"/>
      <c r="K180" s="161"/>
      <c r="L180" s="153"/>
      <c r="M180" s="162"/>
      <c r="N180" s="162"/>
      <c r="O180" s="162"/>
      <c r="P180" s="162"/>
      <c r="Q180" s="162"/>
      <c r="R180" s="162"/>
      <c r="S180" s="162"/>
    </row>
    <row r="181" spans="1:19">
      <c r="A181" s="1858"/>
      <c r="B181" s="380" t="s">
        <v>313</v>
      </c>
      <c r="C181" s="1991"/>
      <c r="D181" s="1995"/>
      <c r="E181" s="1996"/>
      <c r="F181" s="164"/>
      <c r="G181" s="165">
        <v>93090.909090909088</v>
      </c>
      <c r="H181" s="166">
        <v>10.227522422644373</v>
      </c>
      <c r="I181" s="167">
        <v>37359</v>
      </c>
      <c r="J181" s="167">
        <v>7546.5179999999991</v>
      </c>
      <c r="K181" s="167">
        <v>286</v>
      </c>
      <c r="L181" s="168">
        <v>14556</v>
      </c>
      <c r="M181" s="169"/>
      <c r="N181" s="169"/>
      <c r="O181" s="169">
        <v>1764</v>
      </c>
      <c r="P181" s="169">
        <v>17372.482</v>
      </c>
      <c r="Q181" s="169">
        <v>13276</v>
      </c>
      <c r="R181" s="169">
        <v>930.90909090908826</v>
      </c>
      <c r="S181" s="169">
        <v>93090.909090909088</v>
      </c>
    </row>
    <row r="182" spans="1:19">
      <c r="A182" s="1858"/>
      <c r="B182" s="380"/>
      <c r="C182" s="1991"/>
      <c r="D182" s="1995"/>
      <c r="E182" s="1996"/>
      <c r="F182" s="164"/>
      <c r="G182" s="165"/>
      <c r="H182" s="166">
        <v>0</v>
      </c>
      <c r="I182" s="167"/>
      <c r="J182" s="167"/>
      <c r="K182" s="167"/>
      <c r="L182" s="168"/>
      <c r="M182" s="169"/>
      <c r="N182" s="169"/>
      <c r="O182" s="169"/>
      <c r="P182" s="169"/>
      <c r="Q182" s="169"/>
      <c r="R182" s="169"/>
      <c r="S182" s="169">
        <v>0</v>
      </c>
    </row>
    <row r="183" spans="1:19">
      <c r="A183" s="1858"/>
      <c r="B183" s="380"/>
      <c r="C183" s="1991"/>
      <c r="D183" s="1995"/>
      <c r="E183" s="1996"/>
      <c r="F183" s="164"/>
      <c r="G183" s="165"/>
      <c r="H183" s="166">
        <v>0</v>
      </c>
      <c r="I183" s="167"/>
      <c r="J183" s="167"/>
      <c r="K183" s="167"/>
      <c r="L183" s="168"/>
      <c r="M183" s="169"/>
      <c r="N183" s="169"/>
      <c r="O183" s="169"/>
      <c r="P183" s="169"/>
      <c r="Q183" s="169"/>
      <c r="R183" s="169"/>
      <c r="S183" s="169">
        <v>0</v>
      </c>
    </row>
    <row r="184" spans="1:19">
      <c r="A184" s="1858"/>
      <c r="B184" s="380"/>
      <c r="C184" s="1991"/>
      <c r="D184" s="1995"/>
      <c r="E184" s="1996"/>
      <c r="F184" s="164"/>
      <c r="G184" s="165"/>
      <c r="H184" s="166">
        <v>0</v>
      </c>
      <c r="I184" s="167"/>
      <c r="J184" s="167"/>
      <c r="K184" s="167"/>
      <c r="L184" s="168"/>
      <c r="M184" s="169"/>
      <c r="N184" s="169"/>
      <c r="O184" s="169"/>
      <c r="P184" s="169"/>
      <c r="Q184" s="169"/>
      <c r="R184" s="169"/>
      <c r="S184" s="169">
        <v>0</v>
      </c>
    </row>
    <row r="185" spans="1:19">
      <c r="A185" s="1858"/>
      <c r="B185" s="381"/>
      <c r="C185" s="1991"/>
      <c r="D185" s="1995"/>
      <c r="E185" s="1996"/>
      <c r="F185" s="164"/>
      <c r="G185" s="382"/>
      <c r="H185" s="166">
        <v>0</v>
      </c>
      <c r="I185" s="167"/>
      <c r="J185" s="167"/>
      <c r="K185" s="167"/>
      <c r="L185" s="168"/>
      <c r="M185" s="169"/>
      <c r="N185" s="169"/>
      <c r="O185" s="169"/>
      <c r="P185" s="169"/>
      <c r="Q185" s="169"/>
      <c r="R185" s="169"/>
      <c r="S185" s="169">
        <v>0</v>
      </c>
    </row>
    <row r="186" spans="1:19">
      <c r="A186" s="1986"/>
      <c r="B186" s="383"/>
      <c r="C186" s="1992"/>
      <c r="D186" s="1997"/>
      <c r="E186" s="1998"/>
      <c r="F186" s="172"/>
      <c r="G186" s="384"/>
      <c r="H186" s="174">
        <v>0</v>
      </c>
      <c r="I186" s="175"/>
      <c r="J186" s="175"/>
      <c r="K186" s="175"/>
      <c r="L186" s="176"/>
      <c r="M186" s="177"/>
      <c r="N186" s="177"/>
      <c r="O186" s="177"/>
      <c r="P186" s="177"/>
      <c r="Q186" s="177"/>
      <c r="R186" s="177"/>
      <c r="S186" s="177">
        <v>0</v>
      </c>
    </row>
    <row r="187" spans="1:19">
      <c r="A187" s="385" t="s">
        <v>209</v>
      </c>
      <c r="B187" s="386" t="s">
        <v>210</v>
      </c>
      <c r="C187" s="387"/>
      <c r="D187" s="388"/>
      <c r="E187" s="389"/>
      <c r="F187" s="190"/>
      <c r="G187" s="222"/>
      <c r="H187" s="390"/>
      <c r="I187" s="176"/>
      <c r="J187" s="176"/>
      <c r="K187" s="176"/>
      <c r="L187" s="176"/>
      <c r="M187" s="176"/>
      <c r="N187" s="176"/>
      <c r="O187" s="176"/>
      <c r="P187" s="176"/>
      <c r="Q187" s="176"/>
      <c r="R187" s="176"/>
      <c r="S187" s="176"/>
    </row>
    <row r="188" spans="1:19" ht="22.5">
      <c r="A188" s="391" t="s">
        <v>211</v>
      </c>
      <c r="B188" s="392" t="s">
        <v>212</v>
      </c>
      <c r="C188" s="393" t="s">
        <v>213</v>
      </c>
      <c r="D188" s="393" t="s">
        <v>314</v>
      </c>
      <c r="E188" s="394">
        <v>32.616941051868459</v>
      </c>
      <c r="F188" s="395">
        <v>758.5</v>
      </c>
      <c r="G188" s="150">
        <v>24739.949787842226</v>
      </c>
      <c r="H188" s="151">
        <v>2.7180784209890381</v>
      </c>
      <c r="I188" s="152">
        <v>11247.347896453572</v>
      </c>
      <c r="J188" s="152">
        <v>2271.964275083621</v>
      </c>
      <c r="K188" s="152">
        <v>0</v>
      </c>
      <c r="L188" s="152">
        <v>0</v>
      </c>
      <c r="M188" s="152">
        <v>0</v>
      </c>
      <c r="N188" s="152">
        <v>0</v>
      </c>
      <c r="O188" s="152">
        <v>5867.0846531923289</v>
      </c>
      <c r="P188" s="152">
        <v>0</v>
      </c>
      <c r="Q188" s="152">
        <v>4818.1976668014386</v>
      </c>
      <c r="R188" s="152">
        <v>535.35529631127042</v>
      </c>
      <c r="S188" s="152">
        <v>24739.94978784223</v>
      </c>
    </row>
    <row r="189" spans="1:19" ht="25.5">
      <c r="A189" s="396" t="s">
        <v>214</v>
      </c>
      <c r="B189" s="392" t="s">
        <v>215</v>
      </c>
      <c r="C189" s="393" t="s">
        <v>213</v>
      </c>
      <c r="D189" s="397" t="s">
        <v>314</v>
      </c>
      <c r="E189" s="394">
        <v>13.132196524100035</v>
      </c>
      <c r="F189" s="395">
        <v>758.5</v>
      </c>
      <c r="G189" s="150">
        <v>9960.7710635298772</v>
      </c>
      <c r="H189" s="151">
        <v>1.0943497103416697</v>
      </c>
      <c r="I189" s="152">
        <v>3606.4678957895585</v>
      </c>
      <c r="J189" s="152">
        <v>728.50651494949079</v>
      </c>
      <c r="K189" s="152">
        <v>0</v>
      </c>
      <c r="L189" s="152">
        <v>0</v>
      </c>
      <c r="M189" s="152">
        <v>0</v>
      </c>
      <c r="N189" s="152">
        <v>3048.4222817489995</v>
      </c>
      <c r="O189" s="152">
        <v>1581.2972646888386</v>
      </c>
      <c r="P189" s="152">
        <v>0</v>
      </c>
      <c r="Q189" s="152">
        <v>896.46939571768894</v>
      </c>
      <c r="R189" s="152">
        <v>99.607710635298218</v>
      </c>
      <c r="S189" s="152">
        <v>9960.7710635298754</v>
      </c>
    </row>
    <row r="190" spans="1:19" ht="63.75">
      <c r="G190" s="398"/>
      <c r="H190" s="399"/>
      <c r="I190" s="1" t="s">
        <v>236</v>
      </c>
      <c r="J190" s="1" t="s">
        <v>237</v>
      </c>
      <c r="K190" s="1" t="s">
        <v>238</v>
      </c>
      <c r="L190" s="1" t="s">
        <v>239</v>
      </c>
      <c r="M190" s="1" t="s">
        <v>240</v>
      </c>
      <c r="N190" s="1" t="s">
        <v>3</v>
      </c>
      <c r="O190" s="1" t="s">
        <v>241</v>
      </c>
      <c r="P190" s="1" t="s">
        <v>242</v>
      </c>
      <c r="Q190" s="1" t="s">
        <v>243</v>
      </c>
      <c r="R190" s="1" t="s">
        <v>244</v>
      </c>
      <c r="S190" s="1" t="s">
        <v>245</v>
      </c>
    </row>
    <row r="191" spans="1:19">
      <c r="A191" s="107"/>
      <c r="B191" s="400" t="s">
        <v>315</v>
      </c>
      <c r="C191" s="401" t="s">
        <v>227</v>
      </c>
      <c r="D191" s="402">
        <v>174</v>
      </c>
      <c r="E191" s="401"/>
      <c r="F191" s="401"/>
      <c r="G191" s="403"/>
      <c r="H191" s="398"/>
      <c r="I191" s="404">
        <v>148124.82533058478</v>
      </c>
      <c r="J191" s="404">
        <v>29869.321973526869</v>
      </c>
      <c r="K191" s="404">
        <v>2200.5533258620662</v>
      </c>
      <c r="L191" s="404">
        <v>30119.856551132034</v>
      </c>
      <c r="M191" s="404">
        <v>1767.3191851561764</v>
      </c>
      <c r="N191" s="404">
        <v>34277.989047997304</v>
      </c>
      <c r="O191" s="404">
        <v>9212.3819178811682</v>
      </c>
      <c r="P191" s="404">
        <v>70361.19796037006</v>
      </c>
      <c r="Q191" s="404">
        <v>37736.188016828783</v>
      </c>
      <c r="R191" s="404">
        <v>3569.9622681217925</v>
      </c>
      <c r="S191" s="404">
        <v>367239.59557746106</v>
      </c>
    </row>
    <row r="192" spans="1:19">
      <c r="A192" s="108"/>
      <c r="B192" s="1844" t="s">
        <v>216</v>
      </c>
      <c r="C192" s="1844"/>
      <c r="D192" s="1844"/>
      <c r="E192" s="1844"/>
      <c r="F192" s="405">
        <v>758.5</v>
      </c>
      <c r="G192" s="406"/>
    </row>
    <row r="193" spans="1:19">
      <c r="A193" s="108"/>
      <c r="B193" s="1845" t="s">
        <v>217</v>
      </c>
      <c r="C193" s="1845"/>
      <c r="D193" s="1845"/>
      <c r="E193" s="1845"/>
      <c r="F193" s="407">
        <v>662.6</v>
      </c>
      <c r="G193" s="408"/>
      <c r="P193" s="409"/>
      <c r="Q193" s="409"/>
      <c r="R193" s="409"/>
      <c r="S193" s="410"/>
    </row>
    <row r="194" spans="1:19" ht="78.75">
      <c r="A194" s="411" t="s">
        <v>0</v>
      </c>
      <c r="B194" s="1846" t="s">
        <v>218</v>
      </c>
      <c r="C194" s="1847"/>
      <c r="D194" s="1847"/>
      <c r="E194" s="1848"/>
      <c r="F194" s="109" t="s">
        <v>219</v>
      </c>
      <c r="G194" s="109" t="s">
        <v>220</v>
      </c>
      <c r="S194" s="412"/>
    </row>
    <row r="195" spans="1:19">
      <c r="A195" s="110">
        <v>1</v>
      </c>
      <c r="B195" s="1834" t="s">
        <v>221</v>
      </c>
      <c r="C195" s="1835"/>
      <c r="D195" s="1835"/>
      <c r="E195" s="1836"/>
      <c r="F195" s="413">
        <v>239447.9656898542</v>
      </c>
      <c r="G195" s="414">
        <v>26.307181464497276</v>
      </c>
    </row>
    <row r="196" spans="1:19">
      <c r="A196" s="110"/>
      <c r="B196" s="1999" t="s">
        <v>316</v>
      </c>
      <c r="C196" s="2000"/>
      <c r="D196" s="2000"/>
      <c r="E196" s="2001"/>
      <c r="F196" s="415">
        <v>20571.74939471305</v>
      </c>
      <c r="G196" s="416">
        <v>2.260135068634701</v>
      </c>
    </row>
    <row r="197" spans="1:19">
      <c r="A197" s="110">
        <v>2</v>
      </c>
      <c r="B197" s="1834" t="s">
        <v>222</v>
      </c>
      <c r="C197" s="1835"/>
      <c r="D197" s="1835"/>
      <c r="E197" s="1836"/>
      <c r="F197" s="413">
        <v>93090.909090909088</v>
      </c>
      <c r="G197" s="414">
        <v>10.227522422644373</v>
      </c>
      <c r="I197" s="398"/>
    </row>
    <row r="198" spans="1:19">
      <c r="A198" s="110">
        <v>3</v>
      </c>
      <c r="B198" s="1834" t="s">
        <v>223</v>
      </c>
      <c r="C198" s="1835"/>
      <c r="D198" s="1835"/>
      <c r="E198" s="1836"/>
      <c r="F198" s="413">
        <v>34700.720851372105</v>
      </c>
      <c r="G198" s="414">
        <v>3.8124281313307082</v>
      </c>
    </row>
    <row r="199" spans="1:19">
      <c r="A199" s="110"/>
      <c r="B199" s="1839" t="s">
        <v>224</v>
      </c>
      <c r="C199" s="1840"/>
      <c r="D199" s="1840"/>
      <c r="E199" s="1841"/>
      <c r="F199" s="413">
        <v>367239.5956321354</v>
      </c>
      <c r="G199" s="417"/>
    </row>
    <row r="200" spans="1:19">
      <c r="A200" s="110">
        <v>5</v>
      </c>
      <c r="B200" s="1829" t="s">
        <v>317</v>
      </c>
      <c r="C200" s="1830"/>
      <c r="D200" s="1830"/>
      <c r="E200" s="1831"/>
      <c r="F200" s="413">
        <v>274148.68654122629</v>
      </c>
      <c r="G200" s="417">
        <v>30.119609595827981</v>
      </c>
    </row>
    <row r="201" spans="1:19">
      <c r="A201" s="110">
        <v>6</v>
      </c>
      <c r="B201" s="1834" t="s">
        <v>318</v>
      </c>
      <c r="C201" s="1835"/>
      <c r="D201" s="1835"/>
      <c r="E201" s="1836"/>
      <c r="F201" s="413">
        <v>367239.5956321354</v>
      </c>
      <c r="G201" s="414">
        <v>40.347132018472358</v>
      </c>
      <c r="I201" s="398"/>
    </row>
  </sheetData>
  <mergeCells count="195">
    <mergeCell ref="B198:E198"/>
    <mergeCell ref="B199:E199"/>
    <mergeCell ref="B200:E200"/>
    <mergeCell ref="B201:E201"/>
    <mergeCell ref="B192:E192"/>
    <mergeCell ref="B193:E193"/>
    <mergeCell ref="B194:E194"/>
    <mergeCell ref="B195:E195"/>
    <mergeCell ref="B196:E196"/>
    <mergeCell ref="B197:E197"/>
    <mergeCell ref="F154:F155"/>
    <mergeCell ref="G154:G155"/>
    <mergeCell ref="H154:H155"/>
    <mergeCell ref="A171:A176"/>
    <mergeCell ref="C171:C176"/>
    <mergeCell ref="A178:A186"/>
    <mergeCell ref="C178:E178"/>
    <mergeCell ref="C179:C186"/>
    <mergeCell ref="D179:E186"/>
    <mergeCell ref="S158:S160"/>
    <mergeCell ref="D159:D160"/>
    <mergeCell ref="A165:A168"/>
    <mergeCell ref="C165:C168"/>
    <mergeCell ref="D165:D168"/>
    <mergeCell ref="J158:J160"/>
    <mergeCell ref="K158:K160"/>
    <mergeCell ref="L158:L160"/>
    <mergeCell ref="M158:M160"/>
    <mergeCell ref="N158:N160"/>
    <mergeCell ref="O158:O160"/>
    <mergeCell ref="E158:E160"/>
    <mergeCell ref="F158:F160"/>
    <mergeCell ref="G158:G160"/>
    <mergeCell ref="H158:H160"/>
    <mergeCell ref="I158:I160"/>
    <mergeCell ref="P158:P160"/>
    <mergeCell ref="Q158:Q160"/>
    <mergeCell ref="R158:R160"/>
    <mergeCell ref="M152:M153"/>
    <mergeCell ref="N152:N153"/>
    <mergeCell ref="O152:O153"/>
    <mergeCell ref="O154:O155"/>
    <mergeCell ref="R149:R151"/>
    <mergeCell ref="S149:S151"/>
    <mergeCell ref="M149:M151"/>
    <mergeCell ref="N149:N151"/>
    <mergeCell ref="O149:O151"/>
    <mergeCell ref="P149:P151"/>
    <mergeCell ref="P152:P153"/>
    <mergeCell ref="R152:R153"/>
    <mergeCell ref="S152:S153"/>
    <mergeCell ref="Q152:Q153"/>
    <mergeCell ref="N154:N155"/>
    <mergeCell ref="Q149:Q151"/>
    <mergeCell ref="P154:P155"/>
    <mergeCell ref="Q154:Q155"/>
    <mergeCell ref="R154:R155"/>
    <mergeCell ref="S154:S155"/>
    <mergeCell ref="M154:M155"/>
    <mergeCell ref="I152:I153"/>
    <mergeCell ref="K149:K151"/>
    <mergeCell ref="L149:L151"/>
    <mergeCell ref="E149:E151"/>
    <mergeCell ref="F149:F151"/>
    <mergeCell ref="G149:G151"/>
    <mergeCell ref="H149:H151"/>
    <mergeCell ref="I149:I151"/>
    <mergeCell ref="J149:J151"/>
    <mergeCell ref="J152:J153"/>
    <mergeCell ref="K152:K153"/>
    <mergeCell ref="L152:L153"/>
    <mergeCell ref="C125:C129"/>
    <mergeCell ref="D125:D133"/>
    <mergeCell ref="C130:C133"/>
    <mergeCell ref="A152:A153"/>
    <mergeCell ref="B152:B153"/>
    <mergeCell ref="E152:E153"/>
    <mergeCell ref="F152:F153"/>
    <mergeCell ref="G152:G153"/>
    <mergeCell ref="H152:H153"/>
    <mergeCell ref="I154:I155"/>
    <mergeCell ref="J154:J155"/>
    <mergeCell ref="K154:K155"/>
    <mergeCell ref="L154:L155"/>
    <mergeCell ref="A154:A155"/>
    <mergeCell ref="B154:B155"/>
    <mergeCell ref="E154:E155"/>
    <mergeCell ref="A105:A108"/>
    <mergeCell ref="C105:C108"/>
    <mergeCell ref="D105:D108"/>
    <mergeCell ref="A110:A113"/>
    <mergeCell ref="C110:C113"/>
    <mergeCell ref="D110:D113"/>
    <mergeCell ref="A136:A147"/>
    <mergeCell ref="D136:D140"/>
    <mergeCell ref="C137:C139"/>
    <mergeCell ref="C143:C145"/>
    <mergeCell ref="A149:A151"/>
    <mergeCell ref="B149:B151"/>
    <mergeCell ref="D149:D156"/>
    <mergeCell ref="A114:A123"/>
    <mergeCell ref="C114:C123"/>
    <mergeCell ref="D115:D122"/>
    <mergeCell ref="A125:A133"/>
    <mergeCell ref="R89:R96"/>
    <mergeCell ref="S89:S96"/>
    <mergeCell ref="C90:C95"/>
    <mergeCell ref="A101:A104"/>
    <mergeCell ref="C101:C104"/>
    <mergeCell ref="D101:D104"/>
    <mergeCell ref="L89:L96"/>
    <mergeCell ref="M89:M96"/>
    <mergeCell ref="N89:N96"/>
    <mergeCell ref="O89:O96"/>
    <mergeCell ref="P89:P96"/>
    <mergeCell ref="Q89:Q96"/>
    <mergeCell ref="F89:F96"/>
    <mergeCell ref="G89:G96"/>
    <mergeCell ref="H89:H96"/>
    <mergeCell ref="I89:I96"/>
    <mergeCell ref="J89:J96"/>
    <mergeCell ref="K89:K96"/>
    <mergeCell ref="A76:A78"/>
    <mergeCell ref="C76:C78"/>
    <mergeCell ref="D76:D78"/>
    <mergeCell ref="C82:C86"/>
    <mergeCell ref="D88:D96"/>
    <mergeCell ref="E89:E96"/>
    <mergeCell ref="O70:O74"/>
    <mergeCell ref="P70:P74"/>
    <mergeCell ref="Q70:Q74"/>
    <mergeCell ref="A70:A74"/>
    <mergeCell ref="R70:R74"/>
    <mergeCell ref="S70:S74"/>
    <mergeCell ref="C72:C73"/>
    <mergeCell ref="I70:I74"/>
    <mergeCell ref="J70:J74"/>
    <mergeCell ref="K70:K74"/>
    <mergeCell ref="L70:L74"/>
    <mergeCell ref="M70:M74"/>
    <mergeCell ref="N70:N74"/>
    <mergeCell ref="D70:D74"/>
    <mergeCell ref="E70:E74"/>
    <mergeCell ref="F70:F74"/>
    <mergeCell ref="G70:G74"/>
    <mergeCell ref="H70:H74"/>
    <mergeCell ref="R62:R68"/>
    <mergeCell ref="S62:S68"/>
    <mergeCell ref="C64:C68"/>
    <mergeCell ref="I62:I68"/>
    <mergeCell ref="J62:J68"/>
    <mergeCell ref="K62:K68"/>
    <mergeCell ref="L62:L68"/>
    <mergeCell ref="M62:M68"/>
    <mergeCell ref="N62:N68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K48:K59"/>
    <mergeCell ref="L48:L59"/>
    <mergeCell ref="M48:M59"/>
    <mergeCell ref="N48:N59"/>
    <mergeCell ref="O48:O59"/>
    <mergeCell ref="P48:P59"/>
    <mergeCell ref="E48:E59"/>
    <mergeCell ref="F48:F59"/>
    <mergeCell ref="G48:G59"/>
    <mergeCell ref="H48:H59"/>
    <mergeCell ref="I48:I59"/>
    <mergeCell ref="J48:J59"/>
    <mergeCell ref="O62:O68"/>
    <mergeCell ref="P62:P68"/>
    <mergeCell ref="Q62:Q68"/>
    <mergeCell ref="A23:A28"/>
    <mergeCell ref="C23:C28"/>
    <mergeCell ref="A29:A40"/>
    <mergeCell ref="C29:C40"/>
    <mergeCell ref="A42:A46"/>
    <mergeCell ref="D48:D59"/>
    <mergeCell ref="A1:H1"/>
    <mergeCell ref="K3:Q3"/>
    <mergeCell ref="A4:H4"/>
    <mergeCell ref="A8:A22"/>
    <mergeCell ref="C11:C15"/>
    <mergeCell ref="D11:D15"/>
    <mergeCell ref="C17:C20"/>
    <mergeCell ref="D17:D20"/>
    <mergeCell ref="Q48:Q59"/>
    <mergeCell ref="A3:H3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5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145"/>
      <c r="B2" s="1145"/>
      <c r="C2" s="1145"/>
      <c r="D2" s="1145"/>
      <c r="E2" s="1145"/>
      <c r="F2" s="1145"/>
      <c r="G2" s="1145"/>
      <c r="H2" s="1145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356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12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176" t="s">
        <v>9</v>
      </c>
      <c r="D10" s="7" t="s">
        <v>10</v>
      </c>
      <c r="E10" s="11">
        <v>317.58</v>
      </c>
      <c r="F10" s="149">
        <v>0.56810000000000005</v>
      </c>
      <c r="G10" s="150">
        <f>F10*E10</f>
        <v>180.41719800000001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13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0.56810000000000005</v>
      </c>
      <c r="G11" s="150">
        <f>F11*E11</f>
        <v>670.77839400000005</v>
      </c>
      <c r="H11" s="112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13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128"/>
      <c r="I12" s="161"/>
      <c r="J12" s="161"/>
      <c r="K12" s="161"/>
      <c r="L12" s="161"/>
      <c r="M12" s="161"/>
      <c r="N12" s="113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129"/>
      <c r="I13" s="167"/>
      <c r="J13" s="167"/>
      <c r="K13" s="167"/>
      <c r="L13" s="167"/>
      <c r="M13" s="167"/>
      <c r="N13" s="113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0.43459999999999999</v>
      </c>
      <c r="G14" s="173">
        <f>F14*E14</f>
        <v>626.30640599999992</v>
      </c>
      <c r="H14" s="1130">
        <f>G14/12/F34</f>
        <v>9.1871502376342173E-2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1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161">
        <v>1203.0267225146711</v>
      </c>
      <c r="F15" s="179">
        <v>1.5925000000000002E-2</v>
      </c>
      <c r="G15" s="113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161"/>
      <c r="F16" s="182"/>
      <c r="G16" s="183"/>
      <c r="H16" s="183"/>
      <c r="I16" s="1131"/>
      <c r="J16" s="184"/>
      <c r="K16" s="161"/>
      <c r="L16" s="161"/>
      <c r="M16" s="161"/>
      <c r="N16" s="161"/>
      <c r="O16" s="113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162">
        <v>601.51336125733553</v>
      </c>
      <c r="F17" s="186">
        <v>0.95</v>
      </c>
      <c r="G17" s="1137">
        <v>571.43769319446869</v>
      </c>
      <c r="H17" s="1129">
        <v>9.1453442992521061E-2</v>
      </c>
      <c r="I17" s="1132">
        <v>289.60762389041099</v>
      </c>
      <c r="J17" s="1132">
        <v>58.500740025863017</v>
      </c>
      <c r="K17" s="1132">
        <v>0</v>
      </c>
      <c r="L17" s="1132">
        <v>0</v>
      </c>
      <c r="M17" s="1132">
        <v>4.7124602682858026</v>
      </c>
      <c r="N17" s="1132">
        <v>0</v>
      </c>
      <c r="O17" s="1132">
        <v>0</v>
      </c>
      <c r="P17" s="1132">
        <v>161.47309969046205</v>
      </c>
      <c r="Q17" s="1132">
        <v>51.42939238750219</v>
      </c>
      <c r="R17" s="113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162">
        <v>200.50445375244516</v>
      </c>
      <c r="F18" s="186">
        <v>1.7817500000000002</v>
      </c>
      <c r="G18" s="1137">
        <v>357.24881047341921</v>
      </c>
      <c r="H18" s="1129">
        <v>5.7174446334008582E-2</v>
      </c>
      <c r="I18" s="1132">
        <v>181.05557328657537</v>
      </c>
      <c r="J18" s="1132">
        <v>36.573225803888228</v>
      </c>
      <c r="K18" s="1132">
        <v>0</v>
      </c>
      <c r="L18" s="1132">
        <v>0</v>
      </c>
      <c r="M18" s="1132">
        <v>2.9461144150941156</v>
      </c>
      <c r="N18" s="1132">
        <v>0</v>
      </c>
      <c r="O18" s="1132">
        <v>0</v>
      </c>
      <c r="P18" s="1132">
        <v>100.94901592051959</v>
      </c>
      <c r="Q18" s="1132">
        <v>32.152392942607733</v>
      </c>
      <c r="R18" s="113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163">
        <v>376.94837305459691</v>
      </c>
      <c r="F19" s="188">
        <v>0.22</v>
      </c>
      <c r="G19" s="1138">
        <v>82.928642072011328</v>
      </c>
      <c r="H19" s="1130">
        <v>1.3271980358493585E-2</v>
      </c>
      <c r="I19" s="1132">
        <v>42.028671312657536</v>
      </c>
      <c r="J19" s="1132">
        <v>8.489791605156821</v>
      </c>
      <c r="K19" s="1132">
        <v>0</v>
      </c>
      <c r="L19" s="1132">
        <v>0</v>
      </c>
      <c r="M19" s="1132">
        <v>0.6838854620922834</v>
      </c>
      <c r="N19" s="1132">
        <v>0</v>
      </c>
      <c r="O19" s="1132">
        <v>0</v>
      </c>
      <c r="P19" s="1132">
        <v>23.433429484903545</v>
      </c>
      <c r="Q19" s="1132">
        <v>7.4635777864810189</v>
      </c>
      <c r="R19" s="1132">
        <v>0.82928642072011371</v>
      </c>
      <c r="S19" s="177">
        <v>82.928642072011328</v>
      </c>
      <c r="V19" s="540">
        <f>H10+H11+H14+H15+H17+H18+H19</f>
        <v>0.38169746907116731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138">
        <v>25.650488583277326</v>
      </c>
      <c r="H20" s="113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136">
        <v>22.28453108228754</v>
      </c>
      <c r="H21" s="112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170"/>
      <c r="I22" s="161"/>
      <c r="J22" s="195"/>
      <c r="K22" s="195"/>
      <c r="L22" s="195"/>
      <c r="M22" s="195"/>
      <c r="N22" s="1157"/>
      <c r="O22" s="197"/>
      <c r="P22" s="197"/>
      <c r="Q22" s="197"/>
      <c r="R22" s="197"/>
      <c r="S22" s="1131"/>
    </row>
    <row r="23" spans="1:22" ht="25.5">
      <c r="A23" s="1852"/>
      <c r="B23" s="19" t="s">
        <v>31</v>
      </c>
      <c r="C23" s="1961"/>
      <c r="D23" s="1175" t="s">
        <v>246</v>
      </c>
      <c r="E23" s="30">
        <v>1126.2954418847103</v>
      </c>
      <c r="F23" s="1134">
        <v>0.18200000000000002</v>
      </c>
      <c r="G23" s="199">
        <v>204.9857704230173</v>
      </c>
      <c r="H23" s="117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132">
        <v>204.9857704230173</v>
      </c>
    </row>
    <row r="24" spans="1:22" ht="25.5">
      <c r="A24" s="1852"/>
      <c r="B24" s="19" t="s">
        <v>32</v>
      </c>
      <c r="C24" s="1961"/>
      <c r="D24" s="1175" t="s">
        <v>247</v>
      </c>
      <c r="E24" s="30">
        <v>4805.0471364364521</v>
      </c>
      <c r="F24" s="1134">
        <v>0.1</v>
      </c>
      <c r="G24" s="199">
        <v>480.50471364364523</v>
      </c>
      <c r="H24" s="117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132">
        <v>480.50471364364518</v>
      </c>
    </row>
    <row r="25" spans="1:22" ht="25.5">
      <c r="A25" s="1852"/>
      <c r="B25" s="19" t="s">
        <v>33</v>
      </c>
      <c r="C25" s="1961"/>
      <c r="D25" s="1175" t="s">
        <v>248</v>
      </c>
      <c r="E25" s="30">
        <v>2762.731430345988</v>
      </c>
      <c r="F25" s="1134">
        <v>0.05</v>
      </c>
      <c r="G25" s="199">
        <v>138.13657151729942</v>
      </c>
      <c r="H25" s="117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132">
        <v>138.13657151729939</v>
      </c>
    </row>
    <row r="26" spans="1:22">
      <c r="A26" s="1852"/>
      <c r="B26" s="19" t="s">
        <v>34</v>
      </c>
      <c r="C26" s="1961"/>
      <c r="D26" s="1175" t="s">
        <v>249</v>
      </c>
      <c r="E26" s="30">
        <v>681.19928507448594</v>
      </c>
      <c r="F26" s="201">
        <v>0.05</v>
      </c>
      <c r="G26" s="199">
        <v>34.059964253724296</v>
      </c>
      <c r="H26" s="117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132">
        <v>34.059964253724303</v>
      </c>
    </row>
    <row r="27" spans="1:22" ht="45">
      <c r="A27" s="1853"/>
      <c r="B27" s="19" t="s">
        <v>35</v>
      </c>
      <c r="C27" s="1962"/>
      <c r="D27" s="1175" t="s">
        <v>250</v>
      </c>
      <c r="E27" s="30">
        <v>601.34704488767522</v>
      </c>
      <c r="F27" s="201">
        <v>3.58</v>
      </c>
      <c r="G27" s="202">
        <v>2152.8224206978775</v>
      </c>
      <c r="H27" s="117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13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174"/>
      <c r="E28" s="204"/>
      <c r="F28" s="205"/>
      <c r="G28" s="1167"/>
      <c r="H28" s="1170"/>
      <c r="I28" s="161"/>
      <c r="J28" s="195"/>
      <c r="K28" s="195"/>
      <c r="L28" s="195"/>
      <c r="M28" s="195"/>
      <c r="N28" s="1157"/>
      <c r="O28" s="197"/>
      <c r="P28" s="197"/>
      <c r="Q28" s="197"/>
      <c r="R28" s="1157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168"/>
      <c r="H29" s="1171"/>
      <c r="I29" s="167"/>
      <c r="J29" s="210"/>
      <c r="K29" s="210"/>
      <c r="L29" s="210"/>
      <c r="M29" s="210"/>
      <c r="N29" s="1158"/>
      <c r="O29" s="212"/>
      <c r="P29" s="212"/>
      <c r="Q29" s="212"/>
      <c r="R29" s="1158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168"/>
      <c r="H30" s="1171"/>
      <c r="I30" s="167"/>
      <c r="J30" s="210"/>
      <c r="K30" s="210"/>
      <c r="L30" s="210"/>
      <c r="M30" s="210"/>
      <c r="N30" s="1158"/>
      <c r="O30" s="212"/>
      <c r="P30" s="212"/>
      <c r="Q30" s="212"/>
      <c r="R30" s="1158"/>
      <c r="S30" s="212"/>
    </row>
    <row r="31" spans="1:22">
      <c r="A31" s="1945"/>
      <c r="B31" s="214" t="s">
        <v>14</v>
      </c>
      <c r="C31" s="2015"/>
      <c r="D31" s="1175" t="s">
        <v>251</v>
      </c>
      <c r="E31" s="16">
        <v>977.20461054117141</v>
      </c>
      <c r="F31" s="208"/>
      <c r="G31" s="1168">
        <v>0</v>
      </c>
      <c r="H31" s="117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132">
        <v>0</v>
      </c>
      <c r="S31" s="212">
        <v>0</v>
      </c>
    </row>
    <row r="32" spans="1:22">
      <c r="A32" s="1945"/>
      <c r="B32" s="214" t="s">
        <v>15</v>
      </c>
      <c r="C32" s="2015"/>
      <c r="D32" s="1175" t="s">
        <v>252</v>
      </c>
      <c r="E32" s="16">
        <v>422.96781417391372</v>
      </c>
      <c r="F32" s="208"/>
      <c r="G32" s="1168">
        <v>0</v>
      </c>
      <c r="H32" s="117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132">
        <v>0</v>
      </c>
      <c r="S32" s="212">
        <v>0</v>
      </c>
    </row>
    <row r="33" spans="1:22">
      <c r="A33" s="1945"/>
      <c r="B33" s="214" t="s">
        <v>16</v>
      </c>
      <c r="C33" s="2015"/>
      <c r="D33" s="1175" t="s">
        <v>252</v>
      </c>
      <c r="E33" s="16">
        <v>457.39808578148273</v>
      </c>
      <c r="F33" s="201">
        <v>7.6000000000000005</v>
      </c>
      <c r="G33" s="1168">
        <v>3476.2254519392691</v>
      </c>
      <c r="H33" s="117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13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175" t="s">
        <v>38</v>
      </c>
      <c r="E34" s="16">
        <v>1.2</v>
      </c>
      <c r="F34" s="201">
        <v>568.1</v>
      </c>
      <c r="G34" s="1168">
        <f>F34*E34</f>
        <v>681.72</v>
      </c>
      <c r="H34" s="117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13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175" t="s">
        <v>253</v>
      </c>
      <c r="E35" s="16">
        <v>4080.0586663749868</v>
      </c>
      <c r="F35" s="201">
        <v>0.15000000000000002</v>
      </c>
      <c r="G35" s="1168">
        <v>612.00879995624814</v>
      </c>
      <c r="H35" s="117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13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175" t="s">
        <v>254</v>
      </c>
      <c r="E36" s="16">
        <v>542.63400340229032</v>
      </c>
      <c r="F36" s="201">
        <v>0.48</v>
      </c>
      <c r="G36" s="1168">
        <v>260.46432163309936</v>
      </c>
      <c r="H36" s="117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13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175" t="s">
        <v>255</v>
      </c>
      <c r="E37" s="16">
        <v>306.58840066870818</v>
      </c>
      <c r="F37" s="201">
        <v>2.4</v>
      </c>
      <c r="G37" s="1168">
        <v>735.81216160489964</v>
      </c>
      <c r="H37" s="117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13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175" t="s">
        <v>257</v>
      </c>
      <c r="E38" s="16">
        <v>156.95420578206742</v>
      </c>
      <c r="F38" s="201">
        <v>22</v>
      </c>
      <c r="G38" s="1168">
        <v>3452.9925272054834</v>
      </c>
      <c r="H38" s="117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13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180" t="s">
        <v>247</v>
      </c>
      <c r="E39" s="16">
        <v>7155.5468887154684</v>
      </c>
      <c r="F39" s="190"/>
      <c r="G39" s="1168">
        <v>0</v>
      </c>
      <c r="H39" s="117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13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151" t="s">
        <v>52</v>
      </c>
      <c r="D42" s="1175" t="s">
        <v>50</v>
      </c>
      <c r="E42" s="30">
        <v>93.576840809582535</v>
      </c>
      <c r="F42" s="220">
        <v>0</v>
      </c>
      <c r="G42" s="1137">
        <v>0</v>
      </c>
      <c r="H42" s="1129">
        <v>0</v>
      </c>
      <c r="I42" s="167">
        <v>0</v>
      </c>
      <c r="J42" s="113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132">
        <v>0</v>
      </c>
      <c r="S42" s="212">
        <v>0</v>
      </c>
    </row>
    <row r="43" spans="1:22">
      <c r="A43" s="1945"/>
      <c r="B43" s="27" t="s">
        <v>51</v>
      </c>
      <c r="C43" s="1151" t="s">
        <v>52</v>
      </c>
      <c r="D43" s="1175" t="s">
        <v>53</v>
      </c>
      <c r="E43" s="30">
        <v>93.576840809582535</v>
      </c>
      <c r="F43" s="220">
        <v>8</v>
      </c>
      <c r="G43" s="1137">
        <v>748.61472647666028</v>
      </c>
      <c r="H43" s="1129">
        <v>0.11980902734726655</v>
      </c>
      <c r="I43" s="167">
        <v>390.2081669260275</v>
      </c>
      <c r="J43" s="113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13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175" t="s">
        <v>56</v>
      </c>
      <c r="E44" s="30">
        <v>64.983917228876734</v>
      </c>
      <c r="F44" s="221">
        <v>3</v>
      </c>
      <c r="G44" s="1137">
        <v>194.95175168663019</v>
      </c>
      <c r="H44" s="1129">
        <v>3.1200267538350646E-2</v>
      </c>
      <c r="I44" s="167">
        <v>101.61671013698628</v>
      </c>
      <c r="J44" s="113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13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186" t="s">
        <v>37</v>
      </c>
      <c r="D45" s="1180" t="s">
        <v>58</v>
      </c>
      <c r="E45" s="35">
        <v>74.374665417378125</v>
      </c>
      <c r="F45" s="172">
        <v>6.4</v>
      </c>
      <c r="G45" s="1138">
        <v>475.99785867122</v>
      </c>
      <c r="H45" s="1130">
        <v>7.6179159252163745E-2</v>
      </c>
      <c r="I45" s="167">
        <v>243.22975738389047</v>
      </c>
      <c r="J45" s="113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13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18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568.1</v>
      </c>
      <c r="G47" s="1892">
        <f>F47*E47</f>
        <v>6953.5440000000008</v>
      </c>
      <c r="H47" s="1894">
        <f>G47/12/F47</f>
        <v>1.0200000000000002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1.7998087292810951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180" t="s">
        <v>259</v>
      </c>
      <c r="E59" s="35">
        <v>2099.0528703355221</v>
      </c>
      <c r="F59" s="242">
        <v>0</v>
      </c>
      <c r="G59" s="1138">
        <v>0</v>
      </c>
      <c r="H59" s="113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181"/>
      <c r="D60" s="25"/>
      <c r="E60" s="25"/>
      <c r="F60" s="164"/>
      <c r="G60" s="1137"/>
      <c r="H60" s="112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568.1</v>
      </c>
      <c r="G61" s="1901">
        <f>F61*E61</f>
        <v>4612.9719999999998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187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188" t="s">
        <v>77</v>
      </c>
      <c r="D68" s="1180" t="s">
        <v>259</v>
      </c>
      <c r="E68" s="246">
        <v>2099.0528703355221</v>
      </c>
      <c r="F68" s="242">
        <v>1</v>
      </c>
      <c r="G68" s="1138">
        <v>2099.0528703355221</v>
      </c>
      <c r="H68" s="113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568.1</v>
      </c>
      <c r="G69" s="1892">
        <f>F69*E69</f>
        <v>6578.598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187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188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140" t="s">
        <v>91</v>
      </c>
      <c r="D74" s="11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128"/>
      <c r="I75" s="161"/>
      <c r="J75" s="161"/>
      <c r="K75" s="161"/>
      <c r="L75" s="161"/>
      <c r="M75" s="113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568.1</v>
      </c>
      <c r="G76" s="165">
        <f>F76*E76</f>
        <v>15755.295870468752</v>
      </c>
      <c r="H76" s="1129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1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568.1</v>
      </c>
      <c r="G77" s="173">
        <v>0</v>
      </c>
      <c r="H77" s="1130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1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138">
        <v>0</v>
      </c>
      <c r="H78" s="1130">
        <v>0</v>
      </c>
      <c r="I78" s="1133">
        <v>0</v>
      </c>
      <c r="J78" s="1133">
        <v>0</v>
      </c>
      <c r="K78" s="1133">
        <v>0</v>
      </c>
      <c r="L78" s="1133">
        <v>0</v>
      </c>
      <c r="M78" s="1133">
        <v>0</v>
      </c>
      <c r="N78" s="1133">
        <v>0</v>
      </c>
      <c r="O78" s="1133">
        <v>0</v>
      </c>
      <c r="P78" s="1133">
        <v>0</v>
      </c>
      <c r="Q78" s="1133">
        <v>0</v>
      </c>
      <c r="R78" s="11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128"/>
      <c r="I80" s="1131"/>
      <c r="J80" s="1131"/>
      <c r="K80" s="1131"/>
      <c r="L80" s="1131"/>
      <c r="M80" s="1131"/>
      <c r="N80" s="1131"/>
      <c r="O80" s="1131"/>
      <c r="P80" s="1131"/>
      <c r="Q80" s="1131"/>
      <c r="R80" s="1131"/>
      <c r="S80" s="113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129">
        <v>0.13997141476637565</v>
      </c>
      <c r="I81" s="1132">
        <v>474.06009863013696</v>
      </c>
      <c r="J81" s="1132">
        <v>95.760139923287653</v>
      </c>
      <c r="K81" s="1132">
        <v>0</v>
      </c>
      <c r="L81" s="1132">
        <v>0</v>
      </c>
      <c r="M81" s="1132">
        <v>7.7985621679240875</v>
      </c>
      <c r="N81" s="1132">
        <v>0</v>
      </c>
      <c r="O81" s="1132">
        <v>0</v>
      </c>
      <c r="P81" s="1132">
        <v>209.5188485022509</v>
      </c>
      <c r="Q81" s="1132">
        <v>78.713764922359957</v>
      </c>
      <c r="R81" s="167">
        <v>8.7459738802622269</v>
      </c>
      <c r="S81" s="113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129">
        <v>0.10497856107478176</v>
      </c>
      <c r="I82" s="1132">
        <v>355.54507397260272</v>
      </c>
      <c r="J82" s="1132">
        <v>71.820104942465747</v>
      </c>
      <c r="K82" s="1132">
        <v>0</v>
      </c>
      <c r="L82" s="1132">
        <v>0</v>
      </c>
      <c r="M82" s="1132">
        <v>5.8489216259430652</v>
      </c>
      <c r="N82" s="1132">
        <v>0</v>
      </c>
      <c r="O82" s="1132">
        <v>0</v>
      </c>
      <c r="P82" s="1132">
        <v>157.13913637668821</v>
      </c>
      <c r="Q82" s="1132">
        <v>59.035323691769975</v>
      </c>
      <c r="R82" s="167">
        <v>6.5594804101966702</v>
      </c>
      <c r="S82" s="113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129">
        <v>1.2541438763067266E-2</v>
      </c>
      <c r="I83" s="1132">
        <v>42.475784837260278</v>
      </c>
      <c r="J83" s="1132">
        <v>8.5801085371265771</v>
      </c>
      <c r="K83" s="1132">
        <v>0</v>
      </c>
      <c r="L83" s="1132">
        <v>0</v>
      </c>
      <c r="M83" s="1132">
        <v>0.69875117024599831</v>
      </c>
      <c r="N83" s="1132">
        <v>0</v>
      </c>
      <c r="O83" s="1132">
        <v>0</v>
      </c>
      <c r="P83" s="1132">
        <v>18.77288882580169</v>
      </c>
      <c r="Q83" s="1132">
        <v>7.0527533370434554</v>
      </c>
      <c r="R83" s="167">
        <v>0.7836392596714995</v>
      </c>
      <c r="S83" s="113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129">
        <v>3.135359690766816E-2</v>
      </c>
      <c r="I84" s="1132">
        <v>106.18946209315069</v>
      </c>
      <c r="J84" s="1132">
        <v>21.450271342816439</v>
      </c>
      <c r="K84" s="1132">
        <v>0</v>
      </c>
      <c r="L84" s="1132">
        <v>0</v>
      </c>
      <c r="M84" s="1132">
        <v>1.7468779256149958</v>
      </c>
      <c r="N84" s="1132">
        <v>0</v>
      </c>
      <c r="O84" s="1132">
        <v>0</v>
      </c>
      <c r="P84" s="1132">
        <v>46.932222064504217</v>
      </c>
      <c r="Q84" s="1132">
        <v>17.631883342608639</v>
      </c>
      <c r="R84" s="167">
        <v>1.9590981491787431</v>
      </c>
      <c r="S84" s="113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129">
        <v>0.31493568322434529</v>
      </c>
      <c r="I85" s="1132">
        <v>1066.6352219178082</v>
      </c>
      <c r="J85" s="1132">
        <v>215.46031482739724</v>
      </c>
      <c r="K85" s="1132">
        <v>0</v>
      </c>
      <c r="L85" s="1132">
        <v>0</v>
      </c>
      <c r="M85" s="1132">
        <v>17.546764877829197</v>
      </c>
      <c r="N85" s="1132">
        <v>0</v>
      </c>
      <c r="O85" s="1132">
        <v>0</v>
      </c>
      <c r="P85" s="1132">
        <v>471.41740913006464</v>
      </c>
      <c r="Q85" s="1132">
        <v>177.10597107530992</v>
      </c>
      <c r="R85" s="167">
        <v>19.67844123059001</v>
      </c>
      <c r="S85" s="113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130">
        <v>7.8383992269170408E-2</v>
      </c>
      <c r="I86" s="1133">
        <v>265.47365523287675</v>
      </c>
      <c r="J86" s="1133">
        <v>53.625678357041103</v>
      </c>
      <c r="K86" s="1133">
        <v>0</v>
      </c>
      <c r="L86" s="1133">
        <v>0</v>
      </c>
      <c r="M86" s="1133">
        <v>4.3671948140374894</v>
      </c>
      <c r="N86" s="1133">
        <v>0</v>
      </c>
      <c r="O86" s="1133">
        <v>0</v>
      </c>
      <c r="P86" s="1133">
        <v>117.33055516126056</v>
      </c>
      <c r="Q86" s="1133">
        <v>44.079708356521593</v>
      </c>
      <c r="R86" s="175">
        <v>4.8977453729468721</v>
      </c>
      <c r="S86" s="1133">
        <v>489.77453729468442</v>
      </c>
    </row>
    <row r="87" spans="1:22" ht="38.25">
      <c r="A87" s="270" t="s">
        <v>61</v>
      </c>
      <c r="B87" s="15" t="s">
        <v>104</v>
      </c>
      <c r="C87" s="113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H77+H81+H82+H83+H84+H85+H86+H76</f>
        <v>2.9932742144461097</v>
      </c>
    </row>
    <row r="88" spans="1:22" ht="76.5">
      <c r="A88" s="1148"/>
      <c r="B88" s="20" t="s">
        <v>105</v>
      </c>
      <c r="C88" s="1140" t="s">
        <v>66</v>
      </c>
      <c r="D88" s="1980"/>
      <c r="E88" s="1872">
        <v>1.79</v>
      </c>
      <c r="F88" s="1875">
        <v>568.1</v>
      </c>
      <c r="G88" s="1901">
        <f>F88*E88</f>
        <v>1016.8990000000001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14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14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14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14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14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14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148"/>
      <c r="B95" s="20" t="s">
        <v>113</v>
      </c>
      <c r="C95" s="114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149"/>
      <c r="B96" s="287" t="s">
        <v>76</v>
      </c>
      <c r="C96" s="1185" t="s">
        <v>77</v>
      </c>
      <c r="D96" s="1185" t="s">
        <v>259</v>
      </c>
      <c r="E96" s="288">
        <v>2099.0528703355221</v>
      </c>
      <c r="F96" s="242">
        <v>1</v>
      </c>
      <c r="G96" s="1138">
        <v>2099.0528703355221</v>
      </c>
      <c r="H96" s="113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135">
        <v>568.1</v>
      </c>
      <c r="G97" s="1138">
        <f>F97*E97</f>
        <v>2147.4180000000001</v>
      </c>
      <c r="H97" s="113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1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12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136"/>
      <c r="H100" s="1128"/>
      <c r="I100" s="113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137"/>
      <c r="H101" s="1129"/>
      <c r="I101" s="11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137">
        <f>F102*E102</f>
        <v>3902.812802451374</v>
      </c>
      <c r="H102" s="1129">
        <v>0.62460994853904606</v>
      </c>
      <c r="I102" s="1132">
        <v>1826.8529664</v>
      </c>
      <c r="J102" s="1132">
        <v>369.02429921279997</v>
      </c>
      <c r="K102" s="1132">
        <v>0</v>
      </c>
      <c r="L102" s="1132">
        <v>0</v>
      </c>
      <c r="M102" s="1132">
        <v>24.80073503669497</v>
      </c>
      <c r="N102" s="1132">
        <v>0</v>
      </c>
      <c r="O102" s="1132">
        <v>0</v>
      </c>
      <c r="P102" s="1132">
        <v>1291.8535215567422</v>
      </c>
      <c r="Q102" s="1132">
        <v>351.2531522206238</v>
      </c>
      <c r="R102" s="113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138">
        <v>0</v>
      </c>
      <c r="H103" s="1130">
        <v>0</v>
      </c>
      <c r="I103" s="1132">
        <v>0</v>
      </c>
      <c r="J103" s="1132">
        <v>0</v>
      </c>
      <c r="K103" s="1132">
        <v>0</v>
      </c>
      <c r="L103" s="1132">
        <v>0</v>
      </c>
      <c r="M103" s="1132">
        <v>0</v>
      </c>
      <c r="N103" s="1132">
        <v>0</v>
      </c>
      <c r="O103" s="1132">
        <v>0</v>
      </c>
      <c r="P103" s="1132">
        <v>0</v>
      </c>
      <c r="Q103" s="1132">
        <v>0</v>
      </c>
      <c r="R103" s="113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165"/>
      <c r="F104" s="1155"/>
      <c r="G104" s="1136"/>
      <c r="H104" s="1128"/>
      <c r="I104" s="113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143"/>
      <c r="F105" s="1164"/>
      <c r="G105" s="1137"/>
      <c r="H105" s="1129"/>
      <c r="I105" s="11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143">
        <v>69.974803896861843</v>
      </c>
      <c r="F106" s="1164">
        <v>6.6</v>
      </c>
      <c r="G106" s="1137">
        <v>461.83370571928816</v>
      </c>
      <c r="H106" s="1129">
        <v>7.3912314467589807E-2</v>
      </c>
      <c r="I106" s="1132">
        <v>192.39853855561645</v>
      </c>
      <c r="J106" s="1132">
        <v>38.86450478823452</v>
      </c>
      <c r="K106" s="1132">
        <v>0</v>
      </c>
      <c r="L106" s="1132">
        <v>45.72131298048</v>
      </c>
      <c r="M106" s="1132">
        <v>2.6119371749813882</v>
      </c>
      <c r="N106" s="1132">
        <v>0</v>
      </c>
      <c r="O106" s="1132">
        <v>0</v>
      </c>
      <c r="P106" s="1132">
        <v>136.05404164804696</v>
      </c>
      <c r="Q106" s="1132">
        <v>41.56503351473593</v>
      </c>
      <c r="R106" s="113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166">
        <v>65.177121105322314</v>
      </c>
      <c r="F107" s="1156">
        <v>0</v>
      </c>
      <c r="G107" s="1138">
        <v>0</v>
      </c>
      <c r="H107" s="1130">
        <v>0</v>
      </c>
      <c r="I107" s="1133">
        <v>0</v>
      </c>
      <c r="J107" s="1133">
        <v>0</v>
      </c>
      <c r="K107" s="1133">
        <v>0</v>
      </c>
      <c r="L107" s="1133">
        <v>0</v>
      </c>
      <c r="M107" s="1133">
        <v>0</v>
      </c>
      <c r="N107" s="1133">
        <v>0</v>
      </c>
      <c r="O107" s="1133">
        <v>0</v>
      </c>
      <c r="P107" s="1133">
        <v>0</v>
      </c>
      <c r="Q107" s="1133">
        <v>0</v>
      </c>
      <c r="R107" s="1133">
        <v>0</v>
      </c>
      <c r="S107" s="177">
        <v>0</v>
      </c>
    </row>
    <row r="108" spans="1:22" ht="22.5">
      <c r="A108" s="98"/>
      <c r="B108" s="1160" t="s">
        <v>126</v>
      </c>
      <c r="C108" s="1186" t="s">
        <v>127</v>
      </c>
      <c r="D108" s="1179" t="s">
        <v>128</v>
      </c>
      <c r="E108" s="1154">
        <v>5.4361961750246062</v>
      </c>
      <c r="F108" s="307">
        <v>28.8</v>
      </c>
      <c r="G108" s="1138">
        <v>156.56244984070867</v>
      </c>
      <c r="H108" s="112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136"/>
      <c r="H109" s="1128"/>
      <c r="I109" s="1131"/>
      <c r="J109" s="1131"/>
      <c r="K109" s="1131"/>
      <c r="L109" s="1131"/>
      <c r="M109" s="1131"/>
      <c r="N109" s="1131"/>
      <c r="O109" s="1131"/>
      <c r="P109" s="1131"/>
      <c r="Q109" s="1131"/>
      <c r="R109" s="113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137"/>
      <c r="H110" s="285"/>
      <c r="I110" s="1132"/>
      <c r="J110" s="1132"/>
      <c r="K110" s="1132"/>
      <c r="L110" s="1132"/>
      <c r="M110" s="1132"/>
      <c r="N110" s="1132"/>
      <c r="O110" s="1132"/>
      <c r="P110" s="1132"/>
      <c r="Q110" s="1132"/>
      <c r="R110" s="1132"/>
      <c r="S110" s="169"/>
    </row>
    <row r="111" spans="1:22">
      <c r="A111" s="1921"/>
      <c r="B111" s="1148" t="s">
        <v>132</v>
      </c>
      <c r="C111" s="1921"/>
      <c r="D111" s="1980"/>
      <c r="E111" s="300">
        <v>46.248656309306142</v>
      </c>
      <c r="F111" s="164">
        <v>1</v>
      </c>
      <c r="G111" s="1137">
        <v>46.248656309306142</v>
      </c>
      <c r="H111" s="181">
        <v>7.4016798395279007E-3</v>
      </c>
      <c r="I111" s="1132">
        <v>20.873765873972602</v>
      </c>
      <c r="J111" s="1132">
        <v>4.2165007065424653</v>
      </c>
      <c r="K111" s="1132">
        <v>0</v>
      </c>
      <c r="L111" s="1132">
        <v>1.4893288645352729</v>
      </c>
      <c r="M111" s="1132">
        <v>0.28337515179371581</v>
      </c>
      <c r="N111" s="1132">
        <v>0</v>
      </c>
      <c r="O111" s="1132">
        <v>0</v>
      </c>
      <c r="P111" s="1132">
        <v>14.760820081531467</v>
      </c>
      <c r="Q111" s="1132">
        <v>4.162379067837553</v>
      </c>
      <c r="R111" s="1132">
        <v>0.46248656309306169</v>
      </c>
      <c r="S111" s="169">
        <v>46.248656309306142</v>
      </c>
    </row>
    <row r="112" spans="1:22">
      <c r="A112" s="1923"/>
      <c r="B112" s="1148" t="s">
        <v>133</v>
      </c>
      <c r="C112" s="1923"/>
      <c r="D112" s="1982"/>
      <c r="E112" s="300">
        <v>60.08812590028554</v>
      </c>
      <c r="F112" s="172"/>
      <c r="G112" s="1138">
        <v>0</v>
      </c>
      <c r="H112" s="1130">
        <v>0</v>
      </c>
      <c r="I112" s="1133">
        <v>0</v>
      </c>
      <c r="J112" s="1133">
        <v>0</v>
      </c>
      <c r="K112" s="1133">
        <v>0</v>
      </c>
      <c r="L112" s="1133">
        <v>0</v>
      </c>
      <c r="M112" s="1133">
        <v>0</v>
      </c>
      <c r="N112" s="1133">
        <v>0</v>
      </c>
      <c r="O112" s="1133">
        <v>0</v>
      </c>
      <c r="P112" s="1133">
        <v>0</v>
      </c>
      <c r="Q112" s="1133">
        <v>0</v>
      </c>
      <c r="R112" s="11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136"/>
      <c r="H113" s="1129"/>
      <c r="I113" s="1131"/>
      <c r="J113" s="1131"/>
      <c r="K113" s="1131"/>
      <c r="L113" s="1131"/>
      <c r="M113" s="1131"/>
      <c r="N113" s="1131"/>
      <c r="O113" s="1131"/>
      <c r="P113" s="1131"/>
      <c r="Q113" s="1131"/>
      <c r="R113" s="1131"/>
      <c r="S113" s="113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137">
        <v>361.88750381213038</v>
      </c>
      <c r="H114" s="1129">
        <v>5.7916827317734197E-2</v>
      </c>
      <c r="I114" s="1132">
        <v>157.20105058191783</v>
      </c>
      <c r="J114" s="1132">
        <v>31.754612217547397</v>
      </c>
      <c r="K114" s="1132">
        <v>0</v>
      </c>
      <c r="L114" s="1132">
        <v>23.444737563927276</v>
      </c>
      <c r="M114" s="1132">
        <v>2.1341080397154326</v>
      </c>
      <c r="N114" s="1132">
        <v>0</v>
      </c>
      <c r="O114" s="1132">
        <v>0</v>
      </c>
      <c r="P114" s="1132">
        <v>111.16424502780941</v>
      </c>
      <c r="Q114" s="1132">
        <v>32.569875343091738</v>
      </c>
      <c r="R114" s="113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137">
        <v>30.23768839728821</v>
      </c>
      <c r="H115" s="181">
        <v>4.8392689964291994E-3</v>
      </c>
      <c r="I115" s="1132">
        <v>13.460339956076712</v>
      </c>
      <c r="J115" s="1132">
        <v>2.7189886711274958</v>
      </c>
      <c r="K115" s="1132">
        <v>0</v>
      </c>
      <c r="L115" s="1132">
        <v>1.3334194489483637</v>
      </c>
      <c r="M115" s="1132">
        <v>0.18273300090063391</v>
      </c>
      <c r="N115" s="1132">
        <v>0</v>
      </c>
      <c r="O115" s="1132">
        <v>0</v>
      </c>
      <c r="P115" s="1132">
        <v>9.5184384805061804</v>
      </c>
      <c r="Q115" s="1132">
        <v>2.721391955755939</v>
      </c>
      <c r="R115" s="113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137">
        <v>4.28968425359405</v>
      </c>
      <c r="H116" s="181">
        <v>6.8652523103419265E-4</v>
      </c>
      <c r="I116" s="1132">
        <v>1.9088698999232876</v>
      </c>
      <c r="J116" s="1132">
        <v>0.38559171978450407</v>
      </c>
      <c r="K116" s="1132">
        <v>0</v>
      </c>
      <c r="L116" s="1132">
        <v>0.19048849270690912</v>
      </c>
      <c r="M116" s="1132">
        <v>2.5914169053687399E-2</v>
      </c>
      <c r="N116" s="1132">
        <v>0</v>
      </c>
      <c r="O116" s="1132">
        <v>0</v>
      </c>
      <c r="P116" s="1132">
        <v>1.3498515467662571</v>
      </c>
      <c r="Q116" s="1132">
        <v>0.38607158282346454</v>
      </c>
      <c r="R116" s="113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137">
        <v>0</v>
      </c>
      <c r="H117" s="1129">
        <v>0</v>
      </c>
      <c r="I117" s="1132">
        <v>0</v>
      </c>
      <c r="J117" s="1132">
        <v>0</v>
      </c>
      <c r="K117" s="1132">
        <v>0</v>
      </c>
      <c r="L117" s="1132">
        <v>0</v>
      </c>
      <c r="M117" s="1132">
        <v>0</v>
      </c>
      <c r="N117" s="1132">
        <v>0</v>
      </c>
      <c r="O117" s="1132">
        <v>0</v>
      </c>
      <c r="P117" s="1132">
        <v>0</v>
      </c>
      <c r="Q117" s="1132">
        <v>0</v>
      </c>
      <c r="R117" s="113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137">
        <v>12.740413217496123</v>
      </c>
      <c r="H118" s="315">
        <v>2.0389880957518919E-3</v>
      </c>
      <c r="I118" s="1132">
        <v>5.5063554805479447</v>
      </c>
      <c r="J118" s="1132">
        <v>1.1122838070706849</v>
      </c>
      <c r="K118" s="1132">
        <v>0</v>
      </c>
      <c r="L118" s="1132">
        <v>0.87917765864727282</v>
      </c>
      <c r="M118" s="1132">
        <v>7.4752410731790564E-2</v>
      </c>
      <c r="N118" s="1132">
        <v>0</v>
      </c>
      <c r="O118" s="1132">
        <v>0</v>
      </c>
      <c r="P118" s="1132">
        <v>3.8938025387488184</v>
      </c>
      <c r="Q118" s="1132">
        <v>1.146637189574651</v>
      </c>
      <c r="R118" s="113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137">
        <v>4.9284714131476814</v>
      </c>
      <c r="H119" s="181">
        <v>7.8875734798471294E-4</v>
      </c>
      <c r="I119" s="1132">
        <v>2.2154983227616438</v>
      </c>
      <c r="J119" s="1132">
        <v>0.44753066119785201</v>
      </c>
      <c r="K119" s="1132">
        <v>0</v>
      </c>
      <c r="L119" s="1132">
        <v>0.17583553172945454</v>
      </c>
      <c r="M119" s="1132">
        <v>3.0076852317967494E-2</v>
      </c>
      <c r="N119" s="1132">
        <v>0</v>
      </c>
      <c r="O119" s="1132">
        <v>0</v>
      </c>
      <c r="P119" s="1132">
        <v>1.5666829038259951</v>
      </c>
      <c r="Q119" s="1132">
        <v>0.44356242718329131</v>
      </c>
      <c r="R119" s="113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137">
        <v>2.1307269974012644</v>
      </c>
      <c r="H120" s="315">
        <v>3.4100361651002883E-4</v>
      </c>
      <c r="I120" s="1132">
        <v>0.89829171761095883</v>
      </c>
      <c r="J120" s="1132">
        <v>0.18145492695741369</v>
      </c>
      <c r="K120" s="1132">
        <v>0</v>
      </c>
      <c r="L120" s="1132">
        <v>0.19048849270690912</v>
      </c>
      <c r="M120" s="1132">
        <v>1.2194903084088188E-2</v>
      </c>
      <c r="N120" s="1132">
        <v>0</v>
      </c>
      <c r="O120" s="1132">
        <v>0</v>
      </c>
      <c r="P120" s="1132">
        <v>0.63522425730176812</v>
      </c>
      <c r="Q120" s="1132">
        <v>0.1917654297661138</v>
      </c>
      <c r="R120" s="113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137">
        <v>10.968150990471257</v>
      </c>
      <c r="H121" s="181">
        <v>1.7553535289788194E-3</v>
      </c>
      <c r="I121" s="1132">
        <v>4.722509582728768</v>
      </c>
      <c r="J121" s="1132">
        <v>0.95394693571121114</v>
      </c>
      <c r="K121" s="1132">
        <v>0</v>
      </c>
      <c r="L121" s="1132">
        <v>0.7912598927825456</v>
      </c>
      <c r="M121" s="1132">
        <v>6.4111185204088608E-2</v>
      </c>
      <c r="N121" s="1132">
        <v>0</v>
      </c>
      <c r="O121" s="1132">
        <v>0</v>
      </c>
      <c r="P121" s="1132">
        <v>3.339508294997517</v>
      </c>
      <c r="Q121" s="1132">
        <v>0.987133589142413</v>
      </c>
      <c r="R121" s="113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189" t="s">
        <v>145</v>
      </c>
      <c r="E122" s="313">
        <v>4.2875164418998795</v>
      </c>
      <c r="F122" s="317">
        <v>2</v>
      </c>
      <c r="G122" s="1138">
        <v>8.5750328837997589</v>
      </c>
      <c r="H122" s="318">
        <v>1.372356584693643E-3</v>
      </c>
      <c r="I122" s="1133">
        <v>3.8868391627397254</v>
      </c>
      <c r="J122" s="1133">
        <v>0.78514151087342454</v>
      </c>
      <c r="K122" s="1133">
        <v>0</v>
      </c>
      <c r="L122" s="1133">
        <v>0.24421601629090911</v>
      </c>
      <c r="M122" s="1133">
        <v>5.276640757538157E-2</v>
      </c>
      <c r="N122" s="1133">
        <v>0</v>
      </c>
      <c r="O122" s="1133">
        <v>0</v>
      </c>
      <c r="P122" s="1133">
        <v>2.7485664979403417</v>
      </c>
      <c r="Q122" s="1133">
        <v>0.77175295954197831</v>
      </c>
      <c r="R122" s="1133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455.9</v>
      </c>
      <c r="G123" s="1168">
        <f>F123*E123</f>
        <v>3102.2382317598308</v>
      </c>
      <c r="H123" s="1129">
        <f>G123/12/F157</f>
        <v>0.45506046936569716</v>
      </c>
      <c r="I123" s="1132">
        <v>0</v>
      </c>
      <c r="J123" s="1132">
        <v>0</v>
      </c>
      <c r="K123" s="1132">
        <v>0</v>
      </c>
      <c r="L123" s="1132">
        <v>0</v>
      </c>
      <c r="M123" s="1132">
        <v>0</v>
      </c>
      <c r="N123" s="1132">
        <v>0</v>
      </c>
      <c r="O123" s="1132">
        <v>0</v>
      </c>
      <c r="P123" s="1132">
        <v>0</v>
      </c>
      <c r="Q123" s="1132">
        <v>0</v>
      </c>
      <c r="R123" s="1132">
        <v>0</v>
      </c>
      <c r="S123" s="169">
        <v>0</v>
      </c>
      <c r="V123" s="536"/>
    </row>
    <row r="124" spans="1:22" ht="25.5">
      <c r="A124" s="1916"/>
      <c r="B124" s="115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13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153" t="s">
        <v>149</v>
      </c>
      <c r="C125" s="1885"/>
      <c r="D125" s="1969"/>
      <c r="E125" s="49"/>
      <c r="F125" s="1164"/>
      <c r="G125" s="165"/>
      <c r="H125" s="1129"/>
      <c r="I125" s="11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164"/>
      <c r="G126" s="165"/>
      <c r="H126" s="1129"/>
      <c r="I126" s="11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164"/>
      <c r="G127" s="165">
        <v>0</v>
      </c>
      <c r="H127" s="1129">
        <v>0</v>
      </c>
      <c r="I127" s="113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164">
        <v>434.6</v>
      </c>
      <c r="G128" s="165">
        <f>F128*E128</f>
        <v>725.78200000000004</v>
      </c>
      <c r="H128" s="1129">
        <f>G128/12/F88</f>
        <v>0.10646335739013084</v>
      </c>
      <c r="I128" s="113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153" t="s">
        <v>152</v>
      </c>
      <c r="C129" s="1969" t="s">
        <v>153</v>
      </c>
      <c r="D129" s="1969"/>
      <c r="E129" s="49"/>
      <c r="F129" s="1164"/>
      <c r="G129" s="165"/>
      <c r="H129" s="1129"/>
      <c r="I129" s="11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164"/>
      <c r="G130" s="165"/>
      <c r="H130" s="1129"/>
      <c r="I130" s="11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164">
        <v>0</v>
      </c>
      <c r="G131" s="165"/>
      <c r="H131" s="1129"/>
      <c r="I131" s="113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154">
        <v>11.16</v>
      </c>
      <c r="F132" s="1156">
        <v>434.6</v>
      </c>
      <c r="G132" s="165">
        <f t="shared" ref="G132" si="0">F132*E132</f>
        <v>4850.1360000000004</v>
      </c>
      <c r="H132" s="1129">
        <f>G132/12/F88</f>
        <v>0.71145572962506609</v>
      </c>
      <c r="I132" s="11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2.0736989863607298</v>
      </c>
    </row>
    <row r="133" spans="1:22" ht="25.5">
      <c r="A133" s="324" t="s">
        <v>154</v>
      </c>
      <c r="B133" s="61" t="s">
        <v>155</v>
      </c>
      <c r="C133" s="1150"/>
      <c r="D133" s="1177"/>
      <c r="E133" s="50"/>
      <c r="F133" s="201"/>
      <c r="G133" s="285"/>
      <c r="H133" s="285"/>
      <c r="I133" s="11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1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131"/>
      <c r="P135" s="162"/>
      <c r="Q135" s="162"/>
      <c r="R135" s="113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164">
        <v>111.8</v>
      </c>
      <c r="G136" s="332">
        <v>5844.1789172988238</v>
      </c>
      <c r="H136" s="112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13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164">
        <v>0</v>
      </c>
      <c r="G137" s="332">
        <v>0</v>
      </c>
      <c r="H137" s="112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13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164">
        <v>219</v>
      </c>
      <c r="G138" s="332">
        <v>18602.836960587822</v>
      </c>
      <c r="H138" s="112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13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164">
        <v>274</v>
      </c>
      <c r="G139" s="332">
        <v>6892.9163012729514</v>
      </c>
      <c r="H139" s="112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13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184" t="s">
        <v>165</v>
      </c>
      <c r="E140" s="331">
        <v>8.9204570443607221</v>
      </c>
      <c r="F140" s="1164">
        <v>274</v>
      </c>
      <c r="G140" s="332">
        <v>2444.2052301548379</v>
      </c>
      <c r="H140" s="112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13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178" t="s">
        <v>168</v>
      </c>
      <c r="E141" s="331">
        <v>5.0833777838758669</v>
      </c>
      <c r="F141" s="1164">
        <v>274</v>
      </c>
      <c r="G141" s="332">
        <v>1392.8455127819875</v>
      </c>
      <c r="H141" s="112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13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178" t="s">
        <v>170</v>
      </c>
      <c r="E142" s="331">
        <v>174.42962983887779</v>
      </c>
      <c r="F142" s="1164">
        <v>0</v>
      </c>
      <c r="G142" s="332">
        <v>0</v>
      </c>
      <c r="H142" s="112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132">
        <v>0</v>
      </c>
      <c r="S142" s="169">
        <v>0</v>
      </c>
    </row>
    <row r="143" spans="1:22">
      <c r="A143" s="1904"/>
      <c r="B143" s="336" t="s">
        <v>171</v>
      </c>
      <c r="C143" s="2007"/>
      <c r="D143" s="1178" t="s">
        <v>172</v>
      </c>
      <c r="E143" s="331">
        <v>41.863111161330671</v>
      </c>
      <c r="F143" s="1164">
        <v>0</v>
      </c>
      <c r="G143" s="332">
        <v>0</v>
      </c>
      <c r="H143" s="112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132">
        <v>0</v>
      </c>
      <c r="S143" s="169">
        <v>0</v>
      </c>
    </row>
    <row r="144" spans="1:22">
      <c r="A144" s="1904"/>
      <c r="B144" s="336" t="s">
        <v>282</v>
      </c>
      <c r="C144" s="2007"/>
      <c r="D144" s="1178" t="s">
        <v>170</v>
      </c>
      <c r="E144" s="331">
        <v>7484.6018673159369</v>
      </c>
      <c r="F144" s="1164"/>
      <c r="G144" s="332">
        <v>0</v>
      </c>
      <c r="H144" s="112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13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184" t="s">
        <v>174</v>
      </c>
      <c r="E145" s="331">
        <v>275.7512716512706</v>
      </c>
      <c r="F145" s="1164">
        <v>0</v>
      </c>
      <c r="G145" s="332">
        <v>0</v>
      </c>
      <c r="H145" s="112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13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179" t="s">
        <v>176</v>
      </c>
      <c r="E146" s="331">
        <v>277.75200811317757</v>
      </c>
      <c r="F146" s="1156">
        <v>0</v>
      </c>
      <c r="G146" s="332">
        <v>0</v>
      </c>
      <c r="H146" s="112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132">
        <v>0</v>
      </c>
      <c r="S146" s="169">
        <v>0</v>
      </c>
    </row>
    <row r="147" spans="1:22">
      <c r="A147" s="339"/>
      <c r="B147" s="340" t="s">
        <v>177</v>
      </c>
      <c r="C147" s="1144"/>
      <c r="D147" s="118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146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14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14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14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14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14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14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178" t="s">
        <v>37</v>
      </c>
      <c r="D155" s="1981"/>
      <c r="E155" s="1163">
        <v>27.345040250096812</v>
      </c>
      <c r="F155" s="1156">
        <v>111.8</v>
      </c>
      <c r="G155" s="116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568.1</v>
      </c>
      <c r="G157" s="1877">
        <f>F157*E157</f>
        <v>18883.643999999997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187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184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184" t="s">
        <v>37</v>
      </c>
      <c r="D160" s="1184" t="s">
        <v>285</v>
      </c>
      <c r="E160" s="288">
        <v>8.31</v>
      </c>
      <c r="F160" s="262">
        <v>0</v>
      </c>
      <c r="G160" s="1169">
        <f>F160*E160</f>
        <v>0</v>
      </c>
      <c r="H160" s="117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140"/>
      <c r="B161" s="44" t="s">
        <v>189</v>
      </c>
      <c r="C161" s="1184" t="s">
        <v>190</v>
      </c>
      <c r="D161" s="1184" t="s">
        <v>191</v>
      </c>
      <c r="E161" s="57">
        <v>866.68268745943726</v>
      </c>
      <c r="F161" s="363">
        <v>1.6</v>
      </c>
      <c r="G161" s="150">
        <v>1386.6922999350998</v>
      </c>
      <c r="H161" s="117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140"/>
      <c r="B162" s="44" t="s">
        <v>192</v>
      </c>
      <c r="C162" s="1184" t="s">
        <v>193</v>
      </c>
      <c r="D162" s="1184" t="s">
        <v>176</v>
      </c>
      <c r="E162" s="57">
        <v>1103.5581247806338</v>
      </c>
      <c r="F162" s="363">
        <v>0</v>
      </c>
      <c r="G162" s="150">
        <v>0</v>
      </c>
      <c r="H162" s="117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140"/>
      <c r="B163" s="44" t="s">
        <v>194</v>
      </c>
      <c r="C163" s="1184" t="s">
        <v>158</v>
      </c>
      <c r="D163" s="1184" t="s">
        <v>195</v>
      </c>
      <c r="E163" s="1165">
        <v>264.72049743690388</v>
      </c>
      <c r="F163" s="155">
        <v>2.4</v>
      </c>
      <c r="G163" s="1136">
        <v>635.32919384856928</v>
      </c>
      <c r="H163" s="117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170"/>
      <c r="I164" s="195"/>
      <c r="J164" s="195"/>
      <c r="K164" s="195"/>
      <c r="L164" s="195"/>
      <c r="M164" s="1157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568.1</v>
      </c>
      <c r="G165" s="165">
        <f>F165*E165</f>
        <v>29094.716989317993</v>
      </c>
      <c r="H165" s="117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15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171">
        <v>0</v>
      </c>
      <c r="I166" s="210">
        <v>0</v>
      </c>
      <c r="J166" s="210">
        <v>0</v>
      </c>
      <c r="K166" s="210">
        <v>0</v>
      </c>
      <c r="L166" s="210">
        <v>0</v>
      </c>
      <c r="M166" s="1158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9.9233470923073916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17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159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142" t="s">
        <v>290</v>
      </c>
      <c r="D168" s="1184" t="s">
        <v>291</v>
      </c>
      <c r="E168" s="1143">
        <v>7.6047019999999996</v>
      </c>
      <c r="F168" s="190">
        <v>869.2</v>
      </c>
      <c r="G168" s="1138">
        <f>F168*E168</f>
        <v>6610.0069783999998</v>
      </c>
      <c r="H168" s="1138">
        <f>G168/12/F165</f>
        <v>0.96960731361849428</v>
      </c>
      <c r="I168" s="1138"/>
      <c r="J168" s="1138"/>
      <c r="K168" s="1138"/>
      <c r="L168" s="1138"/>
      <c r="M168" s="1138"/>
      <c r="N168" s="1138">
        <v>2612.2151369999997</v>
      </c>
      <c r="O168" s="1138"/>
      <c r="P168" s="1138"/>
      <c r="Q168" s="1138"/>
      <c r="R168" s="1138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141" t="s">
        <v>203</v>
      </c>
      <c r="D169" s="1183" t="s">
        <v>291</v>
      </c>
      <c r="E169" s="1165">
        <v>9.7774739999999998</v>
      </c>
      <c r="F169" s="155">
        <v>434.6</v>
      </c>
      <c r="G169" s="1138">
        <f>F169*E169</f>
        <v>4249.2902003999998</v>
      </c>
      <c r="H169" s="1138">
        <f>G169/12/F168</f>
        <v>0.40739474999999992</v>
      </c>
      <c r="I169" s="1136"/>
      <c r="J169" s="1136"/>
      <c r="K169" s="1136"/>
      <c r="L169" s="1136"/>
      <c r="M169" s="1136"/>
      <c r="N169" s="1136">
        <v>0</v>
      </c>
      <c r="O169" s="1136"/>
      <c r="P169" s="1136"/>
      <c r="Q169" s="1136"/>
      <c r="R169" s="1136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568.1</v>
      </c>
      <c r="G170" s="160">
        <f>F170*E170</f>
        <v>1369.1210000000001</v>
      </c>
      <c r="H170" s="117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157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17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15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17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15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17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158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17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158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17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15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166">
        <v>5300.3178379683068</v>
      </c>
      <c r="F176" s="1135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190" t="s">
        <v>307</v>
      </c>
      <c r="D178" s="1993" t="s">
        <v>308</v>
      </c>
      <c r="E178" s="1994"/>
      <c r="F178" s="155"/>
      <c r="G178" s="1136">
        <v>27750.799999999999</v>
      </c>
      <c r="H178" s="1128">
        <f>G178/12/F180</f>
        <v>4.0707035146394412</v>
      </c>
      <c r="I178" s="1131">
        <v>72931</v>
      </c>
      <c r="J178" s="1131">
        <v>14732.061999999998</v>
      </c>
      <c r="K178" s="1131">
        <v>1168</v>
      </c>
      <c r="L178" s="1131">
        <v>54899</v>
      </c>
      <c r="M178" s="1131">
        <v>0</v>
      </c>
      <c r="N178" s="1131">
        <v>0</v>
      </c>
      <c r="O178" s="1131">
        <v>3920</v>
      </c>
      <c r="P178" s="1131">
        <v>33033.938000000002</v>
      </c>
      <c r="Q178" s="1131">
        <v>27594</v>
      </c>
      <c r="R178" s="1131">
        <v>2103.8181818181947</v>
      </c>
      <c r="S178" s="1131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133"/>
      <c r="J179" s="1133"/>
      <c r="K179" s="1133"/>
      <c r="L179" s="1133"/>
      <c r="M179" s="1133"/>
      <c r="N179" s="1133"/>
      <c r="O179" s="1133"/>
      <c r="P179" s="1133"/>
      <c r="Q179" s="1133"/>
      <c r="R179" s="1133"/>
      <c r="S179" s="1133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568.1</v>
      </c>
      <c r="G180" s="150">
        <f>F180*E180</f>
        <v>18531.421999999999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568.1</v>
      </c>
      <c r="G181" s="150">
        <f>F181*E181</f>
        <v>7459.1530000000012</v>
      </c>
      <c r="H181" s="151">
        <f>G181/12/F181</f>
        <v>1.094166666666667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356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173"/>
      <c r="B184" s="1844" t="s">
        <v>216</v>
      </c>
      <c r="C184" s="1844"/>
      <c r="D184" s="1844"/>
      <c r="E184" s="1844"/>
      <c r="F184" s="405">
        <v>568.1</v>
      </c>
      <c r="G184" s="406"/>
    </row>
    <row r="185" spans="1:22">
      <c r="A185" s="1173"/>
      <c r="B185" s="1845" t="s">
        <v>217</v>
      </c>
      <c r="C185" s="1845"/>
      <c r="D185" s="1845"/>
      <c r="E185" s="1845"/>
      <c r="F185" s="407">
        <v>568.1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27.951173755054665</v>
      </c>
      <c r="G187" s="1838"/>
      <c r="V187" s="541">
        <f>V19+V37+V57+V73+V87+V101+V132+V151+V166</f>
        <v>27.951173755054665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4.0707035146394412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31.763601886385374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35.834305401024814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7" right="0.2" top="0.4" bottom="0.32" header="0.3" footer="0.3"/>
  <pageSetup paperSize="9" orientation="landscape" verticalDpi="0"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V190"/>
  <sheetViews>
    <sheetView topLeftCell="A41" zoomScale="80" zoomScaleNormal="80" workbookViewId="0">
      <selection activeCell="Y176" sqref="Y176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10.28515625" style="533" bestFit="1" customWidth="1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145"/>
      <c r="B2" s="1145"/>
      <c r="C2" s="1145"/>
      <c r="D2" s="1145"/>
      <c r="E2" s="1145"/>
      <c r="F2" s="1145"/>
      <c r="G2" s="1145"/>
      <c r="H2" s="1145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357</v>
      </c>
      <c r="F3" s="502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176" t="s">
        <v>9</v>
      </c>
      <c r="D10" s="7" t="s">
        <v>10</v>
      </c>
      <c r="E10" s="11">
        <v>317.58</v>
      </c>
      <c r="F10" s="149">
        <v>0.37119999999999997</v>
      </c>
      <c r="G10" s="150">
        <f>F10*E10</f>
        <v>117.88569599999998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131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0.37119999999999997</v>
      </c>
      <c r="G11" s="150">
        <f>F11*E11</f>
        <v>438.29068799999999</v>
      </c>
      <c r="H11" s="1128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131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128"/>
      <c r="I12" s="161"/>
      <c r="J12" s="161"/>
      <c r="K12" s="161"/>
      <c r="L12" s="161"/>
      <c r="M12" s="161"/>
      <c r="N12" s="1131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129"/>
      <c r="I13" s="167"/>
      <c r="J13" s="167"/>
      <c r="K13" s="167"/>
      <c r="L13" s="167"/>
      <c r="M13" s="167"/>
      <c r="N13" s="113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0.41599999999999998</v>
      </c>
      <c r="G14" s="173">
        <f>F14*E14</f>
        <v>599.50175999999988</v>
      </c>
      <c r="H14" s="1130">
        <f>G14/12/F34</f>
        <v>0.13458642241379307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133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161">
        <v>1203.0267225146711</v>
      </c>
      <c r="F15" s="179">
        <v>1.5925000000000002E-2</v>
      </c>
      <c r="G15" s="1137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161"/>
      <c r="F16" s="182"/>
      <c r="G16" s="183"/>
      <c r="H16" s="183"/>
      <c r="I16" s="1131"/>
      <c r="J16" s="184"/>
      <c r="K16" s="161"/>
      <c r="L16" s="161"/>
      <c r="M16" s="161"/>
      <c r="N16" s="161"/>
      <c r="O16" s="1131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162">
        <v>601.51336125733553</v>
      </c>
      <c r="F17" s="186">
        <v>0.95</v>
      </c>
      <c r="G17" s="1137">
        <v>571.43769319446869</v>
      </c>
      <c r="H17" s="1129">
        <v>9.1453442992521061E-2</v>
      </c>
      <c r="I17" s="1132">
        <v>289.60762389041099</v>
      </c>
      <c r="J17" s="1132">
        <v>58.500740025863017</v>
      </c>
      <c r="K17" s="1132">
        <v>0</v>
      </c>
      <c r="L17" s="1132">
        <v>0</v>
      </c>
      <c r="M17" s="1132">
        <v>4.7124602682858026</v>
      </c>
      <c r="N17" s="1132">
        <v>0</v>
      </c>
      <c r="O17" s="1132">
        <v>0</v>
      </c>
      <c r="P17" s="1132">
        <v>161.47309969046205</v>
      </c>
      <c r="Q17" s="1132">
        <v>51.42939238750219</v>
      </c>
      <c r="R17" s="113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162">
        <v>200.50445375244516</v>
      </c>
      <c r="F18" s="186">
        <v>1.7817500000000002</v>
      </c>
      <c r="G18" s="1137">
        <v>357.24881047341921</v>
      </c>
      <c r="H18" s="1129">
        <v>5.7174446334008582E-2</v>
      </c>
      <c r="I18" s="1132">
        <v>181.05557328657537</v>
      </c>
      <c r="J18" s="1132">
        <v>36.573225803888228</v>
      </c>
      <c r="K18" s="1132">
        <v>0</v>
      </c>
      <c r="L18" s="1132">
        <v>0</v>
      </c>
      <c r="M18" s="1132">
        <v>2.9461144150941156</v>
      </c>
      <c r="N18" s="1132">
        <v>0</v>
      </c>
      <c r="O18" s="1132">
        <v>0</v>
      </c>
      <c r="P18" s="1132">
        <v>100.94901592051959</v>
      </c>
      <c r="Q18" s="1132">
        <v>32.152392942607733</v>
      </c>
      <c r="R18" s="113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163">
        <v>376.94837305459691</v>
      </c>
      <c r="F19" s="188">
        <v>0.22</v>
      </c>
      <c r="G19" s="1138">
        <v>82.928642072011328</v>
      </c>
      <c r="H19" s="1130">
        <v>1.3271980358493585E-2</v>
      </c>
      <c r="I19" s="1132">
        <v>42.028671312657536</v>
      </c>
      <c r="J19" s="1132">
        <v>8.489791605156821</v>
      </c>
      <c r="K19" s="1132">
        <v>0</v>
      </c>
      <c r="L19" s="1132">
        <v>0</v>
      </c>
      <c r="M19" s="1132">
        <v>0.6838854620922834</v>
      </c>
      <c r="N19" s="1132">
        <v>0</v>
      </c>
      <c r="O19" s="1132">
        <v>0</v>
      </c>
      <c r="P19" s="1132">
        <v>23.433429484903545</v>
      </c>
      <c r="Q19" s="1132">
        <v>7.4635777864810189</v>
      </c>
      <c r="R19" s="1132">
        <v>0.82928642072011371</v>
      </c>
      <c r="S19" s="177">
        <v>82.928642072011328</v>
      </c>
      <c r="V19" s="540">
        <f>H10+H11+H14+H15+H17+H18+H19</f>
        <v>0.42441238910861817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138">
        <v>25.650488583277326</v>
      </c>
      <c r="H20" s="1130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136">
        <v>22.28453108228754</v>
      </c>
      <c r="H21" s="1128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170"/>
      <c r="I22" s="161"/>
      <c r="J22" s="195"/>
      <c r="K22" s="195"/>
      <c r="L22" s="195"/>
      <c r="M22" s="195"/>
      <c r="N22" s="1157"/>
      <c r="O22" s="197"/>
      <c r="P22" s="197"/>
      <c r="Q22" s="197"/>
      <c r="R22" s="197"/>
      <c r="S22" s="1131"/>
    </row>
    <row r="23" spans="1:22" ht="25.5">
      <c r="A23" s="1852"/>
      <c r="B23" s="19" t="s">
        <v>31</v>
      </c>
      <c r="C23" s="1961"/>
      <c r="D23" s="1175" t="s">
        <v>246</v>
      </c>
      <c r="E23" s="30">
        <v>1126.2954418847103</v>
      </c>
      <c r="F23" s="1134">
        <v>0.18200000000000002</v>
      </c>
      <c r="G23" s="199">
        <v>204.9857704230173</v>
      </c>
      <c r="H23" s="117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132">
        <v>204.9857704230173</v>
      </c>
    </row>
    <row r="24" spans="1:22" ht="25.5">
      <c r="A24" s="1852"/>
      <c r="B24" s="19" t="s">
        <v>32</v>
      </c>
      <c r="C24" s="1961"/>
      <c r="D24" s="1175" t="s">
        <v>247</v>
      </c>
      <c r="E24" s="30">
        <v>4805.0471364364521</v>
      </c>
      <c r="F24" s="1134">
        <v>0.1</v>
      </c>
      <c r="G24" s="199">
        <v>480.50471364364523</v>
      </c>
      <c r="H24" s="117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132">
        <v>480.50471364364518</v>
      </c>
    </row>
    <row r="25" spans="1:22" ht="25.5">
      <c r="A25" s="1852"/>
      <c r="B25" s="19" t="s">
        <v>33</v>
      </c>
      <c r="C25" s="1961"/>
      <c r="D25" s="1175" t="s">
        <v>248</v>
      </c>
      <c r="E25" s="30">
        <v>2762.731430345988</v>
      </c>
      <c r="F25" s="1134">
        <v>0.05</v>
      </c>
      <c r="G25" s="199">
        <v>138.13657151729942</v>
      </c>
      <c r="H25" s="117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132">
        <v>138.13657151729939</v>
      </c>
    </row>
    <row r="26" spans="1:22">
      <c r="A26" s="1852"/>
      <c r="B26" s="19" t="s">
        <v>34</v>
      </c>
      <c r="C26" s="1961"/>
      <c r="D26" s="1175" t="s">
        <v>249</v>
      </c>
      <c r="E26" s="30">
        <v>681.19928507448594</v>
      </c>
      <c r="F26" s="201">
        <v>0.05</v>
      </c>
      <c r="G26" s="199">
        <v>34.059964253724296</v>
      </c>
      <c r="H26" s="117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132">
        <v>34.059964253724303</v>
      </c>
    </row>
    <row r="27" spans="1:22" ht="45">
      <c r="A27" s="1853"/>
      <c r="B27" s="19" t="s">
        <v>35</v>
      </c>
      <c r="C27" s="1962"/>
      <c r="D27" s="1175" t="s">
        <v>250</v>
      </c>
      <c r="E27" s="30">
        <v>601.34704488767522</v>
      </c>
      <c r="F27" s="201">
        <v>3.58</v>
      </c>
      <c r="G27" s="202">
        <v>2152.8224206978775</v>
      </c>
      <c r="H27" s="117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132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174"/>
      <c r="E28" s="204"/>
      <c r="F28" s="205"/>
      <c r="G28" s="1167"/>
      <c r="H28" s="1170"/>
      <c r="I28" s="161"/>
      <c r="J28" s="195"/>
      <c r="K28" s="195"/>
      <c r="L28" s="195"/>
      <c r="M28" s="195"/>
      <c r="N28" s="1157"/>
      <c r="O28" s="197"/>
      <c r="P28" s="197"/>
      <c r="Q28" s="197"/>
      <c r="R28" s="1157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168"/>
      <c r="H29" s="1171"/>
      <c r="I29" s="167"/>
      <c r="J29" s="210"/>
      <c r="K29" s="210"/>
      <c r="L29" s="210"/>
      <c r="M29" s="210"/>
      <c r="N29" s="1158"/>
      <c r="O29" s="212"/>
      <c r="P29" s="212"/>
      <c r="Q29" s="212"/>
      <c r="R29" s="1158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168"/>
      <c r="H30" s="1171"/>
      <c r="I30" s="167"/>
      <c r="J30" s="210"/>
      <c r="K30" s="210"/>
      <c r="L30" s="210"/>
      <c r="M30" s="210"/>
      <c r="N30" s="1158"/>
      <c r="O30" s="212"/>
      <c r="P30" s="212"/>
      <c r="Q30" s="212"/>
      <c r="R30" s="1158"/>
      <c r="S30" s="212"/>
    </row>
    <row r="31" spans="1:22">
      <c r="A31" s="1945"/>
      <c r="B31" s="214" t="s">
        <v>14</v>
      </c>
      <c r="C31" s="1961"/>
      <c r="D31" s="1175" t="s">
        <v>251</v>
      </c>
      <c r="E31" s="16">
        <v>977.20461054117141</v>
      </c>
      <c r="F31" s="208"/>
      <c r="G31" s="1168">
        <v>0</v>
      </c>
      <c r="H31" s="117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132">
        <v>0</v>
      </c>
      <c r="S31" s="212">
        <v>0</v>
      </c>
    </row>
    <row r="32" spans="1:22">
      <c r="A32" s="1945"/>
      <c r="B32" s="214" t="s">
        <v>15</v>
      </c>
      <c r="C32" s="1961"/>
      <c r="D32" s="1175" t="s">
        <v>252</v>
      </c>
      <c r="E32" s="16">
        <v>422.96781417391372</v>
      </c>
      <c r="F32" s="208"/>
      <c r="G32" s="1168">
        <v>0</v>
      </c>
      <c r="H32" s="117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132">
        <v>0</v>
      </c>
      <c r="S32" s="212">
        <v>0</v>
      </c>
    </row>
    <row r="33" spans="1:22">
      <c r="A33" s="1945"/>
      <c r="B33" s="214" t="s">
        <v>16</v>
      </c>
      <c r="C33" s="1961"/>
      <c r="D33" s="1175" t="s">
        <v>252</v>
      </c>
      <c r="E33" s="16">
        <v>457.39808578148273</v>
      </c>
      <c r="F33" s="201">
        <v>7.6000000000000005</v>
      </c>
      <c r="G33" s="1168">
        <v>3476.2254519392691</v>
      </c>
      <c r="H33" s="117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132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175" t="s">
        <v>38</v>
      </c>
      <c r="E34" s="16">
        <v>1.2</v>
      </c>
      <c r="F34" s="201">
        <v>371.2</v>
      </c>
      <c r="G34" s="1168">
        <f>F34*E34</f>
        <v>445.44</v>
      </c>
      <c r="H34" s="117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132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175" t="s">
        <v>253</v>
      </c>
      <c r="E35" s="16">
        <v>4080.0586663749868</v>
      </c>
      <c r="F35" s="201">
        <v>0.15000000000000002</v>
      </c>
      <c r="G35" s="1168">
        <v>612.00879995624814</v>
      </c>
      <c r="H35" s="117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132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175" t="s">
        <v>254</v>
      </c>
      <c r="E36" s="16">
        <v>542.63400340229032</v>
      </c>
      <c r="F36" s="201">
        <v>0.48</v>
      </c>
      <c r="G36" s="1168">
        <v>260.46432163309936</v>
      </c>
      <c r="H36" s="117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132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175" t="s">
        <v>255</v>
      </c>
      <c r="E37" s="16">
        <v>306.58840066870818</v>
      </c>
      <c r="F37" s="201">
        <v>2.4</v>
      </c>
      <c r="G37" s="1168">
        <v>735.81216160489964</v>
      </c>
      <c r="H37" s="117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13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175" t="s">
        <v>257</v>
      </c>
      <c r="E38" s="16">
        <v>156.95420578206742</v>
      </c>
      <c r="F38" s="201">
        <v>22</v>
      </c>
      <c r="G38" s="1168">
        <v>3452.9925272054834</v>
      </c>
      <c r="H38" s="117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132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180" t="s">
        <v>247</v>
      </c>
      <c r="E39" s="16">
        <v>7155.5468887154684</v>
      </c>
      <c r="F39" s="190"/>
      <c r="G39" s="1168">
        <v>0</v>
      </c>
      <c r="H39" s="117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13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151" t="s">
        <v>52</v>
      </c>
      <c r="D42" s="1175" t="s">
        <v>50</v>
      </c>
      <c r="E42" s="30">
        <v>93.576840809582535</v>
      </c>
      <c r="F42" s="220">
        <v>0</v>
      </c>
      <c r="G42" s="1137">
        <v>0</v>
      </c>
      <c r="H42" s="1129">
        <v>0</v>
      </c>
      <c r="I42" s="167">
        <v>0</v>
      </c>
      <c r="J42" s="113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132">
        <v>0</v>
      </c>
      <c r="S42" s="212">
        <v>0</v>
      </c>
    </row>
    <row r="43" spans="1:22">
      <c r="A43" s="1945"/>
      <c r="B43" s="27" t="s">
        <v>51</v>
      </c>
      <c r="C43" s="1151" t="s">
        <v>52</v>
      </c>
      <c r="D43" s="1175" t="s">
        <v>53</v>
      </c>
      <c r="E43" s="30">
        <v>93.576840809582535</v>
      </c>
      <c r="F43" s="220">
        <v>8</v>
      </c>
      <c r="G43" s="1137">
        <v>748.61472647666028</v>
      </c>
      <c r="H43" s="1129">
        <v>0.11980902734726655</v>
      </c>
      <c r="I43" s="167">
        <v>390.2081669260275</v>
      </c>
      <c r="J43" s="113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13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175" t="s">
        <v>56</v>
      </c>
      <c r="E44" s="30">
        <v>64.983917228876734</v>
      </c>
      <c r="F44" s="221">
        <v>3</v>
      </c>
      <c r="G44" s="1137">
        <v>194.95175168663019</v>
      </c>
      <c r="H44" s="1129">
        <v>3.1200267538350646E-2</v>
      </c>
      <c r="I44" s="167">
        <v>101.61671013698628</v>
      </c>
      <c r="J44" s="113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13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180" t="s">
        <v>58</v>
      </c>
      <c r="E45" s="35">
        <v>74.374665417378125</v>
      </c>
      <c r="F45" s="172">
        <v>6.4</v>
      </c>
      <c r="G45" s="1138">
        <v>475.99785867122</v>
      </c>
      <c r="H45" s="1130">
        <v>7.6179159252163745E-2</v>
      </c>
      <c r="I45" s="167">
        <v>243.22975738389047</v>
      </c>
      <c r="J45" s="113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13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180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371.2</v>
      </c>
      <c r="G47" s="1892">
        <f>F47*E47</f>
        <v>4543.4880000000003</v>
      </c>
      <c r="H47" s="1894">
        <v>0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.75" customHeight="1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0.77980872928109479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180" t="s">
        <v>259</v>
      </c>
      <c r="E59" s="35">
        <v>2099.0528703355221</v>
      </c>
      <c r="F59" s="242">
        <v>0</v>
      </c>
      <c r="G59" s="1138">
        <v>0</v>
      </c>
      <c r="H59" s="1130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181"/>
      <c r="D60" s="25"/>
      <c r="E60" s="25"/>
      <c r="F60" s="164"/>
      <c r="G60" s="1137"/>
      <c r="H60" s="112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371.2</v>
      </c>
      <c r="G61" s="1901">
        <f>F61*E61</f>
        <v>3014.1439999999998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18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182" t="s">
        <v>77</v>
      </c>
      <c r="D68" s="1180" t="s">
        <v>259</v>
      </c>
      <c r="E68" s="246">
        <v>2099.0528703355221</v>
      </c>
      <c r="F68" s="242">
        <v>1</v>
      </c>
      <c r="G68" s="1138">
        <v>2099.0528703355221</v>
      </c>
      <c r="H68" s="1130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371.2</v>
      </c>
      <c r="G69" s="1892">
        <f>F69*E69</f>
        <v>4298.4960000000001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18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18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41.25">
      <c r="A74" s="253" t="s">
        <v>89</v>
      </c>
      <c r="B74" s="254" t="s">
        <v>90</v>
      </c>
      <c r="C74" s="1142" t="s">
        <v>91</v>
      </c>
      <c r="D74" s="118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128"/>
      <c r="I75" s="161"/>
      <c r="J75" s="161"/>
      <c r="K75" s="161"/>
      <c r="L75" s="161"/>
      <c r="M75" s="1131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129">
        <v>0</v>
      </c>
      <c r="I76" s="167">
        <v>0</v>
      </c>
      <c r="J76" s="167">
        <v>0</v>
      </c>
      <c r="K76" s="167">
        <v>0</v>
      </c>
      <c r="L76" s="167">
        <v>0</v>
      </c>
      <c r="M76" s="11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371.2</v>
      </c>
      <c r="G77" s="173">
        <v>0</v>
      </c>
      <c r="H77" s="1130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133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138">
        <v>0</v>
      </c>
      <c r="H78" s="1130">
        <v>0</v>
      </c>
      <c r="I78" s="1133">
        <v>0</v>
      </c>
      <c r="J78" s="1133">
        <v>0</v>
      </c>
      <c r="K78" s="1133">
        <v>0</v>
      </c>
      <c r="L78" s="1133">
        <v>0</v>
      </c>
      <c r="M78" s="1133">
        <v>0</v>
      </c>
      <c r="N78" s="1133">
        <v>0</v>
      </c>
      <c r="O78" s="1133">
        <v>0</v>
      </c>
      <c r="P78" s="1133">
        <v>0</v>
      </c>
      <c r="Q78" s="1133">
        <v>0</v>
      </c>
      <c r="R78" s="1133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128"/>
      <c r="I80" s="1131"/>
      <c r="J80" s="1131"/>
      <c r="K80" s="1131"/>
      <c r="L80" s="1131"/>
      <c r="M80" s="1131"/>
      <c r="N80" s="1131"/>
      <c r="O80" s="1131"/>
      <c r="P80" s="1131"/>
      <c r="Q80" s="1131"/>
      <c r="R80" s="1131"/>
      <c r="S80" s="1131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129">
        <v>0.13997141476637565</v>
      </c>
      <c r="I81" s="1132">
        <v>474.06009863013696</v>
      </c>
      <c r="J81" s="1132">
        <v>95.760139923287653</v>
      </c>
      <c r="K81" s="1132">
        <v>0</v>
      </c>
      <c r="L81" s="1132">
        <v>0</v>
      </c>
      <c r="M81" s="1132">
        <v>7.7985621679240875</v>
      </c>
      <c r="N81" s="1132">
        <v>0</v>
      </c>
      <c r="O81" s="1132">
        <v>0</v>
      </c>
      <c r="P81" s="1132">
        <v>209.5188485022509</v>
      </c>
      <c r="Q81" s="1132">
        <v>78.713764922359957</v>
      </c>
      <c r="R81" s="167">
        <v>8.7459738802622269</v>
      </c>
      <c r="S81" s="113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129">
        <v>0.10497856107478176</v>
      </c>
      <c r="I82" s="1132">
        <v>355.54507397260272</v>
      </c>
      <c r="J82" s="1132">
        <v>71.820104942465747</v>
      </c>
      <c r="K82" s="1132">
        <v>0</v>
      </c>
      <c r="L82" s="1132">
        <v>0</v>
      </c>
      <c r="M82" s="1132">
        <v>5.8489216259430652</v>
      </c>
      <c r="N82" s="1132">
        <v>0</v>
      </c>
      <c r="O82" s="1132">
        <v>0</v>
      </c>
      <c r="P82" s="1132">
        <v>157.13913637668821</v>
      </c>
      <c r="Q82" s="1132">
        <v>59.035323691769975</v>
      </c>
      <c r="R82" s="167">
        <v>6.5594804101966702</v>
      </c>
      <c r="S82" s="113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129">
        <v>1.2541438763067266E-2</v>
      </c>
      <c r="I83" s="1132">
        <v>42.475784837260278</v>
      </c>
      <c r="J83" s="1132">
        <v>8.5801085371265771</v>
      </c>
      <c r="K83" s="1132">
        <v>0</v>
      </c>
      <c r="L83" s="1132">
        <v>0</v>
      </c>
      <c r="M83" s="1132">
        <v>0.69875117024599831</v>
      </c>
      <c r="N83" s="1132">
        <v>0</v>
      </c>
      <c r="O83" s="1132">
        <v>0</v>
      </c>
      <c r="P83" s="1132">
        <v>18.77288882580169</v>
      </c>
      <c r="Q83" s="1132">
        <v>7.0527533370434554</v>
      </c>
      <c r="R83" s="167">
        <v>0.7836392596714995</v>
      </c>
      <c r="S83" s="113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129">
        <v>3.135359690766816E-2</v>
      </c>
      <c r="I84" s="1132">
        <v>106.18946209315069</v>
      </c>
      <c r="J84" s="1132">
        <v>21.450271342816439</v>
      </c>
      <c r="K84" s="1132">
        <v>0</v>
      </c>
      <c r="L84" s="1132">
        <v>0</v>
      </c>
      <c r="M84" s="1132">
        <v>1.7468779256149958</v>
      </c>
      <c r="N84" s="1132">
        <v>0</v>
      </c>
      <c r="O84" s="1132">
        <v>0</v>
      </c>
      <c r="P84" s="1132">
        <v>46.932222064504217</v>
      </c>
      <c r="Q84" s="1132">
        <v>17.631883342608639</v>
      </c>
      <c r="R84" s="167">
        <v>1.9590981491787431</v>
      </c>
      <c r="S84" s="113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129">
        <v>0.31493568322434529</v>
      </c>
      <c r="I85" s="1132">
        <v>1066.6352219178082</v>
      </c>
      <c r="J85" s="1132">
        <v>215.46031482739724</v>
      </c>
      <c r="K85" s="1132">
        <v>0</v>
      </c>
      <c r="L85" s="1132">
        <v>0</v>
      </c>
      <c r="M85" s="1132">
        <v>17.546764877829197</v>
      </c>
      <c r="N85" s="1132">
        <v>0</v>
      </c>
      <c r="O85" s="1132">
        <v>0</v>
      </c>
      <c r="P85" s="1132">
        <v>471.41740913006464</v>
      </c>
      <c r="Q85" s="1132">
        <v>177.10597107530992</v>
      </c>
      <c r="R85" s="167">
        <v>19.67844123059001</v>
      </c>
      <c r="S85" s="113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130">
        <v>7.8383992269170408E-2</v>
      </c>
      <c r="I86" s="1133">
        <v>265.47365523287675</v>
      </c>
      <c r="J86" s="1133">
        <v>53.625678357041103</v>
      </c>
      <c r="K86" s="1133">
        <v>0</v>
      </c>
      <c r="L86" s="1133">
        <v>0</v>
      </c>
      <c r="M86" s="1133">
        <v>4.3671948140374894</v>
      </c>
      <c r="N86" s="1133">
        <v>0</v>
      </c>
      <c r="O86" s="1133">
        <v>0</v>
      </c>
      <c r="P86" s="1133">
        <v>117.33055516126056</v>
      </c>
      <c r="Q86" s="1133">
        <v>44.079708356521593</v>
      </c>
      <c r="R86" s="175">
        <v>4.8977453729468721</v>
      </c>
      <c r="S86" s="1133">
        <v>489.77453729468442</v>
      </c>
    </row>
    <row r="87" spans="1:22" ht="38.25">
      <c r="A87" s="270" t="s">
        <v>61</v>
      </c>
      <c r="B87" s="15" t="s">
        <v>104</v>
      </c>
      <c r="C87" s="1139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0.68216468700540844</v>
      </c>
    </row>
    <row r="88" spans="1:22" ht="76.5">
      <c r="A88" s="1148"/>
      <c r="B88" s="20" t="s">
        <v>105</v>
      </c>
      <c r="C88" s="1140" t="s">
        <v>66</v>
      </c>
      <c r="D88" s="1980"/>
      <c r="E88" s="1872">
        <v>1.79</v>
      </c>
      <c r="F88" s="1875">
        <v>371.2</v>
      </c>
      <c r="G88" s="1901">
        <f>F88*E88</f>
        <v>664.44799999999998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14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14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14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14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14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14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148"/>
      <c r="B95" s="20" t="s">
        <v>113</v>
      </c>
      <c r="C95" s="1140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149"/>
      <c r="B96" s="287" t="s">
        <v>76</v>
      </c>
      <c r="C96" s="1185" t="s">
        <v>77</v>
      </c>
      <c r="D96" s="1185" t="s">
        <v>259</v>
      </c>
      <c r="E96" s="288">
        <v>2099.0528703355221</v>
      </c>
      <c r="F96" s="242">
        <v>1</v>
      </c>
      <c r="G96" s="1138">
        <v>2099.0528703355221</v>
      </c>
      <c r="H96" s="1130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135">
        <v>371.2</v>
      </c>
      <c r="G97" s="1138">
        <f>F97*E97</f>
        <v>1403.136</v>
      </c>
      <c r="H97" s="1130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133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128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136"/>
      <c r="H100" s="1128"/>
      <c r="I100" s="1131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137"/>
      <c r="H101" s="1129"/>
      <c r="I101" s="11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137">
        <v>3902.8128024513753</v>
      </c>
      <c r="H102" s="1129">
        <v>0.62460994853904606</v>
      </c>
      <c r="I102" s="1132">
        <v>1826.8529664</v>
      </c>
      <c r="J102" s="1132">
        <v>369.02429921279997</v>
      </c>
      <c r="K102" s="1132">
        <v>0</v>
      </c>
      <c r="L102" s="1132">
        <v>0</v>
      </c>
      <c r="M102" s="1132">
        <v>24.80073503669497</v>
      </c>
      <c r="N102" s="1132">
        <v>0</v>
      </c>
      <c r="O102" s="1132">
        <v>0</v>
      </c>
      <c r="P102" s="1132">
        <v>1291.8535215567422</v>
      </c>
      <c r="Q102" s="1132">
        <v>351.2531522206238</v>
      </c>
      <c r="R102" s="113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138">
        <v>0</v>
      </c>
      <c r="H103" s="1130">
        <v>0</v>
      </c>
      <c r="I103" s="1132">
        <v>0</v>
      </c>
      <c r="J103" s="1132">
        <v>0</v>
      </c>
      <c r="K103" s="1132">
        <v>0</v>
      </c>
      <c r="L103" s="1132">
        <v>0</v>
      </c>
      <c r="M103" s="1132">
        <v>0</v>
      </c>
      <c r="N103" s="1132">
        <v>0</v>
      </c>
      <c r="O103" s="1132">
        <v>0</v>
      </c>
      <c r="P103" s="1132">
        <v>0</v>
      </c>
      <c r="Q103" s="1132">
        <v>0</v>
      </c>
      <c r="R103" s="113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165"/>
      <c r="F104" s="1155"/>
      <c r="G104" s="1136"/>
      <c r="H104" s="1128"/>
      <c r="I104" s="1131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143"/>
      <c r="F105" s="1164"/>
      <c r="G105" s="1137"/>
      <c r="H105" s="1129"/>
      <c r="I105" s="11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143">
        <v>69.974803896861843</v>
      </c>
      <c r="F106" s="1164">
        <v>6.6</v>
      </c>
      <c r="G106" s="1137">
        <v>461.83370571928816</v>
      </c>
      <c r="H106" s="1129">
        <v>7.3912314467589807E-2</v>
      </c>
      <c r="I106" s="1132">
        <v>192.39853855561645</v>
      </c>
      <c r="J106" s="1132">
        <v>38.86450478823452</v>
      </c>
      <c r="K106" s="1132">
        <v>0</v>
      </c>
      <c r="L106" s="1132">
        <v>45.72131298048</v>
      </c>
      <c r="M106" s="1132">
        <v>2.6119371749813882</v>
      </c>
      <c r="N106" s="1132">
        <v>0</v>
      </c>
      <c r="O106" s="1132">
        <v>0</v>
      </c>
      <c r="P106" s="1132">
        <v>136.05404164804696</v>
      </c>
      <c r="Q106" s="1132">
        <v>41.56503351473593</v>
      </c>
      <c r="R106" s="113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166">
        <v>65.177121105322314</v>
      </c>
      <c r="F107" s="1156">
        <v>0</v>
      </c>
      <c r="G107" s="1138">
        <v>0</v>
      </c>
      <c r="H107" s="1130">
        <v>0</v>
      </c>
      <c r="I107" s="1133">
        <v>0</v>
      </c>
      <c r="J107" s="1133">
        <v>0</v>
      </c>
      <c r="K107" s="1133">
        <v>0</v>
      </c>
      <c r="L107" s="1133">
        <v>0</v>
      </c>
      <c r="M107" s="1133">
        <v>0</v>
      </c>
      <c r="N107" s="1133">
        <v>0</v>
      </c>
      <c r="O107" s="1133">
        <v>0</v>
      </c>
      <c r="P107" s="1133">
        <v>0</v>
      </c>
      <c r="Q107" s="1133">
        <v>0</v>
      </c>
      <c r="R107" s="1133">
        <v>0</v>
      </c>
      <c r="S107" s="177">
        <v>0</v>
      </c>
    </row>
    <row r="108" spans="1:22" ht="22.5">
      <c r="A108" s="98"/>
      <c r="B108" s="1160" t="s">
        <v>126</v>
      </c>
      <c r="C108" s="1186" t="s">
        <v>127</v>
      </c>
      <c r="D108" s="1179" t="s">
        <v>128</v>
      </c>
      <c r="E108" s="1154">
        <v>5.4361961750246062</v>
      </c>
      <c r="F108" s="307">
        <v>28.8</v>
      </c>
      <c r="G108" s="1138">
        <v>156.56244984070867</v>
      </c>
      <c r="H108" s="112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136"/>
      <c r="H109" s="1128"/>
      <c r="I109" s="1131"/>
      <c r="J109" s="1131"/>
      <c r="K109" s="1131"/>
      <c r="L109" s="1131"/>
      <c r="M109" s="1131"/>
      <c r="N109" s="1131"/>
      <c r="O109" s="1131"/>
      <c r="P109" s="1131"/>
      <c r="Q109" s="1131"/>
      <c r="R109" s="1131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137"/>
      <c r="H110" s="285"/>
      <c r="I110" s="1132"/>
      <c r="J110" s="1132"/>
      <c r="K110" s="1132"/>
      <c r="L110" s="1132"/>
      <c r="M110" s="1132"/>
      <c r="N110" s="1132"/>
      <c r="O110" s="1132"/>
      <c r="P110" s="1132"/>
      <c r="Q110" s="1132"/>
      <c r="R110" s="1132"/>
      <c r="S110" s="169"/>
    </row>
    <row r="111" spans="1:22">
      <c r="A111" s="1921"/>
      <c r="B111" s="1148" t="s">
        <v>132</v>
      </c>
      <c r="C111" s="1921"/>
      <c r="D111" s="1980"/>
      <c r="E111" s="300">
        <v>46.248656309306142</v>
      </c>
      <c r="F111" s="164">
        <v>1</v>
      </c>
      <c r="G111" s="1137">
        <v>46.248656309306142</v>
      </c>
      <c r="H111" s="181">
        <v>7.4016798395279007E-3</v>
      </c>
      <c r="I111" s="1132">
        <v>20.873765873972602</v>
      </c>
      <c r="J111" s="1132">
        <v>4.2165007065424653</v>
      </c>
      <c r="K111" s="1132">
        <v>0</v>
      </c>
      <c r="L111" s="1132">
        <v>1.4893288645352729</v>
      </c>
      <c r="M111" s="1132">
        <v>0.28337515179371581</v>
      </c>
      <c r="N111" s="1132">
        <v>0</v>
      </c>
      <c r="O111" s="1132">
        <v>0</v>
      </c>
      <c r="P111" s="1132">
        <v>14.760820081531467</v>
      </c>
      <c r="Q111" s="1132">
        <v>4.162379067837553</v>
      </c>
      <c r="R111" s="1132">
        <v>0.46248656309306169</v>
      </c>
      <c r="S111" s="169">
        <v>46.248656309306142</v>
      </c>
    </row>
    <row r="112" spans="1:22">
      <c r="A112" s="1923"/>
      <c r="B112" s="1148" t="s">
        <v>133</v>
      </c>
      <c r="C112" s="1923"/>
      <c r="D112" s="1982"/>
      <c r="E112" s="300">
        <v>60.08812590028554</v>
      </c>
      <c r="F112" s="172"/>
      <c r="G112" s="1138">
        <v>0</v>
      </c>
      <c r="H112" s="1130">
        <v>0</v>
      </c>
      <c r="I112" s="1133">
        <v>0</v>
      </c>
      <c r="J112" s="1133">
        <v>0</v>
      </c>
      <c r="K112" s="1133">
        <v>0</v>
      </c>
      <c r="L112" s="1133">
        <v>0</v>
      </c>
      <c r="M112" s="1133">
        <v>0</v>
      </c>
      <c r="N112" s="1133">
        <v>0</v>
      </c>
      <c r="O112" s="1133">
        <v>0</v>
      </c>
      <c r="P112" s="1133">
        <v>0</v>
      </c>
      <c r="Q112" s="1133">
        <v>0</v>
      </c>
      <c r="R112" s="1133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136"/>
      <c r="H113" s="1129"/>
      <c r="I113" s="1131"/>
      <c r="J113" s="1131"/>
      <c r="K113" s="1131"/>
      <c r="L113" s="1131"/>
      <c r="M113" s="1131"/>
      <c r="N113" s="1131"/>
      <c r="O113" s="1131"/>
      <c r="P113" s="1131"/>
      <c r="Q113" s="1131"/>
      <c r="R113" s="1131"/>
      <c r="S113" s="1131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137">
        <v>361.88750381213038</v>
      </c>
      <c r="H114" s="1129">
        <v>5.7916827317734197E-2</v>
      </c>
      <c r="I114" s="1132">
        <v>157.20105058191783</v>
      </c>
      <c r="J114" s="1132">
        <v>31.754612217547397</v>
      </c>
      <c r="K114" s="1132">
        <v>0</v>
      </c>
      <c r="L114" s="1132">
        <v>23.444737563927276</v>
      </c>
      <c r="M114" s="1132">
        <v>2.1341080397154326</v>
      </c>
      <c r="N114" s="1132">
        <v>0</v>
      </c>
      <c r="O114" s="1132">
        <v>0</v>
      </c>
      <c r="P114" s="1132">
        <v>111.16424502780941</v>
      </c>
      <c r="Q114" s="1132">
        <v>32.569875343091738</v>
      </c>
      <c r="R114" s="113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137">
        <v>30.23768839728821</v>
      </c>
      <c r="H115" s="181">
        <v>4.8392689964291994E-3</v>
      </c>
      <c r="I115" s="1132">
        <v>13.460339956076712</v>
      </c>
      <c r="J115" s="1132">
        <v>2.7189886711274958</v>
      </c>
      <c r="K115" s="1132">
        <v>0</v>
      </c>
      <c r="L115" s="1132">
        <v>1.3334194489483637</v>
      </c>
      <c r="M115" s="1132">
        <v>0.18273300090063391</v>
      </c>
      <c r="N115" s="1132">
        <v>0</v>
      </c>
      <c r="O115" s="1132">
        <v>0</v>
      </c>
      <c r="P115" s="1132">
        <v>9.5184384805061804</v>
      </c>
      <c r="Q115" s="1132">
        <v>2.721391955755939</v>
      </c>
      <c r="R115" s="113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137">
        <v>4.28968425359405</v>
      </c>
      <c r="H116" s="181">
        <v>6.8652523103419265E-4</v>
      </c>
      <c r="I116" s="1132">
        <v>1.9088698999232876</v>
      </c>
      <c r="J116" s="1132">
        <v>0.38559171978450407</v>
      </c>
      <c r="K116" s="1132">
        <v>0</v>
      </c>
      <c r="L116" s="1132">
        <v>0.19048849270690912</v>
      </c>
      <c r="M116" s="1132">
        <v>2.5914169053687399E-2</v>
      </c>
      <c r="N116" s="1132">
        <v>0</v>
      </c>
      <c r="O116" s="1132">
        <v>0</v>
      </c>
      <c r="P116" s="1132">
        <v>1.3498515467662571</v>
      </c>
      <c r="Q116" s="1132">
        <v>0.38607158282346454</v>
      </c>
      <c r="R116" s="113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137">
        <v>0</v>
      </c>
      <c r="H117" s="1129">
        <v>0</v>
      </c>
      <c r="I117" s="1132">
        <v>0</v>
      </c>
      <c r="J117" s="1132">
        <v>0</v>
      </c>
      <c r="K117" s="1132">
        <v>0</v>
      </c>
      <c r="L117" s="1132">
        <v>0</v>
      </c>
      <c r="M117" s="1132">
        <v>0</v>
      </c>
      <c r="N117" s="1132">
        <v>0</v>
      </c>
      <c r="O117" s="1132">
        <v>0</v>
      </c>
      <c r="P117" s="1132">
        <v>0</v>
      </c>
      <c r="Q117" s="1132">
        <v>0</v>
      </c>
      <c r="R117" s="113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137">
        <v>12.740413217496123</v>
      </c>
      <c r="H118" s="315">
        <v>2.0389880957518919E-3</v>
      </c>
      <c r="I118" s="1132">
        <v>5.5063554805479447</v>
      </c>
      <c r="J118" s="1132">
        <v>1.1122838070706849</v>
      </c>
      <c r="K118" s="1132">
        <v>0</v>
      </c>
      <c r="L118" s="1132">
        <v>0.87917765864727282</v>
      </c>
      <c r="M118" s="1132">
        <v>7.4752410731790564E-2</v>
      </c>
      <c r="N118" s="1132">
        <v>0</v>
      </c>
      <c r="O118" s="1132">
        <v>0</v>
      </c>
      <c r="P118" s="1132">
        <v>3.8938025387488184</v>
      </c>
      <c r="Q118" s="1132">
        <v>1.146637189574651</v>
      </c>
      <c r="R118" s="113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137">
        <v>4.9284714131476814</v>
      </c>
      <c r="H119" s="181">
        <v>7.8875734798471294E-4</v>
      </c>
      <c r="I119" s="1132">
        <v>2.2154983227616438</v>
      </c>
      <c r="J119" s="1132">
        <v>0.44753066119785201</v>
      </c>
      <c r="K119" s="1132">
        <v>0</v>
      </c>
      <c r="L119" s="1132">
        <v>0.17583553172945454</v>
      </c>
      <c r="M119" s="1132">
        <v>3.0076852317967494E-2</v>
      </c>
      <c r="N119" s="1132">
        <v>0</v>
      </c>
      <c r="O119" s="1132">
        <v>0</v>
      </c>
      <c r="P119" s="1132">
        <v>1.5666829038259951</v>
      </c>
      <c r="Q119" s="1132">
        <v>0.44356242718329131</v>
      </c>
      <c r="R119" s="113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137">
        <v>2.1307269974012644</v>
      </c>
      <c r="H120" s="315">
        <v>3.4100361651002883E-4</v>
      </c>
      <c r="I120" s="1132">
        <v>0.89829171761095883</v>
      </c>
      <c r="J120" s="1132">
        <v>0.18145492695741369</v>
      </c>
      <c r="K120" s="1132">
        <v>0</v>
      </c>
      <c r="L120" s="1132">
        <v>0.19048849270690912</v>
      </c>
      <c r="M120" s="1132">
        <v>1.2194903084088188E-2</v>
      </c>
      <c r="N120" s="1132">
        <v>0</v>
      </c>
      <c r="O120" s="1132">
        <v>0</v>
      </c>
      <c r="P120" s="1132">
        <v>0.63522425730176812</v>
      </c>
      <c r="Q120" s="1132">
        <v>0.1917654297661138</v>
      </c>
      <c r="R120" s="113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137">
        <v>10.968150990471257</v>
      </c>
      <c r="H121" s="181">
        <v>1.7553535289788194E-3</v>
      </c>
      <c r="I121" s="1132">
        <v>4.722509582728768</v>
      </c>
      <c r="J121" s="1132">
        <v>0.95394693571121114</v>
      </c>
      <c r="K121" s="1132">
        <v>0</v>
      </c>
      <c r="L121" s="1132">
        <v>0.7912598927825456</v>
      </c>
      <c r="M121" s="1132">
        <v>6.4111185204088608E-2</v>
      </c>
      <c r="N121" s="1132">
        <v>0</v>
      </c>
      <c r="O121" s="1132">
        <v>0</v>
      </c>
      <c r="P121" s="1132">
        <v>3.339508294997517</v>
      </c>
      <c r="Q121" s="1132">
        <v>0.987133589142413</v>
      </c>
      <c r="R121" s="113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189" t="s">
        <v>145</v>
      </c>
      <c r="E122" s="313">
        <v>4.2875164418998795</v>
      </c>
      <c r="F122" s="317">
        <v>2</v>
      </c>
      <c r="G122" s="1138">
        <v>8.5750328837997589</v>
      </c>
      <c r="H122" s="318">
        <v>1.372356584693643E-3</v>
      </c>
      <c r="I122" s="1133">
        <v>3.8868391627397254</v>
      </c>
      <c r="J122" s="1133">
        <v>0.78514151087342454</v>
      </c>
      <c r="K122" s="1133">
        <v>0</v>
      </c>
      <c r="L122" s="1133">
        <v>0.24421601629090911</v>
      </c>
      <c r="M122" s="1133">
        <v>5.276640757538157E-2</v>
      </c>
      <c r="N122" s="1133">
        <v>0</v>
      </c>
      <c r="O122" s="1133">
        <v>0</v>
      </c>
      <c r="P122" s="1133">
        <v>2.7485664979403417</v>
      </c>
      <c r="Q122" s="1133">
        <v>0.77175295954197831</v>
      </c>
      <c r="R122" s="1133">
        <v>8.5750328837997353E-2</v>
      </c>
      <c r="S122" s="177">
        <v>8.5750328837997571</v>
      </c>
      <c r="V122" s="536"/>
    </row>
    <row r="123" spans="1:22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168">
        <v>0</v>
      </c>
      <c r="H123" s="1129">
        <v>0</v>
      </c>
      <c r="I123" s="1132">
        <v>0</v>
      </c>
      <c r="J123" s="1132">
        <v>0</v>
      </c>
      <c r="K123" s="1132">
        <v>0</v>
      </c>
      <c r="L123" s="1132">
        <v>0</v>
      </c>
      <c r="M123" s="1132">
        <v>0</v>
      </c>
      <c r="N123" s="1132">
        <v>0</v>
      </c>
      <c r="O123" s="1132">
        <v>0</v>
      </c>
      <c r="P123" s="1132">
        <v>0</v>
      </c>
      <c r="Q123" s="1132">
        <v>0</v>
      </c>
      <c r="R123" s="1132">
        <v>0</v>
      </c>
      <c r="S123" s="169">
        <v>0</v>
      </c>
      <c r="V123" s="536"/>
    </row>
    <row r="124" spans="1:22" ht="25.5">
      <c r="A124" s="1916"/>
      <c r="B124" s="115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131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153" t="s">
        <v>149</v>
      </c>
      <c r="C125" s="1885"/>
      <c r="D125" s="1969"/>
      <c r="E125" s="49"/>
      <c r="F125" s="1164"/>
      <c r="G125" s="165"/>
      <c r="H125" s="1129"/>
      <c r="I125" s="11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164"/>
      <c r="G126" s="165"/>
      <c r="H126" s="1129"/>
      <c r="I126" s="11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164"/>
      <c r="G127" s="165">
        <v>0</v>
      </c>
      <c r="H127" s="1129">
        <v>0</v>
      </c>
      <c r="I127" s="113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164">
        <v>416</v>
      </c>
      <c r="G128" s="165">
        <f>F128*E128</f>
        <v>694.72</v>
      </c>
      <c r="H128" s="1129">
        <f>G128/12/F88</f>
        <v>0.15596264367816093</v>
      </c>
      <c r="I128" s="113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153" t="s">
        <v>152</v>
      </c>
      <c r="C129" s="1885" t="s">
        <v>153</v>
      </c>
      <c r="D129" s="1969"/>
      <c r="E129" s="49"/>
      <c r="F129" s="1164"/>
      <c r="G129" s="165"/>
      <c r="H129" s="1129"/>
      <c r="I129" s="11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164"/>
      <c r="G130" s="165"/>
      <c r="H130" s="1129"/>
      <c r="I130" s="11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164">
        <v>0</v>
      </c>
      <c r="G131" s="165"/>
      <c r="H131" s="1129"/>
      <c r="I131" s="113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154">
        <v>11.16</v>
      </c>
      <c r="F132" s="1156">
        <v>416</v>
      </c>
      <c r="G132" s="165">
        <f t="shared" ref="G132" si="0">F132*E132</f>
        <v>4642.5600000000004</v>
      </c>
      <c r="H132" s="1129">
        <f>G132/12/F88</f>
        <v>1.0422413793103451</v>
      </c>
      <c r="I132" s="1133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1.998923452968342</v>
      </c>
    </row>
    <row r="133" spans="1:22" ht="25.5">
      <c r="A133" s="324" t="s">
        <v>154</v>
      </c>
      <c r="B133" s="61" t="s">
        <v>155</v>
      </c>
      <c r="C133" s="1150"/>
      <c r="D133" s="1177"/>
      <c r="E133" s="50"/>
      <c r="F133" s="201"/>
      <c r="G133" s="285"/>
      <c r="H133" s="285"/>
      <c r="I133" s="1133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1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131"/>
      <c r="P135" s="162"/>
      <c r="Q135" s="162"/>
      <c r="R135" s="1131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164">
        <v>111.8</v>
      </c>
      <c r="G136" s="332">
        <v>5844.1789172988238</v>
      </c>
      <c r="H136" s="112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13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164">
        <v>0</v>
      </c>
      <c r="G137" s="332">
        <v>0</v>
      </c>
      <c r="H137" s="112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13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164">
        <v>219</v>
      </c>
      <c r="G138" s="332">
        <v>18602.836960587822</v>
      </c>
      <c r="H138" s="112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13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164">
        <v>274</v>
      </c>
      <c r="G139" s="332">
        <v>6892.9163012729514</v>
      </c>
      <c r="H139" s="112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13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184" t="s">
        <v>165</v>
      </c>
      <c r="E140" s="331">
        <v>8.9204570443607221</v>
      </c>
      <c r="F140" s="1164">
        <v>274</v>
      </c>
      <c r="G140" s="332">
        <v>2444.2052301548379</v>
      </c>
      <c r="H140" s="112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13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178" t="s">
        <v>168</v>
      </c>
      <c r="E141" s="331">
        <v>5.0833777838758669</v>
      </c>
      <c r="F141" s="1164">
        <v>274</v>
      </c>
      <c r="G141" s="332">
        <v>1392.8455127819875</v>
      </c>
      <c r="H141" s="112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13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178" t="s">
        <v>170</v>
      </c>
      <c r="E142" s="331">
        <v>174.42962983887779</v>
      </c>
      <c r="F142" s="1164">
        <v>0</v>
      </c>
      <c r="G142" s="332">
        <v>0</v>
      </c>
      <c r="H142" s="112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132">
        <v>0</v>
      </c>
      <c r="S142" s="169">
        <v>0</v>
      </c>
    </row>
    <row r="143" spans="1:22">
      <c r="A143" s="1904"/>
      <c r="B143" s="336" t="s">
        <v>171</v>
      </c>
      <c r="C143" s="2007"/>
      <c r="D143" s="1178" t="s">
        <v>172</v>
      </c>
      <c r="E143" s="331">
        <v>41.863111161330671</v>
      </c>
      <c r="F143" s="1164">
        <v>0</v>
      </c>
      <c r="G143" s="332">
        <v>0</v>
      </c>
      <c r="H143" s="112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132">
        <v>0</v>
      </c>
      <c r="S143" s="169">
        <v>0</v>
      </c>
    </row>
    <row r="144" spans="1:22">
      <c r="A144" s="1904"/>
      <c r="B144" s="336" t="s">
        <v>282</v>
      </c>
      <c r="C144" s="2007"/>
      <c r="D144" s="1178" t="s">
        <v>170</v>
      </c>
      <c r="E144" s="331">
        <v>7484.6018673159369</v>
      </c>
      <c r="F144" s="1164"/>
      <c r="G144" s="332">
        <v>0</v>
      </c>
      <c r="H144" s="112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13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184" t="s">
        <v>174</v>
      </c>
      <c r="E145" s="331">
        <v>275.7512716512706</v>
      </c>
      <c r="F145" s="1164">
        <v>0</v>
      </c>
      <c r="G145" s="332">
        <v>0</v>
      </c>
      <c r="H145" s="112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13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179" t="s">
        <v>176</v>
      </c>
      <c r="E146" s="331">
        <v>277.75200811317757</v>
      </c>
      <c r="F146" s="1156">
        <v>0</v>
      </c>
      <c r="G146" s="332">
        <v>0</v>
      </c>
      <c r="H146" s="112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132">
        <v>0</v>
      </c>
      <c r="S146" s="169">
        <v>0</v>
      </c>
    </row>
    <row r="147" spans="1:22">
      <c r="A147" s="339"/>
      <c r="B147" s="340" t="s">
        <v>177</v>
      </c>
      <c r="C147" s="1185"/>
      <c r="D147" s="1185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191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19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19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19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19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19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19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192" t="s">
        <v>37</v>
      </c>
      <c r="D155" s="1981"/>
      <c r="E155" s="1163">
        <v>27.345040250096812</v>
      </c>
      <c r="F155" s="1156">
        <v>111.8</v>
      </c>
      <c r="G155" s="116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371.2</v>
      </c>
      <c r="G157" s="1877">
        <f>F157*E157</f>
        <v>12338.687999999998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18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140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140" t="s">
        <v>37</v>
      </c>
      <c r="D160" s="1184" t="s">
        <v>285</v>
      </c>
      <c r="E160" s="288">
        <v>8.31</v>
      </c>
      <c r="F160" s="262">
        <v>0</v>
      </c>
      <c r="G160" s="1169">
        <v>0</v>
      </c>
      <c r="H160" s="117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140"/>
      <c r="B161" s="44" t="s">
        <v>189</v>
      </c>
      <c r="C161" s="1140" t="s">
        <v>190</v>
      </c>
      <c r="D161" s="1184" t="s">
        <v>191</v>
      </c>
      <c r="E161" s="57">
        <v>866.68268745943726</v>
      </c>
      <c r="F161" s="363">
        <v>1.6</v>
      </c>
      <c r="G161" s="150">
        <v>1386.6922999350998</v>
      </c>
      <c r="H161" s="117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140"/>
      <c r="B162" s="44" t="s">
        <v>192</v>
      </c>
      <c r="C162" s="1140" t="s">
        <v>193</v>
      </c>
      <c r="D162" s="1184" t="s">
        <v>176</v>
      </c>
      <c r="E162" s="57">
        <v>1103.5581247806338</v>
      </c>
      <c r="F162" s="363">
        <v>0</v>
      </c>
      <c r="G162" s="150">
        <v>0</v>
      </c>
      <c r="H162" s="117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140"/>
      <c r="B163" s="44" t="s">
        <v>194</v>
      </c>
      <c r="C163" s="1140" t="s">
        <v>158</v>
      </c>
      <c r="D163" s="1184" t="s">
        <v>195</v>
      </c>
      <c r="E163" s="1165">
        <v>264.72049743690388</v>
      </c>
      <c r="F163" s="155">
        <v>2.4</v>
      </c>
      <c r="G163" s="1136">
        <v>635.32919384856928</v>
      </c>
      <c r="H163" s="117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170"/>
      <c r="I164" s="195"/>
      <c r="J164" s="195"/>
      <c r="K164" s="195"/>
      <c r="L164" s="195"/>
      <c r="M164" s="1157"/>
      <c r="N164" s="197"/>
      <c r="O164" s="197"/>
      <c r="P164" s="197"/>
      <c r="Q164" s="197"/>
      <c r="R164" s="197"/>
      <c r="S164" s="197"/>
    </row>
    <row r="165" spans="1:22">
      <c r="A165" s="1869"/>
      <c r="B165" s="366" t="s">
        <v>359</v>
      </c>
      <c r="C165" s="1922"/>
      <c r="D165" s="1981"/>
      <c r="E165" s="367">
        <v>51.214076728248536</v>
      </c>
      <c r="F165" s="262">
        <v>371.2</v>
      </c>
      <c r="G165" s="173">
        <f>F165*E165</f>
        <v>19010.665281525857</v>
      </c>
      <c r="H165" s="1172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158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33.75">
      <c r="A166" s="324" t="s">
        <v>199</v>
      </c>
      <c r="B166" s="370" t="s">
        <v>200</v>
      </c>
      <c r="C166" s="1184" t="s">
        <v>290</v>
      </c>
      <c r="D166" s="1184" t="s">
        <v>291</v>
      </c>
      <c r="E166" s="1143">
        <v>7.6047019999999996</v>
      </c>
      <c r="F166" s="190">
        <v>258.7</v>
      </c>
      <c r="G166" s="1138">
        <f>F166*E166</f>
        <v>1967.3364073999999</v>
      </c>
      <c r="H166" s="1138">
        <f>G166/12/F165</f>
        <v>0.44166137019576152</v>
      </c>
      <c r="I166" s="1138"/>
      <c r="J166" s="1138"/>
      <c r="K166" s="1138"/>
      <c r="L166" s="1138"/>
      <c r="M166" s="1138"/>
      <c r="N166" s="1138">
        <v>2612.2151369999997</v>
      </c>
      <c r="O166" s="1138"/>
      <c r="P166" s="1138"/>
      <c r="Q166" s="1138"/>
      <c r="R166" s="1138"/>
      <c r="S166" s="362">
        <v>2612.2151369999997</v>
      </c>
    </row>
    <row r="167" spans="1:22" ht="45">
      <c r="A167" s="289" t="s">
        <v>201</v>
      </c>
      <c r="B167" s="371" t="s">
        <v>202</v>
      </c>
      <c r="C167" s="1183" t="s">
        <v>203</v>
      </c>
      <c r="D167" s="1183" t="s">
        <v>291</v>
      </c>
      <c r="E167" s="1165">
        <v>9.7774739999999998</v>
      </c>
      <c r="F167" s="155">
        <v>0</v>
      </c>
      <c r="G167" s="1136">
        <v>0</v>
      </c>
      <c r="H167" s="1138">
        <v>0</v>
      </c>
      <c r="I167" s="1136"/>
      <c r="J167" s="1136"/>
      <c r="K167" s="1136"/>
      <c r="L167" s="1136"/>
      <c r="M167" s="1136"/>
      <c r="N167" s="1136">
        <v>0</v>
      </c>
      <c r="O167" s="1136"/>
      <c r="P167" s="1136"/>
      <c r="Q167" s="1136"/>
      <c r="R167" s="1136"/>
      <c r="S167" s="212">
        <v>0</v>
      </c>
    </row>
    <row r="168" spans="1:22" ht="22.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2.41</v>
      </c>
      <c r="F168" s="257">
        <v>371.2</v>
      </c>
      <c r="G168" s="160">
        <f>F168*E168</f>
        <v>894.59199999999998</v>
      </c>
      <c r="H168" s="1170">
        <f>G168/12/F168</f>
        <v>0.20083333333333334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157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  <c r="V168" s="535">
        <f>H153+H155+H157+H161+H163+H165+H166+H168</f>
        <v>8.9880063988846608</v>
      </c>
    </row>
    <row r="169" spans="1:22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1171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158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1171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158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117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158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117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158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1172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159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166">
        <v>5300.3178379683068</v>
      </c>
      <c r="F174" s="1135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55.5" customHeight="1">
      <c r="A175" s="1857" t="s">
        <v>207</v>
      </c>
      <c r="B175" s="376" t="s">
        <v>208</v>
      </c>
      <c r="C175" s="2059" t="s">
        <v>305</v>
      </c>
      <c r="D175" s="2060"/>
      <c r="E175" s="2061"/>
      <c r="F175" s="149"/>
      <c r="G175" s="341"/>
      <c r="H175" s="1750">
        <f>SUM(H10:H174)</f>
        <v>23.660334487903949</v>
      </c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190" t="s">
        <v>307</v>
      </c>
      <c r="D176" s="1993" t="s">
        <v>308</v>
      </c>
      <c r="E176" s="1994"/>
      <c r="F176" s="155"/>
      <c r="G176" s="1136">
        <v>28103.599999999999</v>
      </c>
      <c r="H176" s="1128">
        <f>G176/12/F178</f>
        <v>6.3091774425287355</v>
      </c>
      <c r="I176" s="1131">
        <v>72931</v>
      </c>
      <c r="J176" s="1131">
        <v>14732.061999999998</v>
      </c>
      <c r="K176" s="1131">
        <v>1168</v>
      </c>
      <c r="L176" s="1131">
        <v>54899</v>
      </c>
      <c r="M176" s="1131">
        <v>0</v>
      </c>
      <c r="N176" s="1131">
        <v>0</v>
      </c>
      <c r="O176" s="1131">
        <v>3920</v>
      </c>
      <c r="P176" s="1131">
        <v>33033.938000000002</v>
      </c>
      <c r="Q176" s="1131">
        <v>27594</v>
      </c>
      <c r="R176" s="1131">
        <v>2103.8181818181947</v>
      </c>
      <c r="S176" s="1131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133"/>
      <c r="J177" s="1133"/>
      <c r="K177" s="1133"/>
      <c r="L177" s="1133"/>
      <c r="M177" s="1133"/>
      <c r="N177" s="1133"/>
      <c r="O177" s="1133"/>
      <c r="P177" s="1133"/>
      <c r="Q177" s="1133"/>
      <c r="R177" s="1133"/>
      <c r="S177" s="1133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v>371.2</v>
      </c>
      <c r="G178" s="150">
        <f>F178*E178</f>
        <v>12108.543999999998</v>
      </c>
      <c r="H178" s="151">
        <f>G178/12/F178</f>
        <v>2.7183333333333328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v>371.2</v>
      </c>
      <c r="G179" s="150">
        <f>F179*E179</f>
        <v>4873.8559999999998</v>
      </c>
      <c r="H179" s="151">
        <f>G179/12/F179</f>
        <v>1.0941666666666665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45" customHeight="1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355</v>
      </c>
      <c r="D181" s="1864"/>
      <c r="E181" s="401" t="s">
        <v>357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173"/>
      <c r="B182" s="1844" t="s">
        <v>216</v>
      </c>
      <c r="C182" s="1844"/>
      <c r="D182" s="1844"/>
      <c r="E182" s="1844"/>
      <c r="F182" s="405">
        <v>371.2</v>
      </c>
      <c r="G182" s="406"/>
    </row>
    <row r="183" spans="1:22">
      <c r="A183" s="1173"/>
      <c r="B183" s="1845" t="s">
        <v>217</v>
      </c>
      <c r="C183" s="1845"/>
      <c r="D183" s="1845"/>
      <c r="E183" s="1845"/>
      <c r="F183" s="407">
        <v>371.2</v>
      </c>
      <c r="G183" s="408"/>
      <c r="P183" s="409"/>
      <c r="Q183" s="409"/>
      <c r="R183" s="409"/>
      <c r="S183" s="410"/>
    </row>
    <row r="184" spans="1:22" ht="63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V185</f>
        <v>23.652662920836296</v>
      </c>
      <c r="G185" s="1838"/>
      <c r="V185" s="541">
        <f>V19+V37+V57+V73+V87+V101+V132+V151+V168</f>
        <v>23.652662920836296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6.3091774425287355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27.465091052167004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33.77426849469574</v>
      </c>
      <c r="G190" s="2011"/>
      <c r="I190" s="398"/>
    </row>
  </sheetData>
  <mergeCells count="202"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5"/>
    <mergeCell ref="C164:C165"/>
    <mergeCell ref="D164:D165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</mergeCells>
  <pageMargins left="0.36" right="0.2" top="0.48" bottom="0.41" header="0.3" footer="0.3"/>
  <pageSetup paperSize="9" orientation="landscape" verticalDpi="0"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V192"/>
  <sheetViews>
    <sheetView topLeftCell="A171" zoomScale="70" zoomScaleNormal="70" workbookViewId="0">
      <selection activeCell="W177" sqref="W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355</v>
      </c>
      <c r="D3" s="1951"/>
      <c r="E3" s="1951"/>
      <c r="F3" s="843">
        <v>183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0.73060000000000003</v>
      </c>
      <c r="G10" s="150">
        <f>F10*E10</f>
        <v>232.02394799999999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0.73060000000000003</v>
      </c>
      <c r="G11" s="150">
        <f>F11*E11</f>
        <v>862.64864399999999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0.79100000000000004</v>
      </c>
      <c r="G14" s="173">
        <f>F14*E14</f>
        <v>1139.9180099999999</v>
      </c>
      <c r="H14" s="1452">
        <f>G14/12/F34</f>
        <v>0.13002076033397206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0.41984672702879716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730.6</v>
      </c>
      <c r="G34" s="1496">
        <f>F34*E34</f>
        <v>876.72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730.6</v>
      </c>
      <c r="G47" s="1892">
        <f>F47*E47</f>
        <v>8942.5439999999999</v>
      </c>
      <c r="H47" s="1894">
        <v>0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0.77980872928109479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730.6</v>
      </c>
      <c r="G61" s="1901">
        <f>F61*E61</f>
        <v>5932.4719999999998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730.6</v>
      </c>
      <c r="G69" s="1892">
        <f>F69*E69</f>
        <v>8460.348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730.6</v>
      </c>
      <c r="G77" s="173">
        <f>F77*E77</f>
        <v>21253.154000000002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730.6</v>
      </c>
      <c r="G88" s="1901">
        <f>F88*E88</f>
        <v>1307.7740000000001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730.6</v>
      </c>
      <c r="G97" s="1460">
        <f>F97*E97</f>
        <v>2761.6680000000001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58.4</v>
      </c>
      <c r="G102" s="1459">
        <f>F102*E102</f>
        <v>34534.256000000001</v>
      </c>
      <c r="H102" s="1451">
        <f>G102/12/F97</f>
        <v>3.9390291084953004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58.4</v>
      </c>
      <c r="G106" s="1459">
        <f>F106*E106</f>
        <v>4086.248</v>
      </c>
      <c r="H106" s="1451">
        <f>G106/12/F97</f>
        <v>0.46608358426863766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57.6</v>
      </c>
      <c r="G108" s="1460">
        <f>F108*E108</f>
        <v>313.34400000000005</v>
      </c>
      <c r="H108" s="1451">
        <f>G108/12/F97</f>
        <v>3.5740487270736386E-2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7.28</v>
      </c>
      <c r="G111" s="1459">
        <f>F111*E111</f>
        <v>336.7</v>
      </c>
      <c r="H111" s="181">
        <f>G111/12/F97</f>
        <v>3.8404507710557534E-2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59">
        <f>F114*E114</f>
        <v>710.40000000000009</v>
      </c>
      <c r="H114" s="181">
        <f>G114/12/F97</f>
        <v>8.1029290993703817E-2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6.8941281138790037E-3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59">
        <f t="shared" si="0"/>
        <v>8.58</v>
      </c>
      <c r="H116" s="181">
        <f>G116/12/F97</f>
        <v>9.7864768683274023E-4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1.4531906672023134E-3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1.124297703519409E-3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4.8606784318853551E-4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59">
        <f t="shared" si="0"/>
        <v>21.936301980942513</v>
      </c>
      <c r="H121" s="181">
        <f>G121/12/F97</f>
        <v>2.5020875514351806E-3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4</v>
      </c>
      <c r="G122" s="1460">
        <f t="shared" si="0"/>
        <v>17.150065767599518</v>
      </c>
      <c r="H122" s="318">
        <f>G122/12/F97</f>
        <v>1.9561622601970432E-3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371.1</v>
      </c>
      <c r="G123" s="1496">
        <f>F123*E123</f>
        <v>2525.2042285722159</v>
      </c>
      <c r="H123" s="1267">
        <f>G123/12/F97</f>
        <v>0.28802858707138151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791</v>
      </c>
      <c r="G128" s="165">
        <f>F128*E128</f>
        <v>1320.97</v>
      </c>
      <c r="H128" s="1451">
        <f>G128/12/F88</f>
        <v>0.15067182224655534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791</v>
      </c>
      <c r="G132" s="173">
        <f t="shared" ref="G132" si="1">F132*E132</f>
        <v>8827.56</v>
      </c>
      <c r="H132" s="1452">
        <f>G132/12/F88</f>
        <v>1.0068847522584177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6.0212667221415446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144.4</v>
      </c>
      <c r="G136" s="332">
        <f>E136*F136</f>
        <v>7547.7880000000005</v>
      </c>
      <c r="H136" s="1451">
        <f>G136/12/F157</f>
        <v>0.860912035769687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29</v>
      </c>
      <c r="G138" s="332">
        <f t="shared" si="2"/>
        <v>2463.2599999999998</v>
      </c>
      <c r="H138" s="1451">
        <f>G138/12/F157</f>
        <v>0.28096313532256589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65</v>
      </c>
      <c r="G139" s="332">
        <f t="shared" si="2"/>
        <v>1635.4</v>
      </c>
      <c r="H139" s="1451">
        <f>G139/12/F157</f>
        <v>0.18653618030842228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65</v>
      </c>
      <c r="G140" s="332">
        <f t="shared" si="2"/>
        <v>579.79999999999995</v>
      </c>
      <c r="H140" s="1451">
        <f>G140/12/F157</f>
        <v>6.6132858837485167E-2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65</v>
      </c>
      <c r="G141" s="332">
        <f t="shared" si="2"/>
        <v>330.2</v>
      </c>
      <c r="H141" s="1451">
        <f>G141/12/F157</f>
        <v>3.7663107947805453E-2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3.9791411132146584E-2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144.4</v>
      </c>
      <c r="G148" s="1892">
        <f>F148*E148</f>
        <v>7879.5329259956052</v>
      </c>
      <c r="H148" s="1894">
        <f>G148/12/F157</f>
        <v>0.89875136029697111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2.3309586784829368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29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10</v>
      </c>
      <c r="G155" s="1497">
        <f>F155*E155</f>
        <v>273.4504025009681</v>
      </c>
      <c r="H155" s="351">
        <f>G155/12/F157</f>
        <v>3.1190163621334983E-2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730.6</v>
      </c>
      <c r="G157" s="1877">
        <f>F157*E157</f>
        <v>24285.143999999997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0.38553380782918145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4.8</v>
      </c>
      <c r="G163" s="1458">
        <f>F163*E163</f>
        <v>1270.6560000000002</v>
      </c>
      <c r="H163" s="1499">
        <f>G163/12/F165</f>
        <v>0.14493293183684644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730.6</v>
      </c>
      <c r="G165" s="165">
        <f>F165*E165</f>
        <v>37417.004457658382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9.3463041157543376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742.2</v>
      </c>
      <c r="G168" s="1460">
        <f>F168*E168</f>
        <v>5644.2098243999999</v>
      </c>
      <c r="H168" s="1460">
        <f>G168/12/F165</f>
        <v>0.64378704995893787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371.1</v>
      </c>
      <c r="G169" s="1460">
        <f>F169*E169</f>
        <v>3628.4206014000001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730.6</v>
      </c>
      <c r="G170" s="160">
        <f>F170*E170</f>
        <v>1760.7460000000001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26.225216439881653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20059.2</v>
      </c>
      <c r="H178" s="1450">
        <f>G178/12/F180</f>
        <v>2.2879824801532989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730.6</v>
      </c>
      <c r="G180" s="150">
        <f>F180*E180</f>
        <v>23832.171999999999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730.6</v>
      </c>
      <c r="G181" s="150">
        <f>F181*E181</f>
        <v>9592.7780000000002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427</v>
      </c>
      <c r="D183" s="1864"/>
      <c r="E183" s="402">
        <v>183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730.6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f>F184</f>
        <v>730.6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26.225216439881653</v>
      </c>
      <c r="G187" s="1838"/>
      <c r="V187" s="541">
        <f>V19+V37+V57+V73+V87+V101+V132+V151+V166</f>
        <v>26.177753461681846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2.2879824801532989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30.037644571212361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32.325627051365657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38" top="0.54" bottom="0.45" header="0.3" footer="0.3"/>
  <pageSetup paperSize="9" orientation="landscape" verticalDpi="0"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1.71093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244"/>
      <c r="B2" s="1244"/>
      <c r="C2" s="1244"/>
      <c r="D2" s="1244"/>
      <c r="E2" s="1244"/>
      <c r="F2" s="1244"/>
      <c r="G2" s="1244"/>
      <c r="H2" s="1244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360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12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262" t="s">
        <v>9</v>
      </c>
      <c r="D10" s="7" t="s">
        <v>10</v>
      </c>
      <c r="E10" s="11">
        <v>317.58</v>
      </c>
      <c r="F10" s="149">
        <v>0.73060000000000003</v>
      </c>
      <c r="G10" s="150">
        <f>F10*E10</f>
        <v>232.02394799999999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19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0.73060000000000003</v>
      </c>
      <c r="G11" s="150">
        <f>F11*E11</f>
        <v>862.64864399999999</v>
      </c>
      <c r="H11" s="1226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19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226"/>
      <c r="I12" s="161"/>
      <c r="J12" s="161"/>
      <c r="K12" s="161"/>
      <c r="L12" s="161"/>
      <c r="M12" s="161"/>
      <c r="N12" s="119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234"/>
      <c r="I13" s="167"/>
      <c r="J13" s="167"/>
      <c r="K13" s="167"/>
      <c r="L13" s="167"/>
      <c r="M13" s="167"/>
      <c r="N13" s="1232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0.79</v>
      </c>
      <c r="G14" s="173">
        <f>F14*E14</f>
        <v>1138.4768999999999</v>
      </c>
      <c r="H14" s="1227">
        <f>G14/12/F34</f>
        <v>0.12985638516287981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00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228">
        <v>1203.0267225146711</v>
      </c>
      <c r="F15" s="179">
        <v>1.5925000000000002E-2</v>
      </c>
      <c r="G15" s="1233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228"/>
      <c r="F16" s="182"/>
      <c r="G16" s="183"/>
      <c r="H16" s="183"/>
      <c r="I16" s="1199"/>
      <c r="J16" s="184"/>
      <c r="K16" s="161"/>
      <c r="L16" s="161"/>
      <c r="M16" s="161"/>
      <c r="N16" s="161"/>
      <c r="O16" s="119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229">
        <v>601.51336125733553</v>
      </c>
      <c r="F17" s="186">
        <v>0.95</v>
      </c>
      <c r="G17" s="1233">
        <v>571.43769319446869</v>
      </c>
      <c r="H17" s="1234">
        <v>9.1453442992521061E-2</v>
      </c>
      <c r="I17" s="1232">
        <v>289.60762389041099</v>
      </c>
      <c r="J17" s="1232">
        <v>58.500740025863017</v>
      </c>
      <c r="K17" s="1232">
        <v>0</v>
      </c>
      <c r="L17" s="1232">
        <v>0</v>
      </c>
      <c r="M17" s="1232">
        <v>4.7124602682858026</v>
      </c>
      <c r="N17" s="1232">
        <v>0</v>
      </c>
      <c r="O17" s="1232">
        <v>0</v>
      </c>
      <c r="P17" s="1232">
        <v>161.47309969046205</v>
      </c>
      <c r="Q17" s="1232">
        <v>51.42939238750219</v>
      </c>
      <c r="R17" s="1232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229">
        <v>200.50445375244516</v>
      </c>
      <c r="F18" s="186">
        <v>1.7817500000000002</v>
      </c>
      <c r="G18" s="1233">
        <v>357.24881047341921</v>
      </c>
      <c r="H18" s="1234">
        <v>5.7174446334008582E-2</v>
      </c>
      <c r="I18" s="1232">
        <v>181.05557328657537</v>
      </c>
      <c r="J18" s="1232">
        <v>36.573225803888228</v>
      </c>
      <c r="K18" s="1232">
        <v>0</v>
      </c>
      <c r="L18" s="1232">
        <v>0</v>
      </c>
      <c r="M18" s="1232">
        <v>2.9461144150941156</v>
      </c>
      <c r="N18" s="1232">
        <v>0</v>
      </c>
      <c r="O18" s="1232">
        <v>0</v>
      </c>
      <c r="P18" s="1232">
        <v>100.94901592051959</v>
      </c>
      <c r="Q18" s="1232">
        <v>32.152392942607733</v>
      </c>
      <c r="R18" s="1232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230">
        <v>376.94837305459691</v>
      </c>
      <c r="F19" s="188">
        <v>0.22</v>
      </c>
      <c r="G19" s="1225">
        <v>82.928642072011328</v>
      </c>
      <c r="H19" s="1227">
        <v>1.3271980358493585E-2</v>
      </c>
      <c r="I19" s="1232">
        <v>42.028671312657536</v>
      </c>
      <c r="J19" s="1232">
        <v>8.489791605156821</v>
      </c>
      <c r="K19" s="1232">
        <v>0</v>
      </c>
      <c r="L19" s="1232">
        <v>0</v>
      </c>
      <c r="M19" s="1232">
        <v>0.6838854620922834</v>
      </c>
      <c r="N19" s="1232">
        <v>0</v>
      </c>
      <c r="O19" s="1232">
        <v>0</v>
      </c>
      <c r="P19" s="1232">
        <v>23.433429484903545</v>
      </c>
      <c r="Q19" s="1232">
        <v>7.4635777864810189</v>
      </c>
      <c r="R19" s="1232">
        <v>0.82928642072011371</v>
      </c>
      <c r="S19" s="177">
        <v>82.928642072011328</v>
      </c>
      <c r="V19" s="540">
        <f>H10+H11+H14+H15+H17+H18+H19</f>
        <v>0.41968235185770492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225">
        <v>25.650488583277326</v>
      </c>
      <c r="H20" s="1227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24">
        <v>22.28453108228754</v>
      </c>
      <c r="H21" s="1226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15"/>
      <c r="I22" s="161"/>
      <c r="J22" s="195"/>
      <c r="K22" s="195"/>
      <c r="L22" s="195"/>
      <c r="M22" s="195"/>
      <c r="N22" s="1204"/>
      <c r="O22" s="197"/>
      <c r="P22" s="197"/>
      <c r="Q22" s="197"/>
      <c r="R22" s="197"/>
      <c r="S22" s="1199"/>
    </row>
    <row r="23" spans="1:22" ht="25.5">
      <c r="A23" s="1852"/>
      <c r="B23" s="19" t="s">
        <v>31</v>
      </c>
      <c r="C23" s="1961"/>
      <c r="D23" s="1260" t="s">
        <v>246</v>
      </c>
      <c r="E23" s="30">
        <v>1126.2954418847103</v>
      </c>
      <c r="F23" s="1210">
        <v>0.18200000000000002</v>
      </c>
      <c r="G23" s="199">
        <v>204.9857704230173</v>
      </c>
      <c r="H23" s="1216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232">
        <v>204.9857704230173</v>
      </c>
    </row>
    <row r="24" spans="1:22" ht="25.5">
      <c r="A24" s="1852"/>
      <c r="B24" s="19" t="s">
        <v>32</v>
      </c>
      <c r="C24" s="1961"/>
      <c r="D24" s="1260" t="s">
        <v>247</v>
      </c>
      <c r="E24" s="30">
        <v>4805.0471364364521</v>
      </c>
      <c r="F24" s="1210">
        <v>0.1</v>
      </c>
      <c r="G24" s="199">
        <v>480.50471364364523</v>
      </c>
      <c r="H24" s="1216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232">
        <v>480.50471364364518</v>
      </c>
    </row>
    <row r="25" spans="1:22" ht="25.5">
      <c r="A25" s="1852"/>
      <c r="B25" s="19" t="s">
        <v>33</v>
      </c>
      <c r="C25" s="1961"/>
      <c r="D25" s="1260" t="s">
        <v>248</v>
      </c>
      <c r="E25" s="30">
        <v>2762.731430345988</v>
      </c>
      <c r="F25" s="1210">
        <v>0.05</v>
      </c>
      <c r="G25" s="199">
        <v>138.13657151729942</v>
      </c>
      <c r="H25" s="1216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232">
        <v>138.13657151729939</v>
      </c>
    </row>
    <row r="26" spans="1:22">
      <c r="A26" s="1852"/>
      <c r="B26" s="19" t="s">
        <v>34</v>
      </c>
      <c r="C26" s="1961"/>
      <c r="D26" s="1260" t="s">
        <v>249</v>
      </c>
      <c r="E26" s="30">
        <v>681.19928507448594</v>
      </c>
      <c r="F26" s="201">
        <v>0.05</v>
      </c>
      <c r="G26" s="199">
        <v>34.059964253724296</v>
      </c>
      <c r="H26" s="1216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232">
        <v>34.059964253724303</v>
      </c>
    </row>
    <row r="27" spans="1:22" ht="45">
      <c r="A27" s="1853"/>
      <c r="B27" s="19" t="s">
        <v>35</v>
      </c>
      <c r="C27" s="1962"/>
      <c r="D27" s="1260" t="s">
        <v>250</v>
      </c>
      <c r="E27" s="30">
        <v>601.34704488767522</v>
      </c>
      <c r="F27" s="201">
        <v>3.58</v>
      </c>
      <c r="G27" s="202">
        <v>2152.8224206978775</v>
      </c>
      <c r="H27" s="1217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232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259"/>
      <c r="E28" s="204"/>
      <c r="F28" s="205"/>
      <c r="G28" s="1212"/>
      <c r="H28" s="1215"/>
      <c r="I28" s="161"/>
      <c r="J28" s="195"/>
      <c r="K28" s="195"/>
      <c r="L28" s="195"/>
      <c r="M28" s="195"/>
      <c r="N28" s="1204"/>
      <c r="O28" s="197"/>
      <c r="P28" s="197"/>
      <c r="Q28" s="197"/>
      <c r="R28" s="1204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13"/>
      <c r="H29" s="1216"/>
      <c r="I29" s="167"/>
      <c r="J29" s="210"/>
      <c r="K29" s="210"/>
      <c r="L29" s="210"/>
      <c r="M29" s="210"/>
      <c r="N29" s="1205"/>
      <c r="O29" s="212"/>
      <c r="P29" s="212"/>
      <c r="Q29" s="212"/>
      <c r="R29" s="1205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13"/>
      <c r="H30" s="1216"/>
      <c r="I30" s="167"/>
      <c r="J30" s="210"/>
      <c r="K30" s="210"/>
      <c r="L30" s="210"/>
      <c r="M30" s="210"/>
      <c r="N30" s="1205"/>
      <c r="O30" s="212"/>
      <c r="P30" s="212"/>
      <c r="Q30" s="212"/>
      <c r="R30" s="1205"/>
      <c r="S30" s="212"/>
    </row>
    <row r="31" spans="1:22">
      <c r="A31" s="1945"/>
      <c r="B31" s="214" t="s">
        <v>14</v>
      </c>
      <c r="C31" s="2015"/>
      <c r="D31" s="1260" t="s">
        <v>251</v>
      </c>
      <c r="E31" s="16">
        <v>977.20461054117141</v>
      </c>
      <c r="F31" s="208"/>
      <c r="G31" s="1213">
        <v>0</v>
      </c>
      <c r="H31" s="1216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232">
        <v>0</v>
      </c>
      <c r="S31" s="212">
        <v>0</v>
      </c>
    </row>
    <row r="32" spans="1:22">
      <c r="A32" s="1945"/>
      <c r="B32" s="214" t="s">
        <v>15</v>
      </c>
      <c r="C32" s="2015"/>
      <c r="D32" s="1260" t="s">
        <v>252</v>
      </c>
      <c r="E32" s="16">
        <v>422.96781417391372</v>
      </c>
      <c r="F32" s="208"/>
      <c r="G32" s="1213">
        <v>0</v>
      </c>
      <c r="H32" s="1216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232">
        <v>0</v>
      </c>
      <c r="S32" s="212">
        <v>0</v>
      </c>
    </row>
    <row r="33" spans="1:22">
      <c r="A33" s="1945"/>
      <c r="B33" s="214" t="s">
        <v>16</v>
      </c>
      <c r="C33" s="2015"/>
      <c r="D33" s="1260" t="s">
        <v>252</v>
      </c>
      <c r="E33" s="16">
        <v>457.39808578148273</v>
      </c>
      <c r="F33" s="201">
        <v>7.6000000000000005</v>
      </c>
      <c r="G33" s="1213">
        <v>3476.2254519392691</v>
      </c>
      <c r="H33" s="1216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232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260" t="s">
        <v>38</v>
      </c>
      <c r="E34" s="16">
        <v>1.2</v>
      </c>
      <c r="F34" s="201">
        <v>730.6</v>
      </c>
      <c r="G34" s="1213">
        <f>F34*E34</f>
        <v>876.72</v>
      </c>
      <c r="H34" s="1216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232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260" t="s">
        <v>253</v>
      </c>
      <c r="E35" s="16">
        <v>4080.0586663749868</v>
      </c>
      <c r="F35" s="201">
        <v>0.15000000000000002</v>
      </c>
      <c r="G35" s="1213">
        <v>612.00879995624814</v>
      </c>
      <c r="H35" s="1216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232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260" t="s">
        <v>254</v>
      </c>
      <c r="E36" s="16">
        <v>542.63400340229032</v>
      </c>
      <c r="F36" s="201">
        <v>0.48</v>
      </c>
      <c r="G36" s="1213">
        <v>260.46432163309936</v>
      </c>
      <c r="H36" s="1216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232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260" t="s">
        <v>255</v>
      </c>
      <c r="E37" s="16">
        <v>306.58840066870818</v>
      </c>
      <c r="F37" s="201">
        <v>2.4</v>
      </c>
      <c r="G37" s="1213">
        <v>735.81216160489964</v>
      </c>
      <c r="H37" s="1216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232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260" t="s">
        <v>257</v>
      </c>
      <c r="E38" s="16">
        <v>156.95420578206742</v>
      </c>
      <c r="F38" s="201">
        <v>22</v>
      </c>
      <c r="G38" s="1213">
        <v>3452.9925272054834</v>
      </c>
      <c r="H38" s="1216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232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261" t="s">
        <v>247</v>
      </c>
      <c r="E39" s="16">
        <v>7155.5468887154684</v>
      </c>
      <c r="F39" s="190"/>
      <c r="G39" s="1213">
        <v>0</v>
      </c>
      <c r="H39" s="1216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232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18" t="s">
        <v>52</v>
      </c>
      <c r="D42" s="1260" t="s">
        <v>50</v>
      </c>
      <c r="E42" s="30">
        <v>93.576840809582535</v>
      </c>
      <c r="F42" s="220">
        <v>0</v>
      </c>
      <c r="G42" s="1233">
        <v>0</v>
      </c>
      <c r="H42" s="1234">
        <v>0</v>
      </c>
      <c r="I42" s="167">
        <v>0</v>
      </c>
      <c r="J42" s="1232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232">
        <v>0</v>
      </c>
      <c r="S42" s="212">
        <v>0</v>
      </c>
    </row>
    <row r="43" spans="1:22">
      <c r="A43" s="1945"/>
      <c r="B43" s="27" t="s">
        <v>51</v>
      </c>
      <c r="C43" s="1218" t="s">
        <v>52</v>
      </c>
      <c r="D43" s="1260" t="s">
        <v>53</v>
      </c>
      <c r="E43" s="30">
        <v>93.576840809582535</v>
      </c>
      <c r="F43" s="220">
        <v>8</v>
      </c>
      <c r="G43" s="1233">
        <v>748.61472647666028</v>
      </c>
      <c r="H43" s="1234">
        <v>0.11980902734726655</v>
      </c>
      <c r="I43" s="167">
        <v>390.2081669260275</v>
      </c>
      <c r="J43" s="1232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232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260" t="s">
        <v>56</v>
      </c>
      <c r="E44" s="30">
        <v>64.983917228876734</v>
      </c>
      <c r="F44" s="221">
        <v>3</v>
      </c>
      <c r="G44" s="1233">
        <v>194.95175168663019</v>
      </c>
      <c r="H44" s="1234">
        <v>3.1200267538350646E-2</v>
      </c>
      <c r="I44" s="167">
        <v>101.61671013698628</v>
      </c>
      <c r="J44" s="1232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232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257" t="s">
        <v>37</v>
      </c>
      <c r="D45" s="1261" t="s">
        <v>58</v>
      </c>
      <c r="E45" s="35">
        <v>74.374665417378125</v>
      </c>
      <c r="F45" s="172">
        <v>6.4</v>
      </c>
      <c r="G45" s="1225">
        <v>475.99785867122</v>
      </c>
      <c r="H45" s="1227">
        <v>7.6179159252163745E-2</v>
      </c>
      <c r="I45" s="167">
        <v>243.22975738389047</v>
      </c>
      <c r="J45" s="1232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232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26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730.6</v>
      </c>
      <c r="G47" s="1892">
        <f>F47*E47</f>
        <v>8942.5439999999999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261" t="s">
        <v>259</v>
      </c>
      <c r="E59" s="35">
        <v>2099.0528703355221</v>
      </c>
      <c r="F59" s="242">
        <v>0</v>
      </c>
      <c r="G59" s="1225">
        <v>0</v>
      </c>
      <c r="H59" s="12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258"/>
      <c r="D60" s="25"/>
      <c r="E60" s="25"/>
      <c r="F60" s="164"/>
      <c r="G60" s="1233"/>
      <c r="H60" s="12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730.6</v>
      </c>
      <c r="G61" s="1901">
        <f>F61*E61</f>
        <v>5932.4719999999998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263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265" t="s">
        <v>77</v>
      </c>
      <c r="D68" s="1261" t="s">
        <v>259</v>
      </c>
      <c r="E68" s="246">
        <v>2099.0528703355221</v>
      </c>
      <c r="F68" s="242">
        <v>1</v>
      </c>
      <c r="G68" s="1225">
        <v>2099.0528703355221</v>
      </c>
      <c r="H68" s="1227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730.6</v>
      </c>
      <c r="G69" s="1892">
        <f>F69*E69</f>
        <v>8460.348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263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265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248" t="s">
        <v>91</v>
      </c>
      <c r="D74" s="125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226"/>
      <c r="I75" s="161"/>
      <c r="J75" s="161"/>
      <c r="K75" s="161"/>
      <c r="L75" s="161"/>
      <c r="M75" s="119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234">
        <v>0</v>
      </c>
      <c r="I76" s="167">
        <v>0</v>
      </c>
      <c r="J76" s="167">
        <v>0</v>
      </c>
      <c r="K76" s="167">
        <v>0</v>
      </c>
      <c r="L76" s="167">
        <v>0</v>
      </c>
      <c r="M76" s="12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730.6</v>
      </c>
      <c r="G77" s="173">
        <f>F77*E77</f>
        <v>21253.154000000002</v>
      </c>
      <c r="H77" s="1227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00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225">
        <v>0</v>
      </c>
      <c r="H78" s="1227">
        <v>0</v>
      </c>
      <c r="I78" s="1200">
        <v>0</v>
      </c>
      <c r="J78" s="1200">
        <v>0</v>
      </c>
      <c r="K78" s="1200">
        <v>0</v>
      </c>
      <c r="L78" s="1200">
        <v>0</v>
      </c>
      <c r="M78" s="1200">
        <v>0</v>
      </c>
      <c r="N78" s="1200">
        <v>0</v>
      </c>
      <c r="O78" s="1200">
        <v>0</v>
      </c>
      <c r="P78" s="1200">
        <v>0</v>
      </c>
      <c r="Q78" s="1200">
        <v>0</v>
      </c>
      <c r="R78" s="1200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226"/>
      <c r="I80" s="1199"/>
      <c r="J80" s="1199"/>
      <c r="K80" s="1199"/>
      <c r="L80" s="1199"/>
      <c r="M80" s="1199"/>
      <c r="N80" s="1199"/>
      <c r="O80" s="1199"/>
      <c r="P80" s="1199"/>
      <c r="Q80" s="1199"/>
      <c r="R80" s="1199"/>
      <c r="S80" s="1199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234">
        <v>0.13997141476637565</v>
      </c>
      <c r="I81" s="1232">
        <v>474.06009863013696</v>
      </c>
      <c r="J81" s="1232">
        <v>95.760139923287653</v>
      </c>
      <c r="K81" s="1232">
        <v>0</v>
      </c>
      <c r="L81" s="1232">
        <v>0</v>
      </c>
      <c r="M81" s="1232">
        <v>7.7985621679240875</v>
      </c>
      <c r="N81" s="1232">
        <v>0</v>
      </c>
      <c r="O81" s="1232">
        <v>0</v>
      </c>
      <c r="P81" s="1232">
        <v>209.5188485022509</v>
      </c>
      <c r="Q81" s="1232">
        <v>78.713764922359957</v>
      </c>
      <c r="R81" s="167">
        <v>8.7459738802622269</v>
      </c>
      <c r="S81" s="1232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234">
        <v>0.10497856107478176</v>
      </c>
      <c r="I82" s="1232">
        <v>355.54507397260272</v>
      </c>
      <c r="J82" s="1232">
        <v>71.820104942465747</v>
      </c>
      <c r="K82" s="1232">
        <v>0</v>
      </c>
      <c r="L82" s="1232">
        <v>0</v>
      </c>
      <c r="M82" s="1232">
        <v>5.8489216259430652</v>
      </c>
      <c r="N82" s="1232">
        <v>0</v>
      </c>
      <c r="O82" s="1232">
        <v>0</v>
      </c>
      <c r="P82" s="1232">
        <v>157.13913637668821</v>
      </c>
      <c r="Q82" s="1232">
        <v>59.035323691769975</v>
      </c>
      <c r="R82" s="167">
        <v>6.5594804101966702</v>
      </c>
      <c r="S82" s="1232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234">
        <v>1.2541438763067266E-2</v>
      </c>
      <c r="I83" s="1232">
        <v>42.475784837260278</v>
      </c>
      <c r="J83" s="1232">
        <v>8.5801085371265771</v>
      </c>
      <c r="K83" s="1232">
        <v>0</v>
      </c>
      <c r="L83" s="1232">
        <v>0</v>
      </c>
      <c r="M83" s="1232">
        <v>0.69875117024599831</v>
      </c>
      <c r="N83" s="1232">
        <v>0</v>
      </c>
      <c r="O83" s="1232">
        <v>0</v>
      </c>
      <c r="P83" s="1232">
        <v>18.77288882580169</v>
      </c>
      <c r="Q83" s="1232">
        <v>7.0527533370434554</v>
      </c>
      <c r="R83" s="167">
        <v>0.7836392596714995</v>
      </c>
      <c r="S83" s="1232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234">
        <v>3.135359690766816E-2</v>
      </c>
      <c r="I84" s="1232">
        <v>106.18946209315069</v>
      </c>
      <c r="J84" s="1232">
        <v>21.450271342816439</v>
      </c>
      <c r="K84" s="1232">
        <v>0</v>
      </c>
      <c r="L84" s="1232">
        <v>0</v>
      </c>
      <c r="M84" s="1232">
        <v>1.7468779256149958</v>
      </c>
      <c r="N84" s="1232">
        <v>0</v>
      </c>
      <c r="O84" s="1232">
        <v>0</v>
      </c>
      <c r="P84" s="1232">
        <v>46.932222064504217</v>
      </c>
      <c r="Q84" s="1232">
        <v>17.631883342608639</v>
      </c>
      <c r="R84" s="167">
        <v>1.9590981491787431</v>
      </c>
      <c r="S84" s="1232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234">
        <v>0.31493568322434529</v>
      </c>
      <c r="I85" s="1232">
        <v>1066.6352219178082</v>
      </c>
      <c r="J85" s="1232">
        <v>215.46031482739724</v>
      </c>
      <c r="K85" s="1232">
        <v>0</v>
      </c>
      <c r="L85" s="1232">
        <v>0</v>
      </c>
      <c r="M85" s="1232">
        <v>17.546764877829197</v>
      </c>
      <c r="N85" s="1232">
        <v>0</v>
      </c>
      <c r="O85" s="1232">
        <v>0</v>
      </c>
      <c r="P85" s="1232">
        <v>471.41740913006464</v>
      </c>
      <c r="Q85" s="1232">
        <v>177.10597107530992</v>
      </c>
      <c r="R85" s="167">
        <v>19.67844123059001</v>
      </c>
      <c r="S85" s="1232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227">
        <v>7.8383992269170408E-2</v>
      </c>
      <c r="I86" s="1200">
        <v>265.47365523287675</v>
      </c>
      <c r="J86" s="1200">
        <v>53.625678357041103</v>
      </c>
      <c r="K86" s="1200">
        <v>0</v>
      </c>
      <c r="L86" s="1200">
        <v>0</v>
      </c>
      <c r="M86" s="1200">
        <v>4.3671948140374894</v>
      </c>
      <c r="N86" s="1200">
        <v>0</v>
      </c>
      <c r="O86" s="1200">
        <v>0</v>
      </c>
      <c r="P86" s="1200">
        <v>117.33055516126056</v>
      </c>
      <c r="Q86" s="1200">
        <v>44.079708356521593</v>
      </c>
      <c r="R86" s="175">
        <v>4.8977453729468721</v>
      </c>
      <c r="S86" s="1200">
        <v>489.77453729468442</v>
      </c>
    </row>
    <row r="87" spans="1:22" ht="38.25">
      <c r="A87" s="270" t="s">
        <v>61</v>
      </c>
      <c r="B87" s="15" t="s">
        <v>104</v>
      </c>
      <c r="C87" s="1247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01"/>
      <c r="B88" s="20" t="s">
        <v>105</v>
      </c>
      <c r="C88" s="1248" t="s">
        <v>66</v>
      </c>
      <c r="D88" s="1980"/>
      <c r="E88" s="1872">
        <v>1.79</v>
      </c>
      <c r="F88" s="1875">
        <v>730.6</v>
      </c>
      <c r="G88" s="1901">
        <f>F88*E88</f>
        <v>1307.7740000000001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01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01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01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01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01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01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01"/>
      <c r="B95" s="20" t="s">
        <v>113</v>
      </c>
      <c r="C95" s="1248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02"/>
      <c r="B96" s="287" t="s">
        <v>76</v>
      </c>
      <c r="C96" s="1253" t="s">
        <v>77</v>
      </c>
      <c r="D96" s="1253" t="s">
        <v>259</v>
      </c>
      <c r="E96" s="288">
        <v>2099.0528703355221</v>
      </c>
      <c r="F96" s="242">
        <v>1</v>
      </c>
      <c r="G96" s="1225">
        <v>2099.0528703355221</v>
      </c>
      <c r="H96" s="1227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11">
        <v>730.6</v>
      </c>
      <c r="G97" s="1225">
        <f>F97*E97</f>
        <v>2761.6680000000001</v>
      </c>
      <c r="H97" s="122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00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2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24"/>
      <c r="H100" s="1226"/>
      <c r="I100" s="119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233"/>
      <c r="H101" s="1234"/>
      <c r="I101" s="12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233">
        <f>F102*E102</f>
        <v>3902.812802451374</v>
      </c>
      <c r="H102" s="1234">
        <v>0.62460994853904606</v>
      </c>
      <c r="I102" s="1232">
        <v>1826.8529664</v>
      </c>
      <c r="J102" s="1232">
        <v>369.02429921279997</v>
      </c>
      <c r="K102" s="1232">
        <v>0</v>
      </c>
      <c r="L102" s="1232">
        <v>0</v>
      </c>
      <c r="M102" s="1232">
        <v>24.80073503669497</v>
      </c>
      <c r="N102" s="1232">
        <v>0</v>
      </c>
      <c r="O102" s="1232">
        <v>0</v>
      </c>
      <c r="P102" s="1232">
        <v>1291.8535215567422</v>
      </c>
      <c r="Q102" s="1232">
        <v>351.2531522206238</v>
      </c>
      <c r="R102" s="1232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225">
        <v>0</v>
      </c>
      <c r="H103" s="1227">
        <v>0</v>
      </c>
      <c r="I103" s="1232">
        <v>0</v>
      </c>
      <c r="J103" s="1232">
        <v>0</v>
      </c>
      <c r="K103" s="1232">
        <v>0</v>
      </c>
      <c r="L103" s="1232">
        <v>0</v>
      </c>
      <c r="M103" s="1232">
        <v>0</v>
      </c>
      <c r="N103" s="1232">
        <v>0</v>
      </c>
      <c r="O103" s="1232">
        <v>0</v>
      </c>
      <c r="P103" s="1232">
        <v>0</v>
      </c>
      <c r="Q103" s="1232">
        <v>0</v>
      </c>
      <c r="R103" s="1232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07"/>
      <c r="F104" s="1222"/>
      <c r="G104" s="1224"/>
      <c r="H104" s="1226"/>
      <c r="I104" s="119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08"/>
      <c r="F105" s="1231"/>
      <c r="G105" s="1233"/>
      <c r="H105" s="1234"/>
      <c r="I105" s="12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08">
        <v>69.974803896861843</v>
      </c>
      <c r="F106" s="1231">
        <v>6.6</v>
      </c>
      <c r="G106" s="1233">
        <v>461.83370571928816</v>
      </c>
      <c r="H106" s="1234">
        <v>7.3912314467589807E-2</v>
      </c>
      <c r="I106" s="1232">
        <v>192.39853855561645</v>
      </c>
      <c r="J106" s="1232">
        <v>38.86450478823452</v>
      </c>
      <c r="K106" s="1232">
        <v>0</v>
      </c>
      <c r="L106" s="1232">
        <v>45.72131298048</v>
      </c>
      <c r="M106" s="1232">
        <v>2.6119371749813882</v>
      </c>
      <c r="N106" s="1232">
        <v>0</v>
      </c>
      <c r="O106" s="1232">
        <v>0</v>
      </c>
      <c r="P106" s="1232">
        <v>136.05404164804696</v>
      </c>
      <c r="Q106" s="1232">
        <v>41.56503351473593</v>
      </c>
      <c r="R106" s="1232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09">
        <v>65.177121105322314</v>
      </c>
      <c r="F107" s="1223">
        <v>0</v>
      </c>
      <c r="G107" s="1225">
        <v>0</v>
      </c>
      <c r="H107" s="1227">
        <v>0</v>
      </c>
      <c r="I107" s="1200">
        <v>0</v>
      </c>
      <c r="J107" s="1200">
        <v>0</v>
      </c>
      <c r="K107" s="1200">
        <v>0</v>
      </c>
      <c r="L107" s="1200">
        <v>0</v>
      </c>
      <c r="M107" s="1200">
        <v>0</v>
      </c>
      <c r="N107" s="1200">
        <v>0</v>
      </c>
      <c r="O107" s="1200">
        <v>0</v>
      </c>
      <c r="P107" s="1200">
        <v>0</v>
      </c>
      <c r="Q107" s="1200">
        <v>0</v>
      </c>
      <c r="R107" s="1200">
        <v>0</v>
      </c>
      <c r="S107" s="177">
        <v>0</v>
      </c>
    </row>
    <row r="108" spans="1:22" ht="22.5">
      <c r="A108" s="98"/>
      <c r="B108" s="1220" t="s">
        <v>126</v>
      </c>
      <c r="C108" s="1257" t="s">
        <v>127</v>
      </c>
      <c r="D108" s="1256" t="s">
        <v>128</v>
      </c>
      <c r="E108" s="1221">
        <v>5.4361961750246062</v>
      </c>
      <c r="F108" s="307">
        <v>28.8</v>
      </c>
      <c r="G108" s="1225">
        <v>156.56244984070867</v>
      </c>
      <c r="H108" s="1234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24"/>
      <c r="H109" s="1226"/>
      <c r="I109" s="1199"/>
      <c r="J109" s="1199"/>
      <c r="K109" s="1199"/>
      <c r="L109" s="1199"/>
      <c r="M109" s="1199"/>
      <c r="N109" s="1199"/>
      <c r="O109" s="1199"/>
      <c r="P109" s="1199"/>
      <c r="Q109" s="1199"/>
      <c r="R109" s="1199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233"/>
      <c r="H110" s="285"/>
      <c r="I110" s="1232"/>
      <c r="J110" s="1232"/>
      <c r="K110" s="1232"/>
      <c r="L110" s="1232"/>
      <c r="M110" s="1232"/>
      <c r="N110" s="1232"/>
      <c r="O110" s="1232"/>
      <c r="P110" s="1232"/>
      <c r="Q110" s="1232"/>
      <c r="R110" s="1232"/>
      <c r="S110" s="169"/>
    </row>
    <row r="111" spans="1:22">
      <c r="A111" s="1921"/>
      <c r="B111" s="1201" t="s">
        <v>132</v>
      </c>
      <c r="C111" s="1921"/>
      <c r="D111" s="1980"/>
      <c r="E111" s="300">
        <v>46.248656309306142</v>
      </c>
      <c r="F111" s="164">
        <v>1</v>
      </c>
      <c r="G111" s="1233">
        <v>46.248656309306142</v>
      </c>
      <c r="H111" s="181">
        <v>7.4016798395279007E-3</v>
      </c>
      <c r="I111" s="1232">
        <v>20.873765873972602</v>
      </c>
      <c r="J111" s="1232">
        <v>4.2165007065424653</v>
      </c>
      <c r="K111" s="1232">
        <v>0</v>
      </c>
      <c r="L111" s="1232">
        <v>1.4893288645352729</v>
      </c>
      <c r="M111" s="1232">
        <v>0.28337515179371581</v>
      </c>
      <c r="N111" s="1232">
        <v>0</v>
      </c>
      <c r="O111" s="1232">
        <v>0</v>
      </c>
      <c r="P111" s="1232">
        <v>14.760820081531467</v>
      </c>
      <c r="Q111" s="1232">
        <v>4.162379067837553</v>
      </c>
      <c r="R111" s="1232">
        <v>0.46248656309306169</v>
      </c>
      <c r="S111" s="169">
        <v>46.248656309306142</v>
      </c>
    </row>
    <row r="112" spans="1:22">
      <c r="A112" s="1923"/>
      <c r="B112" s="1201" t="s">
        <v>133</v>
      </c>
      <c r="C112" s="1923"/>
      <c r="D112" s="1982"/>
      <c r="E112" s="300">
        <v>60.08812590028554</v>
      </c>
      <c r="F112" s="172"/>
      <c r="G112" s="1225">
        <v>0</v>
      </c>
      <c r="H112" s="1227">
        <v>0</v>
      </c>
      <c r="I112" s="1200">
        <v>0</v>
      </c>
      <c r="J112" s="1200">
        <v>0</v>
      </c>
      <c r="K112" s="1200">
        <v>0</v>
      </c>
      <c r="L112" s="1200">
        <v>0</v>
      </c>
      <c r="M112" s="1200">
        <v>0</v>
      </c>
      <c r="N112" s="1200">
        <v>0</v>
      </c>
      <c r="O112" s="1200">
        <v>0</v>
      </c>
      <c r="P112" s="1200">
        <v>0</v>
      </c>
      <c r="Q112" s="1200">
        <v>0</v>
      </c>
      <c r="R112" s="1200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24"/>
      <c r="H113" s="1234"/>
      <c r="I113" s="1199"/>
      <c r="J113" s="1199"/>
      <c r="K113" s="1199"/>
      <c r="L113" s="1199"/>
      <c r="M113" s="1199"/>
      <c r="N113" s="1199"/>
      <c r="O113" s="1199"/>
      <c r="P113" s="1199"/>
      <c r="Q113" s="1199"/>
      <c r="R113" s="1199"/>
      <c r="S113" s="1199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233">
        <v>361.88750381213038</v>
      </c>
      <c r="H114" s="1234">
        <v>5.7916827317734197E-2</v>
      </c>
      <c r="I114" s="1232">
        <v>157.20105058191783</v>
      </c>
      <c r="J114" s="1232">
        <v>31.754612217547397</v>
      </c>
      <c r="K114" s="1232">
        <v>0</v>
      </c>
      <c r="L114" s="1232">
        <v>23.444737563927276</v>
      </c>
      <c r="M114" s="1232">
        <v>2.1341080397154326</v>
      </c>
      <c r="N114" s="1232">
        <v>0</v>
      </c>
      <c r="O114" s="1232">
        <v>0</v>
      </c>
      <c r="P114" s="1232">
        <v>111.16424502780941</v>
      </c>
      <c r="Q114" s="1232">
        <v>32.569875343091738</v>
      </c>
      <c r="R114" s="1232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233">
        <v>30.23768839728821</v>
      </c>
      <c r="H115" s="181">
        <v>4.8392689964291994E-3</v>
      </c>
      <c r="I115" s="1232">
        <v>13.460339956076712</v>
      </c>
      <c r="J115" s="1232">
        <v>2.7189886711274958</v>
      </c>
      <c r="K115" s="1232">
        <v>0</v>
      </c>
      <c r="L115" s="1232">
        <v>1.3334194489483637</v>
      </c>
      <c r="M115" s="1232">
        <v>0.18273300090063391</v>
      </c>
      <c r="N115" s="1232">
        <v>0</v>
      </c>
      <c r="O115" s="1232">
        <v>0</v>
      </c>
      <c r="P115" s="1232">
        <v>9.5184384805061804</v>
      </c>
      <c r="Q115" s="1232">
        <v>2.721391955755939</v>
      </c>
      <c r="R115" s="1232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233">
        <v>4.28968425359405</v>
      </c>
      <c r="H116" s="181">
        <v>6.8652523103419265E-4</v>
      </c>
      <c r="I116" s="1232">
        <v>1.9088698999232876</v>
      </c>
      <c r="J116" s="1232">
        <v>0.38559171978450407</v>
      </c>
      <c r="K116" s="1232">
        <v>0</v>
      </c>
      <c r="L116" s="1232">
        <v>0.19048849270690912</v>
      </c>
      <c r="M116" s="1232">
        <v>2.5914169053687399E-2</v>
      </c>
      <c r="N116" s="1232">
        <v>0</v>
      </c>
      <c r="O116" s="1232">
        <v>0</v>
      </c>
      <c r="P116" s="1232">
        <v>1.3498515467662571</v>
      </c>
      <c r="Q116" s="1232">
        <v>0.38607158282346454</v>
      </c>
      <c r="R116" s="1232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233">
        <v>0</v>
      </c>
      <c r="H117" s="1234">
        <v>0</v>
      </c>
      <c r="I117" s="1232">
        <v>0</v>
      </c>
      <c r="J117" s="1232">
        <v>0</v>
      </c>
      <c r="K117" s="1232">
        <v>0</v>
      </c>
      <c r="L117" s="1232">
        <v>0</v>
      </c>
      <c r="M117" s="1232">
        <v>0</v>
      </c>
      <c r="N117" s="1232">
        <v>0</v>
      </c>
      <c r="O117" s="1232">
        <v>0</v>
      </c>
      <c r="P117" s="1232">
        <v>0</v>
      </c>
      <c r="Q117" s="1232">
        <v>0</v>
      </c>
      <c r="R117" s="1232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233">
        <v>12.740413217496123</v>
      </c>
      <c r="H118" s="315">
        <v>2.0389880957518919E-3</v>
      </c>
      <c r="I118" s="1232">
        <v>5.5063554805479447</v>
      </c>
      <c r="J118" s="1232">
        <v>1.1122838070706849</v>
      </c>
      <c r="K118" s="1232">
        <v>0</v>
      </c>
      <c r="L118" s="1232">
        <v>0.87917765864727282</v>
      </c>
      <c r="M118" s="1232">
        <v>7.4752410731790564E-2</v>
      </c>
      <c r="N118" s="1232">
        <v>0</v>
      </c>
      <c r="O118" s="1232">
        <v>0</v>
      </c>
      <c r="P118" s="1232">
        <v>3.8938025387488184</v>
      </c>
      <c r="Q118" s="1232">
        <v>1.146637189574651</v>
      </c>
      <c r="R118" s="1232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233">
        <v>4.9284714131476814</v>
      </c>
      <c r="H119" s="181">
        <v>7.8875734798471294E-4</v>
      </c>
      <c r="I119" s="1232">
        <v>2.2154983227616438</v>
      </c>
      <c r="J119" s="1232">
        <v>0.44753066119785201</v>
      </c>
      <c r="K119" s="1232">
        <v>0</v>
      </c>
      <c r="L119" s="1232">
        <v>0.17583553172945454</v>
      </c>
      <c r="M119" s="1232">
        <v>3.0076852317967494E-2</v>
      </c>
      <c r="N119" s="1232">
        <v>0</v>
      </c>
      <c r="O119" s="1232">
        <v>0</v>
      </c>
      <c r="P119" s="1232">
        <v>1.5666829038259951</v>
      </c>
      <c r="Q119" s="1232">
        <v>0.44356242718329131</v>
      </c>
      <c r="R119" s="1232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233">
        <v>2.1307269974012644</v>
      </c>
      <c r="H120" s="315">
        <v>3.4100361651002883E-4</v>
      </c>
      <c r="I120" s="1232">
        <v>0.89829171761095883</v>
      </c>
      <c r="J120" s="1232">
        <v>0.18145492695741369</v>
      </c>
      <c r="K120" s="1232">
        <v>0</v>
      </c>
      <c r="L120" s="1232">
        <v>0.19048849270690912</v>
      </c>
      <c r="M120" s="1232">
        <v>1.2194903084088188E-2</v>
      </c>
      <c r="N120" s="1232">
        <v>0</v>
      </c>
      <c r="O120" s="1232">
        <v>0</v>
      </c>
      <c r="P120" s="1232">
        <v>0.63522425730176812</v>
      </c>
      <c r="Q120" s="1232">
        <v>0.1917654297661138</v>
      </c>
      <c r="R120" s="1232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233">
        <v>10.968150990471257</v>
      </c>
      <c r="H121" s="181">
        <v>1.7553535289788194E-3</v>
      </c>
      <c r="I121" s="1232">
        <v>4.722509582728768</v>
      </c>
      <c r="J121" s="1232">
        <v>0.95394693571121114</v>
      </c>
      <c r="K121" s="1232">
        <v>0</v>
      </c>
      <c r="L121" s="1232">
        <v>0.7912598927825456</v>
      </c>
      <c r="M121" s="1232">
        <v>6.4111185204088608E-2</v>
      </c>
      <c r="N121" s="1232">
        <v>0</v>
      </c>
      <c r="O121" s="1232">
        <v>0</v>
      </c>
      <c r="P121" s="1232">
        <v>3.339508294997517</v>
      </c>
      <c r="Q121" s="1232">
        <v>0.987133589142413</v>
      </c>
      <c r="R121" s="1232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264" t="s">
        <v>145</v>
      </c>
      <c r="E122" s="313">
        <v>4.2875164418998795</v>
      </c>
      <c r="F122" s="317">
        <v>2</v>
      </c>
      <c r="G122" s="1225">
        <v>8.5750328837997589</v>
      </c>
      <c r="H122" s="318">
        <v>1.372356584693643E-3</v>
      </c>
      <c r="I122" s="1200">
        <v>3.8868391627397254</v>
      </c>
      <c r="J122" s="1200">
        <v>0.78514151087342454</v>
      </c>
      <c r="K122" s="1200">
        <v>0</v>
      </c>
      <c r="L122" s="1200">
        <v>0.24421601629090911</v>
      </c>
      <c r="M122" s="1200">
        <v>5.276640757538157E-2</v>
      </c>
      <c r="N122" s="1200">
        <v>0</v>
      </c>
      <c r="O122" s="1200">
        <v>0</v>
      </c>
      <c r="P122" s="1200">
        <v>2.7485664979403417</v>
      </c>
      <c r="Q122" s="1200">
        <v>0.77175295954197831</v>
      </c>
      <c r="R122" s="1200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494.3</v>
      </c>
      <c r="G123" s="1213">
        <f>F123*E123</f>
        <v>3363.5366482976187</v>
      </c>
      <c r="H123" s="1267">
        <f>G123/12/F97</f>
        <v>0.38365004200857955</v>
      </c>
      <c r="I123" s="1232">
        <v>0</v>
      </c>
      <c r="J123" s="1232">
        <v>0</v>
      </c>
      <c r="K123" s="1232">
        <v>0</v>
      </c>
      <c r="L123" s="1232">
        <v>0</v>
      </c>
      <c r="M123" s="1232">
        <v>0</v>
      </c>
      <c r="N123" s="1232">
        <v>0</v>
      </c>
      <c r="O123" s="1232">
        <v>0</v>
      </c>
      <c r="P123" s="1232">
        <v>0</v>
      </c>
      <c r="Q123" s="1232">
        <v>0</v>
      </c>
      <c r="R123" s="1232">
        <v>0</v>
      </c>
      <c r="S123" s="169">
        <v>0</v>
      </c>
      <c r="V123" s="536"/>
    </row>
    <row r="124" spans="1:22" ht="25.5">
      <c r="A124" s="1916"/>
      <c r="B124" s="1236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19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19" t="s">
        <v>149</v>
      </c>
      <c r="C125" s="1885"/>
      <c r="D125" s="1969"/>
      <c r="E125" s="49"/>
      <c r="F125" s="1231"/>
      <c r="G125" s="165"/>
      <c r="H125" s="1234"/>
      <c r="I125" s="12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231"/>
      <c r="G126" s="165"/>
      <c r="H126" s="1234"/>
      <c r="I126" s="12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231"/>
      <c r="G127" s="165">
        <v>0</v>
      </c>
      <c r="H127" s="1234">
        <v>0</v>
      </c>
      <c r="I127" s="1232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231">
        <v>790</v>
      </c>
      <c r="G128" s="165">
        <f>F128*E128</f>
        <v>1319.3</v>
      </c>
      <c r="H128" s="1234">
        <f>G128/12/F88</f>
        <v>0.15048133953827902</v>
      </c>
      <c r="I128" s="1232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19" t="s">
        <v>152</v>
      </c>
      <c r="C129" s="1969" t="s">
        <v>153</v>
      </c>
      <c r="D129" s="1969"/>
      <c r="E129" s="49"/>
      <c r="F129" s="1231"/>
      <c r="G129" s="165"/>
      <c r="H129" s="1234"/>
      <c r="I129" s="12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231"/>
      <c r="G130" s="165"/>
      <c r="H130" s="1234"/>
      <c r="I130" s="12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231">
        <v>0</v>
      </c>
      <c r="G131" s="165"/>
      <c r="H131" s="1234"/>
      <c r="I131" s="1232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21">
        <v>11.16</v>
      </c>
      <c r="F132" s="1223">
        <v>790</v>
      </c>
      <c r="G132" s="165">
        <f t="shared" ref="G132" si="0">F132*E132</f>
        <v>8816.4</v>
      </c>
      <c r="H132" s="1234">
        <f>G132/12/F88</f>
        <v>1.0056118258965232</v>
      </c>
      <c r="I132" s="1200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2.3404626374232178</v>
      </c>
    </row>
    <row r="133" spans="1:22" ht="25.5">
      <c r="A133" s="324" t="s">
        <v>154</v>
      </c>
      <c r="B133" s="61" t="s">
        <v>155</v>
      </c>
      <c r="C133" s="1235"/>
      <c r="D133" s="1254"/>
      <c r="E133" s="50"/>
      <c r="F133" s="201"/>
      <c r="G133" s="285"/>
      <c r="H133" s="285"/>
      <c r="I133" s="120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2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199"/>
      <c r="P135" s="162"/>
      <c r="Q135" s="162"/>
      <c r="R135" s="1199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231">
        <v>111.8</v>
      </c>
      <c r="G136" s="332">
        <v>5844.1789172988238</v>
      </c>
      <c r="H136" s="1234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232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231">
        <v>0</v>
      </c>
      <c r="G137" s="332">
        <v>0</v>
      </c>
      <c r="H137" s="1234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232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231">
        <v>219</v>
      </c>
      <c r="G138" s="332">
        <v>18602.836960587822</v>
      </c>
      <c r="H138" s="1234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232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231">
        <v>274</v>
      </c>
      <c r="G139" s="332">
        <v>6892.9163012729514</v>
      </c>
      <c r="H139" s="1234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232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251" t="s">
        <v>165</v>
      </c>
      <c r="E140" s="331">
        <v>8.9204570443607221</v>
      </c>
      <c r="F140" s="1231">
        <v>274</v>
      </c>
      <c r="G140" s="332">
        <v>2444.2052301548379</v>
      </c>
      <c r="H140" s="1234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232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255" t="s">
        <v>168</v>
      </c>
      <c r="E141" s="331">
        <v>5.0833777838758669</v>
      </c>
      <c r="F141" s="1231">
        <v>274</v>
      </c>
      <c r="G141" s="332">
        <v>1392.8455127819875</v>
      </c>
      <c r="H141" s="1234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232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255" t="s">
        <v>170</v>
      </c>
      <c r="E142" s="331">
        <v>174.42962983887779</v>
      </c>
      <c r="F142" s="1231">
        <v>0</v>
      </c>
      <c r="G142" s="332">
        <v>0</v>
      </c>
      <c r="H142" s="123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232">
        <v>0</v>
      </c>
      <c r="S142" s="169">
        <v>0</v>
      </c>
    </row>
    <row r="143" spans="1:22">
      <c r="A143" s="1904"/>
      <c r="B143" s="336" t="s">
        <v>171</v>
      </c>
      <c r="C143" s="2007"/>
      <c r="D143" s="1255" t="s">
        <v>172</v>
      </c>
      <c r="E143" s="331">
        <v>41.863111161330671</v>
      </c>
      <c r="F143" s="1231">
        <v>0</v>
      </c>
      <c r="G143" s="332">
        <v>0</v>
      </c>
      <c r="H143" s="123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232">
        <v>0</v>
      </c>
      <c r="S143" s="169">
        <v>0</v>
      </c>
    </row>
    <row r="144" spans="1:22">
      <c r="A144" s="1904"/>
      <c r="B144" s="336" t="s">
        <v>282</v>
      </c>
      <c r="C144" s="2007"/>
      <c r="D144" s="1255" t="s">
        <v>170</v>
      </c>
      <c r="E144" s="331">
        <v>7484.6018673159369</v>
      </c>
      <c r="F144" s="1231"/>
      <c r="G144" s="332">
        <v>0</v>
      </c>
      <c r="H144" s="12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232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251" t="s">
        <v>174</v>
      </c>
      <c r="E145" s="331">
        <v>275.7512716512706</v>
      </c>
      <c r="F145" s="1231">
        <v>0</v>
      </c>
      <c r="G145" s="332">
        <v>0</v>
      </c>
      <c r="H145" s="1234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232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256" t="s">
        <v>176</v>
      </c>
      <c r="E146" s="331">
        <v>277.75200811317757</v>
      </c>
      <c r="F146" s="1223">
        <v>0</v>
      </c>
      <c r="G146" s="332">
        <v>0</v>
      </c>
      <c r="H146" s="12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232">
        <v>0</v>
      </c>
      <c r="S146" s="169">
        <v>0</v>
      </c>
    </row>
    <row r="147" spans="1:22">
      <c r="A147" s="339"/>
      <c r="B147" s="340" t="s">
        <v>177</v>
      </c>
      <c r="C147" s="1249"/>
      <c r="D147" s="12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194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237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237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237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237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237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237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255" t="s">
        <v>37</v>
      </c>
      <c r="D155" s="1981"/>
      <c r="E155" s="1230">
        <v>27.345040250096812</v>
      </c>
      <c r="F155" s="1223">
        <v>111.8</v>
      </c>
      <c r="G155" s="1214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730.6</v>
      </c>
      <c r="G157" s="1877">
        <f>F157*E157</f>
        <v>24285.143999999997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263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251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251" t="s">
        <v>37</v>
      </c>
      <c r="D160" s="1251" t="s">
        <v>285</v>
      </c>
      <c r="E160" s="288">
        <v>8.31</v>
      </c>
      <c r="F160" s="262">
        <v>0</v>
      </c>
      <c r="G160" s="1214">
        <f>F160*E160</f>
        <v>0</v>
      </c>
      <c r="H160" s="1217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248"/>
      <c r="B161" s="44" t="s">
        <v>189</v>
      </c>
      <c r="C161" s="1251" t="s">
        <v>190</v>
      </c>
      <c r="D161" s="1251" t="s">
        <v>191</v>
      </c>
      <c r="E161" s="57">
        <v>866.68268745943726</v>
      </c>
      <c r="F161" s="363">
        <v>1.6</v>
      </c>
      <c r="G161" s="150">
        <v>1386.6922999350998</v>
      </c>
      <c r="H161" s="1217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248"/>
      <c r="B162" s="44" t="s">
        <v>192</v>
      </c>
      <c r="C162" s="1251" t="s">
        <v>193</v>
      </c>
      <c r="D162" s="1251" t="s">
        <v>176</v>
      </c>
      <c r="E162" s="57">
        <v>1103.5581247806338</v>
      </c>
      <c r="F162" s="363">
        <v>0</v>
      </c>
      <c r="G162" s="150">
        <v>0</v>
      </c>
      <c r="H162" s="1217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248"/>
      <c r="B163" s="44" t="s">
        <v>194</v>
      </c>
      <c r="C163" s="1251" t="s">
        <v>158</v>
      </c>
      <c r="D163" s="1251" t="s">
        <v>195</v>
      </c>
      <c r="E163" s="1207">
        <v>264.72049743690388</v>
      </c>
      <c r="F163" s="155">
        <v>2.4</v>
      </c>
      <c r="G163" s="1224">
        <v>635.32919384856928</v>
      </c>
      <c r="H163" s="1216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15"/>
      <c r="I164" s="195"/>
      <c r="J164" s="195"/>
      <c r="K164" s="195"/>
      <c r="L164" s="195"/>
      <c r="M164" s="1204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730.6</v>
      </c>
      <c r="G165" s="165">
        <f>F165*E165</f>
        <v>37417.004457658382</v>
      </c>
      <c r="H165" s="1216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05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216">
        <v>0</v>
      </c>
      <c r="I166" s="210">
        <v>0</v>
      </c>
      <c r="J166" s="210">
        <v>0</v>
      </c>
      <c r="K166" s="210">
        <v>0</v>
      </c>
      <c r="L166" s="210">
        <v>0</v>
      </c>
      <c r="M166" s="120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9.8112551082353896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217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06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196" t="s">
        <v>290</v>
      </c>
      <c r="D168" s="1251" t="s">
        <v>291</v>
      </c>
      <c r="E168" s="1208">
        <v>7.6047019999999996</v>
      </c>
      <c r="F168" s="190">
        <v>988.6</v>
      </c>
      <c r="G168" s="1225">
        <f>F168*E168</f>
        <v>7518.0083972000002</v>
      </c>
      <c r="H168" s="1225">
        <f>G168/12/F165</f>
        <v>0.85751532954649146</v>
      </c>
      <c r="I168" s="1225"/>
      <c r="J168" s="1225"/>
      <c r="K168" s="1225"/>
      <c r="L168" s="1225"/>
      <c r="M168" s="1225"/>
      <c r="N168" s="1225">
        <v>2612.2151369999997</v>
      </c>
      <c r="O168" s="1225"/>
      <c r="P168" s="1225"/>
      <c r="Q168" s="1225"/>
      <c r="R168" s="1225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195" t="s">
        <v>203</v>
      </c>
      <c r="D169" s="1252" t="s">
        <v>291</v>
      </c>
      <c r="E169" s="1207">
        <v>9.7774739999999998</v>
      </c>
      <c r="F169" s="155">
        <v>494.3</v>
      </c>
      <c r="G169" s="1225">
        <f>F169*E169</f>
        <v>4833.0053981999999</v>
      </c>
      <c r="H169" s="1225">
        <f>G169/12/F168</f>
        <v>0.40739474999999997</v>
      </c>
      <c r="I169" s="1224"/>
      <c r="J169" s="1224"/>
      <c r="K169" s="1224"/>
      <c r="L169" s="1224"/>
      <c r="M169" s="1224"/>
      <c r="N169" s="1224">
        <v>0</v>
      </c>
      <c r="O169" s="1224"/>
      <c r="P169" s="1224"/>
      <c r="Q169" s="1224"/>
      <c r="R169" s="1224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730.6</v>
      </c>
      <c r="G170" s="160">
        <f>F170*E170</f>
        <v>1760.7460000000001</v>
      </c>
      <c r="H170" s="1215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04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16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0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16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0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16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0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16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0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17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0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09">
        <v>5300.3178379683068</v>
      </c>
      <c r="F176" s="1211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266" t="s">
        <v>307</v>
      </c>
      <c r="D178" s="1993" t="s">
        <v>308</v>
      </c>
      <c r="E178" s="1994"/>
      <c r="F178" s="155"/>
      <c r="G178" s="1224">
        <v>27750.799999999999</v>
      </c>
      <c r="H178" s="1226">
        <f>G178/12/F180</f>
        <v>3.165297928643124</v>
      </c>
      <c r="I178" s="1199">
        <v>72931</v>
      </c>
      <c r="J178" s="1199">
        <v>14732.061999999998</v>
      </c>
      <c r="K178" s="1199">
        <v>1168</v>
      </c>
      <c r="L178" s="1199">
        <v>54899</v>
      </c>
      <c r="M178" s="1199">
        <v>0</v>
      </c>
      <c r="N178" s="1199">
        <v>0</v>
      </c>
      <c r="O178" s="1199">
        <v>3920</v>
      </c>
      <c r="P178" s="1199">
        <v>33033.938000000002</v>
      </c>
      <c r="Q178" s="1199">
        <v>27594</v>
      </c>
      <c r="R178" s="1199">
        <v>2103.8181818181947</v>
      </c>
      <c r="S178" s="1199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00"/>
      <c r="J179" s="1200"/>
      <c r="K179" s="1200"/>
      <c r="L179" s="1200"/>
      <c r="M179" s="1200"/>
      <c r="N179" s="1200"/>
      <c r="O179" s="1200"/>
      <c r="P179" s="1200"/>
      <c r="Q179" s="1200"/>
      <c r="R179" s="1200"/>
      <c r="S179" s="1200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730.6</v>
      </c>
      <c r="G180" s="150">
        <f>F180*E180</f>
        <v>23832.171999999999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730.6</v>
      </c>
      <c r="G181" s="150">
        <f>F181*E181</f>
        <v>9592.7780000000002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360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193"/>
      <c r="B184" s="1844" t="s">
        <v>216</v>
      </c>
      <c r="C184" s="1844"/>
      <c r="D184" s="1844"/>
      <c r="E184" s="1844"/>
      <c r="F184" s="405">
        <v>730.6</v>
      </c>
      <c r="G184" s="406"/>
    </row>
    <row r="185" spans="1:22">
      <c r="A185" s="1193"/>
      <c r="B185" s="1845" t="s">
        <v>217</v>
      </c>
      <c r="C185" s="1845"/>
      <c r="D185" s="1845"/>
      <c r="E185" s="1845"/>
      <c r="F185" s="407">
        <v>730.6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28.256887444057654</v>
      </c>
      <c r="G187" s="1838"/>
      <c r="V187" s="541">
        <f>V19+V37+V57+V73+V87+V101+V132+V151+V166</f>
        <v>28.256887444057654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3.165297928643124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32.069315575388359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35.234613504031486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8000000000000003" right="0.24" top="0.48" bottom="0.38" header="0.3" footer="0.3"/>
  <pageSetup paperSize="9" orientation="landscape" verticalDpi="0"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V190"/>
  <sheetViews>
    <sheetView topLeftCell="A171" zoomScale="80" zoomScaleNormal="80" workbookViewId="0">
      <selection activeCell="H10" sqref="H10:H175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10.28515625" style="533" bestFit="1" customWidth="1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>
        <v>185</v>
      </c>
      <c r="F3" s="502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0.71509999999999996</v>
      </c>
      <c r="G10" s="150">
        <f>F10*E10</f>
        <v>227.10145799999998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0.71509999999999996</v>
      </c>
      <c r="G11" s="150">
        <f>F11*E11</f>
        <v>844.347174</v>
      </c>
      <c r="H11" s="1301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0.434</v>
      </c>
      <c r="G14" s="173">
        <f>F14*E14</f>
        <v>625.44173999999998</v>
      </c>
      <c r="H14" s="1302">
        <f>G14/12/F34</f>
        <v>7.288511397007412E-2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0.36271108066489927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61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61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1961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338" t="s">
        <v>38</v>
      </c>
      <c r="E34" s="16">
        <v>1.2</v>
      </c>
      <c r="F34" s="201">
        <v>715.1</v>
      </c>
      <c r="G34" s="1288">
        <f>F34*E34</f>
        <v>858.12</v>
      </c>
      <c r="H34" s="129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715.1</v>
      </c>
      <c r="G47" s="1892">
        <f>F47*E47</f>
        <v>8752.8240000000005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715.1</v>
      </c>
      <c r="G61" s="1901">
        <f>F61*E61</f>
        <v>5806.6120000000001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34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336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715.1</v>
      </c>
      <c r="G69" s="1892">
        <f>F69*E69</f>
        <v>8280.8580000000002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3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3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271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715.1</v>
      </c>
      <c r="G77" s="173">
        <f>F77*E77</f>
        <v>20802.259000000002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715.1</v>
      </c>
      <c r="G88" s="1901">
        <f>F88*E88</f>
        <v>1280.029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715.1</v>
      </c>
      <c r="G97" s="1300">
        <f>F97*E97</f>
        <v>2703.078</v>
      </c>
      <c r="H97" s="130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v>3902.8128024513753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288">
        <v>0</v>
      </c>
      <c r="H123" s="1309">
        <v>0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434</v>
      </c>
      <c r="G128" s="165">
        <f>F128*E128</f>
        <v>724.78</v>
      </c>
      <c r="H128" s="1309">
        <f>G128/12/F88</f>
        <v>8.4461380692677016E-2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885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296">
        <v>11.16</v>
      </c>
      <c r="F132" s="1298">
        <v>434</v>
      </c>
      <c r="G132" s="165">
        <f t="shared" ref="G132" si="0">F132*E132</f>
        <v>4843.4400000000005</v>
      </c>
      <c r="H132" s="1309">
        <f>G132/12/F88</f>
        <v>0.56442455600615304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1.4496053666786659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9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34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3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3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3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39">
      <c r="A152" s="1885"/>
      <c r="B152" s="1886"/>
      <c r="C152" s="13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34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3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346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715.1</v>
      </c>
      <c r="G157" s="1877">
        <f>F157*E157</f>
        <v>23769.923999999995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32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3" t="s">
        <v>37</v>
      </c>
      <c r="D160" s="1327" t="s">
        <v>285</v>
      </c>
      <c r="E160" s="288">
        <v>8.31</v>
      </c>
      <c r="F160" s="262">
        <v>0</v>
      </c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3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3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3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6" t="s">
        <v>359</v>
      </c>
      <c r="C165" s="1922"/>
      <c r="D165" s="1981"/>
      <c r="E165" s="367">
        <v>51.214076728248536</v>
      </c>
      <c r="F165" s="262">
        <v>715.1</v>
      </c>
      <c r="G165" s="173">
        <f>F165*E165</f>
        <v>36623.186268370526</v>
      </c>
      <c r="H165" s="1292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33.75">
      <c r="A166" s="324" t="s">
        <v>199</v>
      </c>
      <c r="B166" s="370" t="s">
        <v>200</v>
      </c>
      <c r="C166" s="1327" t="s">
        <v>290</v>
      </c>
      <c r="D166" s="1327" t="s">
        <v>291</v>
      </c>
      <c r="E166" s="1283">
        <v>7.6047019999999996</v>
      </c>
      <c r="F166" s="190">
        <v>377.5</v>
      </c>
      <c r="G166" s="1300">
        <f>F166*E166</f>
        <v>2870.775005</v>
      </c>
      <c r="H166" s="1300">
        <f>G166/12/F165</f>
        <v>0.3345423722789353</v>
      </c>
      <c r="I166" s="1300"/>
      <c r="J166" s="1300"/>
      <c r="K166" s="1300"/>
      <c r="L166" s="1300"/>
      <c r="M166" s="1300"/>
      <c r="N166" s="1300">
        <v>2612.2151369999997</v>
      </c>
      <c r="O166" s="1300"/>
      <c r="P166" s="1300"/>
      <c r="Q166" s="1300"/>
      <c r="R166" s="1300"/>
      <c r="S166" s="362">
        <v>2612.2151369999997</v>
      </c>
    </row>
    <row r="167" spans="1:22" ht="45">
      <c r="A167" s="289" t="s">
        <v>201</v>
      </c>
      <c r="B167" s="371" t="s">
        <v>202</v>
      </c>
      <c r="C167" s="1328" t="s">
        <v>203</v>
      </c>
      <c r="D167" s="1328" t="s">
        <v>291</v>
      </c>
      <c r="E167" s="1282">
        <v>9.7774739999999998</v>
      </c>
      <c r="F167" s="155">
        <v>0</v>
      </c>
      <c r="G167" s="1299">
        <v>0</v>
      </c>
      <c r="H167" s="1300">
        <v>0</v>
      </c>
      <c r="I167" s="1299"/>
      <c r="J167" s="1299"/>
      <c r="K167" s="1299"/>
      <c r="L167" s="1299"/>
      <c r="M167" s="1299"/>
      <c r="N167" s="1299">
        <v>0</v>
      </c>
      <c r="O167" s="1299"/>
      <c r="P167" s="1299"/>
      <c r="Q167" s="1299"/>
      <c r="R167" s="1299"/>
      <c r="S167" s="212">
        <v>0</v>
      </c>
    </row>
    <row r="168" spans="1:22" ht="22.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2.41</v>
      </c>
      <c r="F168" s="257">
        <v>715.1</v>
      </c>
      <c r="G168" s="160">
        <f>F168*E168</f>
        <v>1723.3910000000001</v>
      </c>
      <c r="H168" s="1290">
        <f>G168/12/F168</f>
        <v>0.20083333333333334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279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  <c r="V168" s="535">
        <f>H153+H155+H157+H161+H163+H165+H166+H168</f>
        <v>8.8808874009678327</v>
      </c>
    </row>
    <row r="169" spans="1:22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1291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280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1291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280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1292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281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284">
        <v>5300.3178379683068</v>
      </c>
      <c r="F174" s="1286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55.5" customHeight="1">
      <c r="A175" s="1857" t="s">
        <v>207</v>
      </c>
      <c r="B175" s="376" t="s">
        <v>208</v>
      </c>
      <c r="C175" s="2059" t="s">
        <v>305</v>
      </c>
      <c r="D175" s="2060"/>
      <c r="E175" s="20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344" t="s">
        <v>307</v>
      </c>
      <c r="D176" s="1993" t="s">
        <v>308</v>
      </c>
      <c r="E176" s="1994"/>
      <c r="F176" s="155"/>
      <c r="G176" s="1299">
        <v>27750.799999999999</v>
      </c>
      <c r="H176" s="1301">
        <f>G176/12/F178</f>
        <v>3.2339066797184541</v>
      </c>
      <c r="I176" s="1274">
        <v>72931</v>
      </c>
      <c r="J176" s="1274">
        <v>14732.061999999998</v>
      </c>
      <c r="K176" s="1274">
        <v>1168</v>
      </c>
      <c r="L176" s="1274">
        <v>54899</v>
      </c>
      <c r="M176" s="1274">
        <v>0</v>
      </c>
      <c r="N176" s="1274">
        <v>0</v>
      </c>
      <c r="O176" s="1274">
        <v>3920</v>
      </c>
      <c r="P176" s="1274">
        <v>33033.938000000002</v>
      </c>
      <c r="Q176" s="1274">
        <v>27594</v>
      </c>
      <c r="R176" s="1274">
        <v>2103.8181818181947</v>
      </c>
      <c r="S176" s="1274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275"/>
      <c r="J177" s="1275"/>
      <c r="K177" s="1275"/>
      <c r="L177" s="1275"/>
      <c r="M177" s="1275"/>
      <c r="N177" s="1275"/>
      <c r="O177" s="1275"/>
      <c r="P177" s="1275"/>
      <c r="Q177" s="1275"/>
      <c r="R177" s="1275"/>
      <c r="S177" s="1275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v>715.1</v>
      </c>
      <c r="G178" s="150">
        <f>F178*E178</f>
        <v>23326.561999999998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v>715.1</v>
      </c>
      <c r="G179" s="150">
        <f>F179*E179</f>
        <v>9389.2630000000008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45" customHeight="1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355</v>
      </c>
      <c r="D181" s="1864"/>
      <c r="E181" s="401">
        <v>185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268"/>
      <c r="B182" s="1844" t="s">
        <v>216</v>
      </c>
      <c r="C182" s="1844"/>
      <c r="D182" s="1844"/>
      <c r="E182" s="1844"/>
      <c r="F182" s="405">
        <v>715.1</v>
      </c>
      <c r="G182" s="406"/>
    </row>
    <row r="183" spans="1:22">
      <c r="A183" s="1268"/>
      <c r="B183" s="1845" t="s">
        <v>217</v>
      </c>
      <c r="C183" s="1845"/>
      <c r="D183" s="1845"/>
      <c r="E183" s="1845"/>
      <c r="F183" s="407">
        <v>715.1</v>
      </c>
      <c r="G183" s="408"/>
      <c r="P183" s="409"/>
      <c r="Q183" s="409"/>
      <c r="R183" s="409"/>
      <c r="S183" s="410"/>
    </row>
    <row r="184" spans="1:22" ht="63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V185</f>
        <v>26.378691194852738</v>
      </c>
      <c r="G185" s="1838"/>
      <c r="V185" s="541">
        <f>V19+V37+V57+V73+V87+V101+V132+V151+V168</f>
        <v>26.378691194852738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3.2339066797184541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30.191119326183447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33.425026005901898</v>
      </c>
      <c r="G190" s="2011"/>
      <c r="I190" s="398"/>
    </row>
  </sheetData>
  <mergeCells count="202"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D158:D159"/>
    <mergeCell ref="A164:A165"/>
    <mergeCell ref="C164:C165"/>
    <mergeCell ref="D164:D165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5" right="0.3" top="0.43" bottom="0.37" header="0.3" footer="0.3"/>
  <pageSetup paperSize="9" orientation="landscape" verticalDpi="0"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V192"/>
  <sheetViews>
    <sheetView topLeftCell="A173" zoomScale="75" zoomScaleNormal="75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1.71093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363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12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0.71540000000000004</v>
      </c>
      <c r="G10" s="150">
        <f>F10*E10</f>
        <v>227.196732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0.71540000000000004</v>
      </c>
      <c r="G11" s="150">
        <f>F11*E11</f>
        <v>844.70139600000005</v>
      </c>
      <c r="H11" s="1301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</v>
      </c>
      <c r="G14" s="173">
        <f>F14*E14</f>
        <v>864.66599999999994</v>
      </c>
      <c r="H14" s="1302">
        <f>G14/12/F34</f>
        <v>0.10072057590159351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0.39054654259641869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715.4</v>
      </c>
      <c r="G34" s="1288">
        <f>F34*E34</f>
        <v>858.4799999999999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3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715.4</v>
      </c>
      <c r="G47" s="1892">
        <f>F47*E47</f>
        <v>8756.4959999999992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715.4</v>
      </c>
      <c r="G61" s="1901">
        <f>F61*E61</f>
        <v>5809.0479999999989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715.4</v>
      </c>
      <c r="G69" s="1892">
        <f>F69*E69</f>
        <v>8284.3320000000003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715.4</v>
      </c>
      <c r="G77" s="173">
        <f>F77*E77</f>
        <v>20810.986000000001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715.4</v>
      </c>
      <c r="G88" s="1901">
        <f>F88*E88</f>
        <v>1280.566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715.4</v>
      </c>
      <c r="G97" s="1300">
        <f>F97*E97</f>
        <v>2704.212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f>F102*E102</f>
        <v>3902.812802451374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377.2</v>
      </c>
      <c r="G123" s="1288">
        <f>F123*E123</f>
        <v>2566.7125707826458</v>
      </c>
      <c r="H123" s="1267">
        <f>G123/12/F97</f>
        <v>0.29898338584272738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600</v>
      </c>
      <c r="G128" s="165">
        <f>F128*E128</f>
        <v>1002</v>
      </c>
      <c r="H128" s="1309">
        <f>G128/12/F88</f>
        <v>0.11671792004473022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600</v>
      </c>
      <c r="G132" s="165">
        <f t="shared" ref="G132" si="0">F132*E132</f>
        <v>6696</v>
      </c>
      <c r="H132" s="1309">
        <f>G132/12/F88</f>
        <v>0.77998322616717919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1.9964039620344725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715.4</v>
      </c>
      <c r="G157" s="1877">
        <f>F157*E157</f>
        <v>23779.895999999997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715.4</v>
      </c>
      <c r="G165" s="165">
        <f>F165*E165</f>
        <v>36638.550491389004</v>
      </c>
      <c r="H165" s="129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9.6220124453555655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754.4</v>
      </c>
      <c r="G168" s="1300">
        <f>F168*E168</f>
        <v>5736.9871887999998</v>
      </c>
      <c r="H168" s="1300">
        <f>G168/12/F165</f>
        <v>0.66827266666666663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377.2</v>
      </c>
      <c r="G169" s="1300">
        <f>F169*E169</f>
        <v>3688.0631927999998</v>
      </c>
      <c r="H169" s="1300">
        <f>G169/12/F168</f>
        <v>0.40739474999999997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715.4</v>
      </c>
      <c r="G170" s="160">
        <f>F170*E170</f>
        <v>1724.114</v>
      </c>
      <c r="H170" s="129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27750.799999999999</v>
      </c>
      <c r="H178" s="1301">
        <f>G178/12/F180</f>
        <v>3.2325505544683626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715.4</v>
      </c>
      <c r="G180" s="150">
        <f>F180*E180</f>
        <v>23336.347999999998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715.4</v>
      </c>
      <c r="G181" s="150">
        <f>F181*E181</f>
        <v>9393.2020000000011</v>
      </c>
      <c r="H181" s="151">
        <f>G181/12/F181</f>
        <v>1.094166666666667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363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715.4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626.4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27.694450296527798</v>
      </c>
      <c r="G187" s="1838"/>
      <c r="V187" s="541">
        <f>V19+V37+V57+V73+V87+V101+V132+V151+V166</f>
        <v>27.694450296527798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3.2325505544683626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31.506878427858506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34.739428982326864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7" right="0.26" top="0.52" bottom="0.35" header="0.3" footer="0.3"/>
  <pageSetup paperSize="9" orientation="landscape" verticalDpi="0"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1.57031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364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0.86539999999999995</v>
      </c>
      <c r="G10" s="150">
        <f>F10*E10</f>
        <v>274.833732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0.86539999999999995</v>
      </c>
      <c r="G11" s="150">
        <f>F11*E11</f>
        <v>1021.8123959999999</v>
      </c>
      <c r="H11" s="1301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0.66820000000000002</v>
      </c>
      <c r="G14" s="173">
        <f>F14*E14</f>
        <v>962.949702</v>
      </c>
      <c r="H14" s="1302">
        <f>G14/12/F34</f>
        <v>9.2726841345042749E-2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0.38255280803986785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865.4</v>
      </c>
      <c r="G34" s="1288">
        <f>F34*E34</f>
        <v>1038.48</v>
      </c>
      <c r="H34" s="129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3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865.4</v>
      </c>
      <c r="G47" s="1892">
        <f>F47*E47</f>
        <v>10592.495999999999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865.4</v>
      </c>
      <c r="G61" s="1901">
        <f>F61*E61</f>
        <v>7027.0479999999989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865.4</v>
      </c>
      <c r="G69" s="1892">
        <f>F69*E69</f>
        <v>10021.332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865.4</v>
      </c>
      <c r="G77" s="173">
        <f>F77*E77</f>
        <v>25174.486000000001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865.4</v>
      </c>
      <c r="G88" s="1901">
        <f>F88*E88</f>
        <v>1549.066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865.4</v>
      </c>
      <c r="G97" s="1300">
        <f>F97*E97</f>
        <v>3271.2119999999995</v>
      </c>
      <c r="H97" s="130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84.6</v>
      </c>
      <c r="G102" s="1308">
        <f>F102*E102</f>
        <v>50027.364000000001</v>
      </c>
      <c r="H102" s="1309">
        <f>G102/12/F97</f>
        <v>4.8173642246360071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</v>
      </c>
      <c r="F106" s="1306">
        <v>84.6</v>
      </c>
      <c r="G106" s="1308">
        <f>F106*E106</f>
        <v>5919.4619999999995</v>
      </c>
      <c r="H106" s="1309">
        <f>G106/112/F97</f>
        <v>6.1072728548317863E-2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46.25</v>
      </c>
      <c r="F111" s="164">
        <v>10.92</v>
      </c>
      <c r="G111" s="1308">
        <f>F111*E111</f>
        <v>505.05</v>
      </c>
      <c r="H111" s="181">
        <f>G111/12/F97</f>
        <v>4.8633579847469376E-2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7.54</v>
      </c>
      <c r="F114" s="220">
        <v>144</v>
      </c>
      <c r="G114" s="1308">
        <f>F114*E114</f>
        <v>1085.76</v>
      </c>
      <c r="H114" s="1309">
        <f>G114/12/F97</f>
        <v>0.1045528079500809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8.19</v>
      </c>
      <c r="G115" s="1349">
        <f t="shared" ref="G115:G116" si="0">F115*E115</f>
        <v>90.713065191864629</v>
      </c>
      <c r="H115" s="1347">
        <f>G115/12/F97</f>
        <v>8.7351769116270541E-3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1.17</v>
      </c>
      <c r="G116" s="1349">
        <f t="shared" si="0"/>
        <v>12.869052760782148</v>
      </c>
      <c r="H116" s="1347">
        <f>G116/12/F97</f>
        <v>1.2392200871256208E-3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459.9</v>
      </c>
      <c r="G123" s="1288">
        <f>F123*E123</f>
        <v>3129.4568168158503</v>
      </c>
      <c r="H123" s="1267">
        <f>G123/12/F97</f>
        <v>0.30134974354978916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668.2</v>
      </c>
      <c r="G128" s="165">
        <f>F128*E128</f>
        <v>1115.894</v>
      </c>
      <c r="H128" s="1309">
        <f>G128/12/F88</f>
        <v>0.10745454895616671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668.2</v>
      </c>
      <c r="G132" s="165">
        <f t="shared" ref="G132" si="1">F132*E132</f>
        <v>7457.112000000001</v>
      </c>
      <c r="H132" s="1309">
        <f>G132/12/F88</f>
        <v>0.71807950080887462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6.199834396883932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54.57</v>
      </c>
      <c r="F148" s="1890">
        <v>185</v>
      </c>
      <c r="G148" s="1892">
        <f>F148*E148</f>
        <v>10095.450000000001</v>
      </c>
      <c r="H148" s="1894">
        <f>G148/12/F157</f>
        <v>0.97213716200600886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6.6018956477137767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14.12</v>
      </c>
      <c r="F153" s="1890">
        <v>21</v>
      </c>
      <c r="G153" s="1892">
        <f>F153*E153</f>
        <v>296.52</v>
      </c>
      <c r="H153" s="1894">
        <f>G153/12/F157</f>
        <v>2.8553270164085969E-2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27.35</v>
      </c>
      <c r="F155" s="1298">
        <v>185</v>
      </c>
      <c r="G155" s="1289">
        <f>F155*E155</f>
        <v>5059.75</v>
      </c>
      <c r="H155" s="351">
        <f>G155/12/F157</f>
        <v>0.48722652338032507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865.4</v>
      </c>
      <c r="G157" s="1877">
        <f>F157*E157</f>
        <v>28765.895999999993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264.72049743690388</v>
      </c>
      <c r="F163" s="155">
        <v>7.2</v>
      </c>
      <c r="G163" s="1299">
        <f>F163*E163</f>
        <v>1905.9875815457081</v>
      </c>
      <c r="H163" s="1291">
        <f>G163/12/F165</f>
        <v>0.18353628202235076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865.4</v>
      </c>
      <c r="G165" s="165">
        <f>F165*E165</f>
        <v>44320.662000626282</v>
      </c>
      <c r="H165" s="129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9.2408732984187267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919.8</v>
      </c>
      <c r="G168" s="1300">
        <f>F168*E168</f>
        <v>6994.8048995999989</v>
      </c>
      <c r="H168" s="1300">
        <f>G168/12/F165</f>
        <v>0.67356183071412046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459.9</v>
      </c>
      <c r="G169" s="1300">
        <f>F169*E169</f>
        <v>4496.6602925999996</v>
      </c>
      <c r="H169" s="1300">
        <f>G169/12/F168</f>
        <v>0.40739474999999997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865.4</v>
      </c>
      <c r="G170" s="160">
        <f>F170*E170</f>
        <v>2085.614</v>
      </c>
      <c r="H170" s="129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38704</v>
      </c>
      <c r="H178" s="1301">
        <f>G178/12/F180</f>
        <v>3.7269855943301753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865.4</v>
      </c>
      <c r="G180" s="150">
        <f>F180*E180</f>
        <v>28229.347999999998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865.4</v>
      </c>
      <c r="G181" s="150">
        <f>F181*E181</f>
        <v>11362.702000000001</v>
      </c>
      <c r="H181" s="151">
        <f>G181/12/F181</f>
        <v>1.094166666666667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364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865.4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865.4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31.504533369330538</v>
      </c>
      <c r="G187" s="1838"/>
      <c r="V187" s="541">
        <f>V19+V37+V57+V73+V87+V101+V132+V151+V166</f>
        <v>31.504533369330538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3.7269855943301753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35.316961500661243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39.043947094991417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8000000000000003" right="0.28000000000000003" top="0.46" bottom="0.35" header="0.3" footer="0.3"/>
  <pageSetup paperSize="9" orientation="landscape" verticalDpi="0"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>
        <v>187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0.71040000000000003</v>
      </c>
      <c r="G10" s="150">
        <f>F10*E10</f>
        <v>225.60883200000001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0.71040000000000003</v>
      </c>
      <c r="G11" s="150">
        <f>F11*E11</f>
        <v>838.79769600000009</v>
      </c>
      <c r="H11" s="1301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0.49070000000000003</v>
      </c>
      <c r="G14" s="173">
        <f>F14*E14</f>
        <v>707.15267700000004</v>
      </c>
      <c r="H14" s="1302">
        <f>G14/12/F34</f>
        <v>8.2952406742680188E-2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0.37277837343750536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710.4</v>
      </c>
      <c r="G34" s="1288">
        <f>F34*E34</f>
        <v>852.4799999999999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3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710.4</v>
      </c>
      <c r="G47" s="1892">
        <f>F47*E47</f>
        <v>8695.2960000000003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710.4</v>
      </c>
      <c r="G61" s="1901">
        <f>F61*E61</f>
        <v>5768.4479999999994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710.4</v>
      </c>
      <c r="G69" s="1892">
        <f>F69*E69</f>
        <v>8226.4319999999989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710.4</v>
      </c>
      <c r="G77" s="173">
        <f>F77*E77</f>
        <v>20665.536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710.4</v>
      </c>
      <c r="G88" s="1901">
        <f>F88*E88</f>
        <v>1271.616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710.4</v>
      </c>
      <c r="G97" s="1300">
        <f>F97*E97</f>
        <v>2685.3119999999999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591.33527309869305</v>
      </c>
      <c r="F102" s="301">
        <v>6.6</v>
      </c>
      <c r="G102" s="1308">
        <f>F102*E102</f>
        <v>3902.812802451374</v>
      </c>
      <c r="H102" s="1309">
        <v>0.62460994853904606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69.974803896861843</v>
      </c>
      <c r="F106" s="1306">
        <v>6.6</v>
      </c>
      <c r="G106" s="1308">
        <v>461.83370571928816</v>
      </c>
      <c r="H106" s="1309">
        <v>7.3912314467589807E-2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5.4361961750246062</v>
      </c>
      <c r="F108" s="307">
        <v>28.8</v>
      </c>
      <c r="G108" s="1300">
        <v>156.56244984070867</v>
      </c>
      <c r="H108" s="1309">
        <v>2.5056406414555508E-2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46.248656309306142</v>
      </c>
      <c r="F111" s="164">
        <v>1</v>
      </c>
      <c r="G111" s="1308">
        <v>46.248656309306142</v>
      </c>
      <c r="H111" s="181">
        <v>7.4016798395279007E-3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380.5</v>
      </c>
      <c r="G123" s="1288">
        <f>F123*E123</f>
        <v>2589.167903453862</v>
      </c>
      <c r="H123" s="1267">
        <f>G123/12/F97</f>
        <v>0.30372183552152099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490.7</v>
      </c>
      <c r="G128" s="165">
        <f>F128*E128</f>
        <v>819.46899999999994</v>
      </c>
      <c r="H128" s="1309">
        <f>G128/12/F88</f>
        <v>9.6127651088588575E-2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490.7</v>
      </c>
      <c r="G132" s="165">
        <f t="shared" ref="G132" si="0">F132*E132</f>
        <v>5476.2119999999995</v>
      </c>
      <c r="H132" s="1309">
        <f>G132/12/F88</f>
        <v>0.64238597972972966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1.8429548963196749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52.273514466000215</v>
      </c>
      <c r="F136" s="1306">
        <v>111.8</v>
      </c>
      <c r="G136" s="332">
        <v>5844.1789172988238</v>
      </c>
      <c r="H136" s="1309">
        <v>0.93530806563261371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6.6061101282671091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710.4</v>
      </c>
      <c r="G157" s="1877">
        <f>F157*E157</f>
        <v>23613.695999999996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710.4</v>
      </c>
      <c r="G165" s="165">
        <f>F165*E165</f>
        <v>36382.48010774776</v>
      </c>
      <c r="H165" s="1291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9.6326035903912253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761</v>
      </c>
      <c r="G168" s="1300">
        <f>F168*E168</f>
        <v>5787.1782219999996</v>
      </c>
      <c r="H168" s="1300">
        <f>G168/12/F165</f>
        <v>0.67886381170232735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380.5</v>
      </c>
      <c r="G169" s="1300">
        <f>F169*E169</f>
        <v>3720.328857</v>
      </c>
      <c r="H169" s="1300">
        <f>G169/12/F168</f>
        <v>0.40739475000000003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710.4</v>
      </c>
      <c r="G170" s="160">
        <f>F170*E170</f>
        <v>1712.0640000000001</v>
      </c>
      <c r="H170" s="1290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27750.799999999999</v>
      </c>
      <c r="H178" s="1301">
        <f>G178/12/F180</f>
        <v>3.2553021771771773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710.4</v>
      </c>
      <c r="G180" s="150">
        <f>F180*E180</f>
        <v>23173.247999999996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710.4</v>
      </c>
      <c r="G181" s="150">
        <f>F181*E181</f>
        <v>9327.5519999999997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>
        <v>187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710.4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710.4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27.533824206689744</v>
      </c>
      <c r="G187" s="1838"/>
      <c r="V187" s="541">
        <f>V19+V37+V57+V73+V87+V101+V132+V151+V166</f>
        <v>27.533824206689744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3.2553021771771773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31.346252338020452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34.601554515197627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2" right="0.28000000000000003" top="0.49" bottom="0.41" header="0.3" footer="0.3"/>
  <pageSetup paperSize="9" orientation="landscape" verticalDpi="0"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10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365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0.36809999999999998</v>
      </c>
      <c r="G10" s="150">
        <f>F10*E10</f>
        <v>116.90119799999999</v>
      </c>
      <c r="H10" s="151">
        <f>G10/12/F34</f>
        <v>1.3713072212837837E-2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0.36809999999999998</v>
      </c>
      <c r="G11" s="150">
        <f>F11*E11</f>
        <v>434.63039399999997</v>
      </c>
      <c r="H11" s="1301">
        <f>G11/12/F34</f>
        <v>5.0984233530405397E-2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0.42599999999999999</v>
      </c>
      <c r="G14" s="173">
        <f>F14*E14</f>
        <v>613.91285999999991</v>
      </c>
      <c r="H14" s="1302">
        <f>G14/12/F34</f>
        <v>7.2014928209459456E-2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0.30167820064752782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710.4</v>
      </c>
      <c r="G34" s="1288">
        <f>F34*E34</f>
        <v>852.4799999999999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3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368.1</v>
      </c>
      <c r="G47" s="1892">
        <f>F47*E47</f>
        <v>4505.5440000000008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368.1</v>
      </c>
      <c r="G61" s="1901">
        <f>F61*E61</f>
        <v>2988.9719999999998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368.1</v>
      </c>
      <c r="G69" s="1892">
        <f>F69*E69</f>
        <v>4262.598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368.1</v>
      </c>
      <c r="G77" s="173">
        <f>F77*E77</f>
        <v>10708.029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368.1</v>
      </c>
      <c r="G88" s="1901">
        <f>F88*E88</f>
        <v>658.899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368.1</v>
      </c>
      <c r="G97" s="1300">
        <f>F97*E97</f>
        <v>1391.4180000000001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31.6</v>
      </c>
      <c r="G102" s="1419">
        <f>F102*E102</f>
        <v>18686.344000000001</v>
      </c>
      <c r="H102" s="1420">
        <f>G102/12/F97</f>
        <v>4.2303595037580362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11">
        <v>0</v>
      </c>
      <c r="H103" s="1413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393"/>
      <c r="F104" s="1408"/>
      <c r="G104" s="1410"/>
      <c r="H104" s="1412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394"/>
      <c r="F105" s="1417"/>
      <c r="G105" s="1419"/>
      <c r="H105" s="1420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394">
        <v>69.97</v>
      </c>
      <c r="F106" s="1417">
        <f>F102</f>
        <v>31.6</v>
      </c>
      <c r="G106" s="1419">
        <f>F106*E106</f>
        <v>2211.0520000000001</v>
      </c>
      <c r="H106" s="1420">
        <f>G106/12/F97</f>
        <v>0.50055510278004167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395">
        <v>65.177121105322314</v>
      </c>
      <c r="F107" s="1409">
        <v>0</v>
      </c>
      <c r="G107" s="1411">
        <v>0</v>
      </c>
      <c r="H107" s="1413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407">
        <v>5.44</v>
      </c>
      <c r="F108" s="307">
        <v>28.8</v>
      </c>
      <c r="G108" s="1411">
        <f>F108*E108</f>
        <v>156.67200000000003</v>
      </c>
      <c r="H108" s="1420">
        <f>G108/12/F97</f>
        <v>3.5468622656886724E-2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10"/>
      <c r="H109" s="1412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19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46.25</v>
      </c>
      <c r="F111" s="164">
        <v>3.64</v>
      </c>
      <c r="G111" s="1419">
        <f>F111*E111</f>
        <v>168.35</v>
      </c>
      <c r="H111" s="181">
        <f>G111/12/F97</f>
        <v>3.8112378882550028E-2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411">
        <v>0</v>
      </c>
      <c r="H112" s="1413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10"/>
      <c r="H113" s="1420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48</v>
      </c>
      <c r="G114" s="1419">
        <f>F114*E114</f>
        <v>355.20000000000005</v>
      </c>
      <c r="H114" s="181">
        <f>G114/12/F97</f>
        <v>8.0412931268677004E-2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2.73</v>
      </c>
      <c r="G115" s="1419">
        <f t="shared" ref="G115:G122" si="0">F115*E115</f>
        <v>30.2211</v>
      </c>
      <c r="H115" s="181">
        <f>G115/12/F97</f>
        <v>6.8416870415647923E-3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0.39</v>
      </c>
      <c r="G116" s="1419">
        <f t="shared" si="0"/>
        <v>4.29</v>
      </c>
      <c r="H116" s="181">
        <f>G116/12/F97</f>
        <v>9.7120347731594666E-4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19">
        <f t="shared" si="0"/>
        <v>0</v>
      </c>
      <c r="H117" s="181">
        <f>G117/12/F97</f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19">
        <v>0</v>
      </c>
      <c r="H118" s="181">
        <v>0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0.36</v>
      </c>
      <c r="G119" s="1419">
        <f t="shared" si="0"/>
        <v>4.9284714131476814</v>
      </c>
      <c r="H119" s="181">
        <f>G119/12/F97</f>
        <v>1.1157455884152135E-3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0.39</v>
      </c>
      <c r="G120" s="1419">
        <f t="shared" si="0"/>
        <v>2.1307269974012644</v>
      </c>
      <c r="H120" s="181">
        <f>G120/12/F97</f>
        <v>4.8237050561470259E-4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1.62</v>
      </c>
      <c r="G121" s="1419">
        <f t="shared" si="0"/>
        <v>10.968150990471257</v>
      </c>
      <c r="H121" s="181">
        <f>G121/12/F97</f>
        <v>2.4830551006228508E-3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1523">
        <v>2</v>
      </c>
      <c r="G122" s="1411">
        <f t="shared" si="0"/>
        <v>8.5750328837997589</v>
      </c>
      <c r="H122" s="318">
        <f>G122/12/F97</f>
        <v>1.9412824603368105E-3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214.5</v>
      </c>
      <c r="G123" s="1288">
        <f>F123*E123</f>
        <v>1459.5966236290496</v>
      </c>
      <c r="H123" s="1267">
        <f>G123/12/F97</f>
        <v>0.3304348056753259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426</v>
      </c>
      <c r="G128" s="165">
        <f>F128*E128</f>
        <v>711.42</v>
      </c>
      <c r="H128" s="1309">
        <f>G128/12/F88</f>
        <v>0.16105677804944307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426</v>
      </c>
      <c r="G132" s="173">
        <f t="shared" ref="G132" si="1">F132*E132</f>
        <v>4754.16</v>
      </c>
      <c r="H132" s="1413">
        <f>G132/12/F88</f>
        <v>1.0762836185819071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6.4665190858267376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17">
        <v>107</v>
      </c>
      <c r="G136" s="332">
        <f>E136*F136</f>
        <v>5592.89</v>
      </c>
      <c r="H136" s="1420">
        <f>G136/12/F157</f>
        <v>1.2661618219686679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417">
        <v>0</v>
      </c>
      <c r="G137" s="332">
        <v>0</v>
      </c>
      <c r="H137" s="1420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17">
        <v>20</v>
      </c>
      <c r="G138" s="332">
        <f t="shared" ref="G138:G141" si="2">E138*F138</f>
        <v>1698.8</v>
      </c>
      <c r="H138" s="1420">
        <f>G138/12/F157</f>
        <v>0.38458752150683689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17">
        <v>80</v>
      </c>
      <c r="G139" s="332">
        <f t="shared" si="2"/>
        <v>2012.8</v>
      </c>
      <c r="H139" s="1420">
        <f>G139/12/F157</f>
        <v>0.45567327718916956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</v>
      </c>
      <c r="F140" s="1417">
        <f>F139</f>
        <v>80</v>
      </c>
      <c r="G140" s="332">
        <f t="shared" si="2"/>
        <v>713.6</v>
      </c>
      <c r="H140" s="1420">
        <f>G140/12/F157</f>
        <v>0.1615503033595943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</v>
      </c>
      <c r="F141" s="1417">
        <f>F139</f>
        <v>80</v>
      </c>
      <c r="G141" s="332">
        <f t="shared" si="2"/>
        <v>406.4</v>
      </c>
      <c r="H141" s="1420">
        <f>G141/12/F157</f>
        <v>9.2003984424522317E-2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417">
        <v>0</v>
      </c>
      <c r="G142" s="332">
        <v>0</v>
      </c>
      <c r="H142" s="1420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417">
        <v>0</v>
      </c>
      <c r="G143" s="332">
        <v>0</v>
      </c>
      <c r="H143" s="1420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417"/>
      <c r="G144" s="332">
        <v>0</v>
      </c>
      <c r="H144" s="1420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417">
        <v>0</v>
      </c>
      <c r="G145" s="332">
        <v>0</v>
      </c>
      <c r="H145" s="1420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409">
        <v>0</v>
      </c>
      <c r="G146" s="332">
        <v>0</v>
      </c>
      <c r="H146" s="1420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3.3363285510081324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368.1</v>
      </c>
      <c r="G157" s="1877">
        <f>F157*E157</f>
        <v>12235.643999999998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393">
        <v>264.72000000000003</v>
      </c>
      <c r="F163" s="155">
        <v>2.4</v>
      </c>
      <c r="G163" s="1410">
        <f>F163*E163</f>
        <v>635.32800000000009</v>
      </c>
      <c r="H163" s="1402">
        <f>G163/12/F165</f>
        <v>0.14383048084759578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368.1</v>
      </c>
      <c r="G165" s="165">
        <f>F165*E165</f>
        <v>18851.901643668287</v>
      </c>
      <c r="H165" s="1291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9.7344628614084812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429</v>
      </c>
      <c r="G168" s="1300">
        <f>F168*E168</f>
        <v>3262.4171579999997</v>
      </c>
      <c r="H168" s="1300">
        <f>G168/12/F165</f>
        <v>0.73857130263515336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214.5</v>
      </c>
      <c r="G169" s="1300">
        <f>F169*E169</f>
        <v>2097.2681729999999</v>
      </c>
      <c r="H169" s="1300">
        <f>G169/12/F168</f>
        <v>0.40739474999999997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368.1</v>
      </c>
      <c r="G170" s="160">
        <f>F170*E170</f>
        <v>887.12100000000009</v>
      </c>
      <c r="H170" s="1290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28103.599999999999</v>
      </c>
      <c r="H178" s="1301">
        <f>G178/12/F180</f>
        <v>6.362310966222946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368.1</v>
      </c>
      <c r="G180" s="150">
        <f>F180*E180</f>
        <v>12007.422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368.1</v>
      </c>
      <c r="G181" s="150">
        <f>F181*E181</f>
        <v>4833.1530000000002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365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368.1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368.1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28.918365917165112</v>
      </c>
      <c r="G187" s="1838"/>
      <c r="V187" s="541">
        <f>V19+V37+V57+V73+V87+V101+V132+V151+V166</f>
        <v>28.918365917165112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6.362310966222946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32.730794048495817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39.093105014718759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7" right="0.28000000000000003" top="0.38" bottom="0.42" header="0.3" footer="0.3"/>
  <pageSetup paperSize="9" orientation="landscape" verticalDpi="0"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V190"/>
  <sheetViews>
    <sheetView topLeftCell="A171" zoomScale="80" zoomScaleNormal="80" workbookViewId="0">
      <selection activeCell="V176" sqref="V176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10.28515625" style="533" bestFit="1" customWidth="1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366</v>
      </c>
      <c r="F3" s="502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0.85460000000000003</v>
      </c>
      <c r="G10" s="150">
        <f>F10*E10</f>
        <v>271.40386799999999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0.85460000000000003</v>
      </c>
      <c r="G11" s="150">
        <f>F11*E11</f>
        <v>1009.0604040000001</v>
      </c>
      <c r="H11" s="1301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0.74</v>
      </c>
      <c r="G14" s="173">
        <f>F14*E14</f>
        <v>1066.4213999999999</v>
      </c>
      <c r="H14" s="1302">
        <f>G14/12/F34</f>
        <v>0.10398835712614088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0.39381432382096598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61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61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1961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338" t="s">
        <v>38</v>
      </c>
      <c r="E34" s="16">
        <v>1.2</v>
      </c>
      <c r="F34" s="201">
        <v>854.6</v>
      </c>
      <c r="G34" s="1288">
        <f>F34*E34</f>
        <v>1025.52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42.75" customHeight="1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854.6</v>
      </c>
      <c r="G47" s="1892">
        <f>F47*E47</f>
        <v>10460.304</v>
      </c>
      <c r="H47" s="1894">
        <v>0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0.77980872928109479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854.6</v>
      </c>
      <c r="G61" s="1901">
        <f>F61*E61</f>
        <v>6939.3519999999999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34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336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854.6</v>
      </c>
      <c r="G69" s="1892">
        <f>F69*E69</f>
        <v>9896.268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3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3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271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854.6</v>
      </c>
      <c r="G77" s="173">
        <v>0</v>
      </c>
      <c r="H77" s="130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0.68216468700540844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854.6</v>
      </c>
      <c r="G88" s="1901">
        <f>F88*E88</f>
        <v>1529.7340000000002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854.6</v>
      </c>
      <c r="G97" s="1300">
        <f>F97*E97</f>
        <v>3230.3879999999999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69</v>
      </c>
      <c r="G102" s="1419">
        <f>F102*E102</f>
        <v>40802.46</v>
      </c>
      <c r="H102" s="1420">
        <f>G102/12/F97</f>
        <v>3.9787093377018485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11">
        <v>0</v>
      </c>
      <c r="H103" s="1413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393"/>
      <c r="F104" s="1297"/>
      <c r="G104" s="1410"/>
      <c r="H104" s="1412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394"/>
      <c r="F105" s="1306"/>
      <c r="G105" s="1419"/>
      <c r="H105" s="1420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394">
        <v>69.97</v>
      </c>
      <c r="F106" s="1306">
        <f>F102</f>
        <v>69</v>
      </c>
      <c r="G106" s="1419">
        <f>F106*E106</f>
        <v>4827.93</v>
      </c>
      <c r="H106" s="1420">
        <f>G106/12/F97</f>
        <v>0.47077872688977301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395">
        <v>65.177121105322314</v>
      </c>
      <c r="F107" s="1298">
        <v>0</v>
      </c>
      <c r="G107" s="1411">
        <v>0</v>
      </c>
      <c r="H107" s="1413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407">
        <v>5.44</v>
      </c>
      <c r="F108" s="307">
        <v>86.4</v>
      </c>
      <c r="G108" s="1411">
        <f>F108*E108</f>
        <v>470.01600000000008</v>
      </c>
      <c r="H108" s="1420">
        <f>G108/12/F97</f>
        <v>4.5831968172244331E-2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10"/>
      <c r="H109" s="1412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19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46.25</v>
      </c>
      <c r="F111" s="164">
        <v>10.92</v>
      </c>
      <c r="G111" s="1419">
        <f>F111*E111</f>
        <v>505.05</v>
      </c>
      <c r="H111" s="181">
        <f>G111/12/F97</f>
        <v>4.9248186285981745E-2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411">
        <v>0</v>
      </c>
      <c r="H112" s="1413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10"/>
      <c r="H113" s="1420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19">
        <f>F114*E114</f>
        <v>1065.6000000000001</v>
      </c>
      <c r="H114" s="181">
        <f>G114/12/F97</f>
        <v>0.10390826117481863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19">
        <f t="shared" ref="G115:G122" si="0">F115*E115</f>
        <v>90.663299999999992</v>
      </c>
      <c r="H115" s="181">
        <f>G115/12/F97</f>
        <v>8.8407149543646129E-3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19">
        <f t="shared" si="0"/>
        <v>12.87</v>
      </c>
      <c r="H116" s="181">
        <f>G116/12/F97</f>
        <v>1.2549730868242452E-3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19">
        <f t="shared" si="0"/>
        <v>0</v>
      </c>
      <c r="H117" s="181">
        <f>G117/12/F97</f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19">
        <v>0</v>
      </c>
      <c r="H118" s="181">
        <v>0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19">
        <f t="shared" si="0"/>
        <v>14.785414239443044</v>
      </c>
      <c r="H119" s="181">
        <f>G119/12/F97</f>
        <v>1.4417480146114209E-3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19">
        <f t="shared" si="0"/>
        <v>6.3921809922037927</v>
      </c>
      <c r="H120" s="181">
        <f>G120/12/F97</f>
        <v>6.2331119746117023E-4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19">
        <f t="shared" si="0"/>
        <v>32.904452971413768</v>
      </c>
      <c r="H121" s="181">
        <f>G121/12/F97</f>
        <v>3.2085627751203068E-3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1523">
        <v>6</v>
      </c>
      <c r="G122" s="1411">
        <f t="shared" si="0"/>
        <v>25.725098651399279</v>
      </c>
      <c r="H122" s="318">
        <f>G122/12/F97</f>
        <v>2.5084931206996721E-3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288">
        <v>0</v>
      </c>
      <c r="H123" s="1309">
        <v>0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740</v>
      </c>
      <c r="G128" s="165">
        <f>F128*E128</f>
        <v>1235.8</v>
      </c>
      <c r="H128" s="1309">
        <f>G128/12/F88</f>
        <v>0.12050471955690771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885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296">
        <v>11.16</v>
      </c>
      <c r="F132" s="1298">
        <v>740</v>
      </c>
      <c r="G132" s="165">
        <f t="shared" ref="G132" si="1">F132*E132</f>
        <v>8258.4</v>
      </c>
      <c r="H132" s="1309">
        <f>G132/12/F88</f>
        <v>0.80528902410484426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5.5921480270354991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17">
        <v>184.2</v>
      </c>
      <c r="G136" s="332">
        <f>E136*F136</f>
        <v>9628.134</v>
      </c>
      <c r="H136" s="1420">
        <f>G136/12/F157</f>
        <v>0.938853849754271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417">
        <v>0</v>
      </c>
      <c r="G137" s="332">
        <v>0</v>
      </c>
      <c r="H137" s="1420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17">
        <v>24</v>
      </c>
      <c r="G138" s="332">
        <f t="shared" ref="G138:G141" si="2">E138*F138</f>
        <v>2038.56</v>
      </c>
      <c r="H138" s="1420">
        <f>G138/12/F157</f>
        <v>0.19878305640065527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17">
        <v>70</v>
      </c>
      <c r="G139" s="332">
        <f t="shared" si="2"/>
        <v>1761.2</v>
      </c>
      <c r="H139" s="1420">
        <f>G139/12/F157</f>
        <v>0.17173726499726968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</v>
      </c>
      <c r="F140" s="1417">
        <f>F139</f>
        <v>70</v>
      </c>
      <c r="G140" s="332">
        <f t="shared" si="2"/>
        <v>624.4</v>
      </c>
      <c r="H140" s="1420">
        <f>G140/12/F157</f>
        <v>6.0886184569779227E-2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</v>
      </c>
      <c r="F141" s="1417">
        <f>F139</f>
        <v>70</v>
      </c>
      <c r="G141" s="332">
        <f t="shared" si="2"/>
        <v>355.6</v>
      </c>
      <c r="H141" s="1420">
        <f>G141/12/F157</f>
        <v>3.4675091660815976E-2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9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345" t="s">
        <v>179</v>
      </c>
      <c r="D148" s="1979" t="s">
        <v>159</v>
      </c>
      <c r="E148" s="1897">
        <v>54.567402534595601</v>
      </c>
      <c r="F148" s="1890">
        <v>111.8</v>
      </c>
      <c r="G148" s="1892">
        <v>6100.6356033677885</v>
      </c>
      <c r="H148" s="1894">
        <v>0.97635164255934137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3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3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3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2.3812870899421328</v>
      </c>
    </row>
    <row r="152" spans="1:22" ht="39">
      <c r="A152" s="1885"/>
      <c r="B152" s="1886"/>
      <c r="C152" s="13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346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3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346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854.6</v>
      </c>
      <c r="G157" s="1877">
        <f>F157*E157</f>
        <v>28406.903999999995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32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3" t="s">
        <v>37</v>
      </c>
      <c r="D160" s="1327" t="s">
        <v>285</v>
      </c>
      <c r="E160" s="288">
        <v>8.31</v>
      </c>
      <c r="F160" s="262">
        <v>0</v>
      </c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3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3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3" t="s">
        <v>158</v>
      </c>
      <c r="D163" s="1327" t="s">
        <v>195</v>
      </c>
      <c r="E163" s="1393">
        <v>264.72000000000003</v>
      </c>
      <c r="F163" s="155">
        <v>7.2</v>
      </c>
      <c r="G163" s="1410">
        <f>F163*E163</f>
        <v>1905.9840000000002</v>
      </c>
      <c r="H163" s="1402">
        <f>G163/12/F165</f>
        <v>0.18585537093377019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6" t="s">
        <v>359</v>
      </c>
      <c r="C165" s="1922"/>
      <c r="D165" s="1981"/>
      <c r="E165" s="367">
        <v>51.214076728248536</v>
      </c>
      <c r="F165" s="262">
        <v>854.6</v>
      </c>
      <c r="G165" s="173">
        <f>F165*E165</f>
        <v>43767.549971961198</v>
      </c>
      <c r="H165" s="1292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33.75">
      <c r="A166" s="324" t="s">
        <v>199</v>
      </c>
      <c r="B166" s="370" t="s">
        <v>200</v>
      </c>
      <c r="C166" s="1327" t="s">
        <v>290</v>
      </c>
      <c r="D166" s="1327" t="s">
        <v>291</v>
      </c>
      <c r="E166" s="1283">
        <v>7.6047019999999996</v>
      </c>
      <c r="F166" s="190">
        <v>562.6</v>
      </c>
      <c r="G166" s="1300">
        <f>F166*E166</f>
        <v>4278.4053451999998</v>
      </c>
      <c r="H166" s="1300">
        <f>G166/12/F165</f>
        <v>0.41719375001950232</v>
      </c>
      <c r="I166" s="1300"/>
      <c r="J166" s="1300"/>
      <c r="K166" s="1300"/>
      <c r="L166" s="1300"/>
      <c r="M166" s="1300"/>
      <c r="N166" s="1300">
        <v>2612.2151369999997</v>
      </c>
      <c r="O166" s="1300"/>
      <c r="P166" s="1300"/>
      <c r="Q166" s="1300"/>
      <c r="R166" s="1300"/>
      <c r="S166" s="362">
        <v>2612.2151369999997</v>
      </c>
    </row>
    <row r="167" spans="1:22" ht="45">
      <c r="A167" s="289" t="s">
        <v>201</v>
      </c>
      <c r="B167" s="371" t="s">
        <v>202</v>
      </c>
      <c r="C167" s="1328" t="s">
        <v>203</v>
      </c>
      <c r="D167" s="1328" t="s">
        <v>291</v>
      </c>
      <c r="E167" s="1282">
        <v>9.7774739999999998</v>
      </c>
      <c r="F167" s="155">
        <v>0</v>
      </c>
      <c r="G167" s="1299">
        <v>0</v>
      </c>
      <c r="H167" s="1300">
        <v>0</v>
      </c>
      <c r="I167" s="1299"/>
      <c r="J167" s="1299"/>
      <c r="K167" s="1299"/>
      <c r="L167" s="1299"/>
      <c r="M167" s="1299"/>
      <c r="N167" s="1299">
        <v>0</v>
      </c>
      <c r="O167" s="1299"/>
      <c r="P167" s="1299"/>
      <c r="Q167" s="1299"/>
      <c r="R167" s="1299"/>
      <c r="S167" s="212">
        <v>0</v>
      </c>
    </row>
    <row r="168" spans="1:22" ht="22.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2.41</v>
      </c>
      <c r="F168" s="257">
        <v>854.6</v>
      </c>
      <c r="G168" s="160">
        <f>F168*E168</f>
        <v>2059.5860000000002</v>
      </c>
      <c r="H168" s="1290">
        <f>G168/12/F168</f>
        <v>0.20083333333333334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279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  <c r="V168" s="535">
        <f>H153+H155+H157+H161+H163+H165+H166+H168</f>
        <v>9.0477154488790035</v>
      </c>
    </row>
    <row r="169" spans="1:22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1291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280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1291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280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1292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281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284">
        <v>5300.3178379683068</v>
      </c>
      <c r="F174" s="1286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55.5" customHeight="1">
      <c r="A175" s="1857" t="s">
        <v>207</v>
      </c>
      <c r="B175" s="376" t="s">
        <v>208</v>
      </c>
      <c r="C175" s="2059" t="s">
        <v>305</v>
      </c>
      <c r="D175" s="2060"/>
      <c r="E175" s="2061"/>
      <c r="F175" s="149"/>
      <c r="G175" s="341"/>
      <c r="H175" s="1750">
        <f>SUM(H10:H174)</f>
        <v>23.057847008352827</v>
      </c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344" t="s">
        <v>307</v>
      </c>
      <c r="D176" s="1993" t="s">
        <v>308</v>
      </c>
      <c r="E176" s="1994"/>
      <c r="F176" s="155"/>
      <c r="G176" s="1299">
        <v>38704</v>
      </c>
      <c r="H176" s="1301">
        <f>G176/12/F178</f>
        <v>3.7740853420703644</v>
      </c>
      <c r="I176" s="1274">
        <v>72931</v>
      </c>
      <c r="J176" s="1274">
        <v>14732.061999999998</v>
      </c>
      <c r="K176" s="1274">
        <v>1168</v>
      </c>
      <c r="L176" s="1274">
        <v>54899</v>
      </c>
      <c r="M176" s="1274">
        <v>0</v>
      </c>
      <c r="N176" s="1274">
        <v>0</v>
      </c>
      <c r="O176" s="1274">
        <v>3920</v>
      </c>
      <c r="P176" s="1274">
        <v>33033.938000000002</v>
      </c>
      <c r="Q176" s="1274">
        <v>27594</v>
      </c>
      <c r="R176" s="1274">
        <v>2103.8181818181947</v>
      </c>
      <c r="S176" s="1274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275"/>
      <c r="J177" s="1275"/>
      <c r="K177" s="1275"/>
      <c r="L177" s="1275"/>
      <c r="M177" s="1275"/>
      <c r="N177" s="1275"/>
      <c r="O177" s="1275"/>
      <c r="P177" s="1275"/>
      <c r="Q177" s="1275"/>
      <c r="R177" s="1275"/>
      <c r="S177" s="1275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v>854.6</v>
      </c>
      <c r="G178" s="150">
        <f>F178*E178</f>
        <v>27877.052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v>854.6</v>
      </c>
      <c r="G179" s="150">
        <f>F179*E179</f>
        <v>11220.898000000001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45" customHeight="1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355</v>
      </c>
      <c r="D181" s="1864"/>
      <c r="E181" s="401" t="s">
        <v>366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268"/>
      <c r="B182" s="1844" t="s">
        <v>216</v>
      </c>
      <c r="C182" s="1844"/>
      <c r="D182" s="1844"/>
      <c r="E182" s="1844"/>
      <c r="F182" s="405">
        <v>854.6</v>
      </c>
      <c r="G182" s="406"/>
    </row>
    <row r="183" spans="1:22">
      <c r="A183" s="1268"/>
      <c r="B183" s="1845" t="s">
        <v>217</v>
      </c>
      <c r="C183" s="1845"/>
      <c r="D183" s="1845"/>
      <c r="E183" s="1845"/>
      <c r="F183" s="407">
        <v>854.6</v>
      </c>
      <c r="G183" s="408"/>
      <c r="P183" s="409"/>
      <c r="Q183" s="409"/>
      <c r="R183" s="409"/>
      <c r="S183" s="410"/>
    </row>
    <row r="184" spans="1:22" ht="63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V185</f>
        <v>23.050175441285166</v>
      </c>
      <c r="G185" s="1838"/>
      <c r="V185" s="541">
        <f>V19+V37+V57+V73+V87+V101+V132+V151+V168</f>
        <v>23.050175441285166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3.7740853420703644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26.862603572615875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30.636688914686239</v>
      </c>
      <c r="G190" s="2011"/>
      <c r="I190" s="398"/>
    </row>
  </sheetData>
  <mergeCells count="202"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D158:D159"/>
    <mergeCell ref="A164:A165"/>
    <mergeCell ref="C164:C165"/>
    <mergeCell ref="D164:D165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26" top="0.47" bottom="0.42" header="0.3" footer="0.3"/>
  <pageSetup paperSize="9" orientation="landscape" verticalDpi="0"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V190"/>
  <sheetViews>
    <sheetView topLeftCell="A172" zoomScale="80" zoomScaleNormal="80" workbookViewId="0">
      <selection activeCell="H10" sqref="H10:H175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" customWidth="1"/>
    <col min="8" max="8" width="9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10.28515625" style="533" bestFit="1" customWidth="1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>
        <v>189</v>
      </c>
      <c r="F3" s="502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0.71540000000000004</v>
      </c>
      <c r="G10" s="150">
        <f>F10*E10</f>
        <v>227.196732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0.71540000000000004</v>
      </c>
      <c r="G11" s="150">
        <f>F11*E11</f>
        <v>844.70139600000005</v>
      </c>
      <c r="H11" s="1301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0.48980000000000001</v>
      </c>
      <c r="G14" s="173">
        <f>F14*E14</f>
        <v>705.85567800000001</v>
      </c>
      <c r="H14" s="1302">
        <f>G14/12/F34</f>
        <v>8.2221563461000846E-2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0.37204753015582598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61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61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1961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338" t="s">
        <v>38</v>
      </c>
      <c r="E34" s="16">
        <v>1.2</v>
      </c>
      <c r="F34" s="201">
        <v>715.4</v>
      </c>
      <c r="G34" s="1288">
        <f>F34*E34</f>
        <v>858.4799999999999</v>
      </c>
      <c r="H34" s="1291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715.4</v>
      </c>
      <c r="G47" s="1892">
        <f>F47*E47</f>
        <v>8756.4959999999992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715.4</v>
      </c>
      <c r="G61" s="1901">
        <f>F61*E61</f>
        <v>5809.0479999999989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34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336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715.4</v>
      </c>
      <c r="G69" s="1892">
        <f>F69*E69</f>
        <v>8284.3320000000003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3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3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271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715.4</v>
      </c>
      <c r="G77" s="173">
        <f>F77*E77</f>
        <v>20810.986000000001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715.4</v>
      </c>
      <c r="G88" s="1901">
        <f>F88*E88</f>
        <v>1280.566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715.4</v>
      </c>
      <c r="G97" s="1300">
        <f>F97*E97</f>
        <v>2704.212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59.4</v>
      </c>
      <c r="G102" s="1419">
        <f>F102*E102</f>
        <v>35125.595999999998</v>
      </c>
      <c r="H102" s="1420">
        <f>G102/12/F97</f>
        <v>4.091603298853788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11">
        <v>0</v>
      </c>
      <c r="H103" s="1413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393"/>
      <c r="F104" s="1297"/>
      <c r="G104" s="1410"/>
      <c r="H104" s="1412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394"/>
      <c r="F105" s="1306"/>
      <c r="G105" s="1419"/>
      <c r="H105" s="1420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394">
        <v>69.97</v>
      </c>
      <c r="F106" s="1306">
        <f>F102</f>
        <v>59.4</v>
      </c>
      <c r="G106" s="1419">
        <f>F106*E106</f>
        <v>4156.2179999999998</v>
      </c>
      <c r="H106" s="1420">
        <f>G106/12/F97</f>
        <v>0.48413684651942968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395">
        <v>65.177121105322314</v>
      </c>
      <c r="F107" s="1298">
        <v>0</v>
      </c>
      <c r="G107" s="1411">
        <v>0</v>
      </c>
      <c r="H107" s="1413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407">
        <v>5.44</v>
      </c>
      <c r="F108" s="307">
        <v>57.6</v>
      </c>
      <c r="G108" s="1411">
        <f>F108*E108</f>
        <v>313.34400000000005</v>
      </c>
      <c r="H108" s="1420">
        <f>G108/12/F97</f>
        <v>3.6499860218059836E-2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10"/>
      <c r="H109" s="1412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19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46.25</v>
      </c>
      <c r="F111" s="164">
        <v>7.28</v>
      </c>
      <c r="G111" s="1419">
        <f>F111*E111</f>
        <v>336.7</v>
      </c>
      <c r="H111" s="181">
        <f>G111/12/F97</f>
        <v>3.9220482713633403E-2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411">
        <v>0</v>
      </c>
      <c r="H112" s="1413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10"/>
      <c r="H113" s="1420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19">
        <f>F114*E114</f>
        <v>710.40000000000009</v>
      </c>
      <c r="H114" s="181">
        <f>G114/12/F97</f>
        <v>8.2750908582611138E-2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19">
        <f t="shared" ref="G115:G122" si="0">F115*E115</f>
        <v>60.4422</v>
      </c>
      <c r="H115" s="181">
        <f>G115/12/F97</f>
        <v>7.0406066536203528E-3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19">
        <f t="shared" si="0"/>
        <v>8.58</v>
      </c>
      <c r="H116" s="181">
        <f>G116/12/F97</f>
        <v>9.994408722393067E-4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19">
        <f t="shared" si="0"/>
        <v>0</v>
      </c>
      <c r="H117" s="181">
        <f>G117/12/F97</f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19">
        <v>0</v>
      </c>
      <c r="H118" s="181">
        <v>0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19">
        <f t="shared" si="0"/>
        <v>9.8569428262953629</v>
      </c>
      <c r="H119" s="181">
        <f>G119/12/F97</f>
        <v>1.1481854936976241E-3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19">
        <f t="shared" si="0"/>
        <v>4.2614539948025287</v>
      </c>
      <c r="H120" s="181">
        <f>G120/12/F97</f>
        <v>4.9639525612740298E-4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19">
        <f t="shared" si="0"/>
        <v>21.936301980942513</v>
      </c>
      <c r="H121" s="181">
        <f>G121/12/F97</f>
        <v>2.5552490426034987E-3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1523">
        <v>4</v>
      </c>
      <c r="G122" s="1411">
        <f t="shared" si="0"/>
        <v>17.150065767599518</v>
      </c>
      <c r="H122" s="318">
        <f>G122/12/F97</f>
        <v>1.9977245559127201E-3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288">
        <v>0</v>
      </c>
      <c r="H123" s="1309">
        <v>0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489.8</v>
      </c>
      <c r="G128" s="165">
        <f>F128*E128</f>
        <v>817.96600000000001</v>
      </c>
      <c r="H128" s="1309">
        <f>G128/12/F88</f>
        <v>9.5280728729848108E-2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885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296">
        <v>11.16</v>
      </c>
      <c r="F132" s="1298">
        <v>489.8</v>
      </c>
      <c r="G132" s="173">
        <f t="shared" ref="G132" si="1">F132*E132</f>
        <v>5466.1680000000006</v>
      </c>
      <c r="H132" s="1302">
        <f>G132/12/F88</f>
        <v>0.63672630696114074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5.4804560344527111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306">
        <v>143.6</v>
      </c>
      <c r="G136" s="332">
        <f>E136*F136</f>
        <v>7505.9719999999998</v>
      </c>
      <c r="H136" s="1420">
        <f>G136/12/F157</f>
        <v>0.87433277420557265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306">
        <v>21</v>
      </c>
      <c r="G138" s="332">
        <f t="shared" ref="G138:G141" si="2">E138*F138</f>
        <v>1783.74</v>
      </c>
      <c r="H138" s="1420">
        <f>G138/12/F157</f>
        <v>0.20777886497064582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306">
        <v>85</v>
      </c>
      <c r="G139" s="332">
        <f t="shared" si="2"/>
        <v>2138.6</v>
      </c>
      <c r="H139" s="1420">
        <f>G139/12/F157</f>
        <v>0.24911471437890226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</v>
      </c>
      <c r="F140" s="1306">
        <v>85</v>
      </c>
      <c r="G140" s="332">
        <f t="shared" si="2"/>
        <v>758.2</v>
      </c>
      <c r="H140" s="1420">
        <f>G140/12/F157</f>
        <v>8.831888919951543E-2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</v>
      </c>
      <c r="F141" s="1306">
        <v>85</v>
      </c>
      <c r="G141" s="332">
        <f t="shared" si="2"/>
        <v>431.8</v>
      </c>
      <c r="H141" s="1420">
        <f>G141/12/F157</f>
        <v>5.0298201472369776E-2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9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345" t="s">
        <v>179</v>
      </c>
      <c r="D148" s="1979" t="s">
        <v>159</v>
      </c>
      <c r="E148" s="1897">
        <v>54.57</v>
      </c>
      <c r="F148" s="1890">
        <f>F136</f>
        <v>143.6</v>
      </c>
      <c r="G148" s="1892">
        <f>F148*E148</f>
        <v>7836.2519999999995</v>
      </c>
      <c r="H148" s="1894">
        <f>G148/12/F157</f>
        <v>0.91280542353927874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3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3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3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2.3826488677662847</v>
      </c>
    </row>
    <row r="152" spans="1:22" ht="39">
      <c r="A152" s="1885"/>
      <c r="B152" s="1886"/>
      <c r="C152" s="13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346" t="s">
        <v>184</v>
      </c>
      <c r="D153" s="1980"/>
      <c r="E153" s="1888">
        <v>14.12</v>
      </c>
      <c r="F153" s="1890">
        <v>21</v>
      </c>
      <c r="G153" s="1892">
        <f>F153*E153</f>
        <v>296.52</v>
      </c>
      <c r="H153" s="1894">
        <f>G153/12/F157</f>
        <v>3.454011741682974E-2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3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346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715.4</v>
      </c>
      <c r="G157" s="1877">
        <f>F157*E157</f>
        <v>23779.895999999997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32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3" t="s">
        <v>37</v>
      </c>
      <c r="D160" s="1327" t="s">
        <v>285</v>
      </c>
      <c r="E160" s="288">
        <v>8.31</v>
      </c>
      <c r="F160" s="262">
        <v>0</v>
      </c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3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3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3" t="s">
        <v>158</v>
      </c>
      <c r="D163" s="1327" t="s">
        <v>195</v>
      </c>
      <c r="E163" s="1282">
        <v>264.72000000000003</v>
      </c>
      <c r="F163" s="155">
        <v>10</v>
      </c>
      <c r="G163" s="1410">
        <f>F163*E163</f>
        <v>2647.2000000000003</v>
      </c>
      <c r="H163" s="1402">
        <f>G163/12/F165</f>
        <v>0.30835896002236513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6" t="s">
        <v>359</v>
      </c>
      <c r="C165" s="1922"/>
      <c r="D165" s="1981"/>
      <c r="E165" s="367">
        <v>51.214076728248536</v>
      </c>
      <c r="F165" s="262">
        <v>715.4</v>
      </c>
      <c r="G165" s="173">
        <f>F165*E165</f>
        <v>36638.550491389004</v>
      </c>
      <c r="H165" s="1292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33.75">
      <c r="A166" s="324" t="s">
        <v>199</v>
      </c>
      <c r="B166" s="370" t="s">
        <v>200</v>
      </c>
      <c r="C166" s="1327" t="s">
        <v>290</v>
      </c>
      <c r="D166" s="1327" t="s">
        <v>291</v>
      </c>
      <c r="E166" s="1283">
        <v>7.6047019999999996</v>
      </c>
      <c r="F166" s="190">
        <v>440</v>
      </c>
      <c r="G166" s="1300">
        <f>F166*E166</f>
        <v>3346.0688799999998</v>
      </c>
      <c r="H166" s="1300">
        <f>G166/12/F165</f>
        <v>0.38976666666666665</v>
      </c>
      <c r="I166" s="1300"/>
      <c r="J166" s="1300"/>
      <c r="K166" s="1300"/>
      <c r="L166" s="1300"/>
      <c r="M166" s="1300"/>
      <c r="N166" s="1300">
        <v>2612.2151369999997</v>
      </c>
      <c r="O166" s="1300"/>
      <c r="P166" s="1300"/>
      <c r="Q166" s="1300"/>
      <c r="R166" s="1300"/>
      <c r="S166" s="362">
        <v>2612.2151369999997</v>
      </c>
    </row>
    <row r="167" spans="1:22" ht="45">
      <c r="A167" s="289" t="s">
        <v>201</v>
      </c>
      <c r="B167" s="371" t="s">
        <v>202</v>
      </c>
      <c r="C167" s="1328" t="s">
        <v>203</v>
      </c>
      <c r="D167" s="1328" t="s">
        <v>291</v>
      </c>
      <c r="E167" s="1282">
        <v>9.7774739999999998</v>
      </c>
      <c r="F167" s="155">
        <v>0</v>
      </c>
      <c r="G167" s="1299">
        <v>0</v>
      </c>
      <c r="H167" s="1300">
        <v>0</v>
      </c>
      <c r="I167" s="1299"/>
      <c r="J167" s="1299"/>
      <c r="K167" s="1299"/>
      <c r="L167" s="1299"/>
      <c r="M167" s="1299"/>
      <c r="N167" s="1299">
        <v>0</v>
      </c>
      <c r="O167" s="1299"/>
      <c r="P167" s="1299"/>
      <c r="Q167" s="1299"/>
      <c r="R167" s="1299"/>
      <c r="S167" s="212">
        <v>0</v>
      </c>
    </row>
    <row r="168" spans="1:22" ht="22.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2.41</v>
      </c>
      <c r="F168" s="257">
        <v>715.4</v>
      </c>
      <c r="G168" s="160">
        <f>F168*E168</f>
        <v>1724.114</v>
      </c>
      <c r="H168" s="1290">
        <f>G168/12/F168</f>
        <v>0.20083333333333334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279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  <c r="V168" s="535">
        <f>H153+H155+H157+H161+H163+H165+H166+H168</f>
        <v>8.6825397202109347</v>
      </c>
    </row>
    <row r="169" spans="1:22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1291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280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1291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280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1292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281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284">
        <v>5300.3178379683068</v>
      </c>
      <c r="F174" s="1286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55.5" customHeight="1">
      <c r="A175" s="1857" t="s">
        <v>207</v>
      </c>
      <c r="B175" s="376" t="s">
        <v>208</v>
      </c>
      <c r="C175" s="2059" t="s">
        <v>305</v>
      </c>
      <c r="D175" s="2060"/>
      <c r="E175" s="20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344" t="s">
        <v>307</v>
      </c>
      <c r="D176" s="1993" t="s">
        <v>308</v>
      </c>
      <c r="E176" s="1994"/>
      <c r="F176" s="155"/>
      <c r="G176" s="1299">
        <v>27750.799999999999</v>
      </c>
      <c r="H176" s="1301">
        <f>G176/12/F178</f>
        <v>3.2325505544683626</v>
      </c>
      <c r="I176" s="1274">
        <v>72931</v>
      </c>
      <c r="J176" s="1274">
        <v>14732.061999999998</v>
      </c>
      <c r="K176" s="1274">
        <v>1168</v>
      </c>
      <c r="L176" s="1274">
        <v>54899</v>
      </c>
      <c r="M176" s="1274">
        <v>0</v>
      </c>
      <c r="N176" s="1274">
        <v>0</v>
      </c>
      <c r="O176" s="1274">
        <v>3920</v>
      </c>
      <c r="P176" s="1274">
        <v>33033.938000000002</v>
      </c>
      <c r="Q176" s="1274">
        <v>27594</v>
      </c>
      <c r="R176" s="1274">
        <v>2103.8181818181947</v>
      </c>
      <c r="S176" s="1274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275"/>
      <c r="J177" s="1275"/>
      <c r="K177" s="1275"/>
      <c r="L177" s="1275"/>
      <c r="M177" s="1275"/>
      <c r="N177" s="1275"/>
      <c r="O177" s="1275"/>
      <c r="P177" s="1275"/>
      <c r="Q177" s="1275"/>
      <c r="R177" s="1275"/>
      <c r="S177" s="1275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v>715.4</v>
      </c>
      <c r="G178" s="150">
        <f>F178*E178</f>
        <v>23336.347999999998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v>715.4</v>
      </c>
      <c r="G179" s="150">
        <f>F179*E179</f>
        <v>9393.2020000000011</v>
      </c>
      <c r="H179" s="151">
        <f>G179/12/F179</f>
        <v>1.094166666666667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45" customHeight="1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355</v>
      </c>
      <c r="D181" s="1864"/>
      <c r="E181" s="401">
        <v>189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268"/>
      <c r="B182" s="1844" t="s">
        <v>216</v>
      </c>
      <c r="C182" s="1844"/>
      <c r="D182" s="1844"/>
      <c r="E182" s="1844"/>
      <c r="F182" s="405">
        <v>715.4</v>
      </c>
      <c r="G182" s="406"/>
    </row>
    <row r="183" spans="1:22">
      <c r="A183" s="1268"/>
      <c r="B183" s="1845" t="s">
        <v>217</v>
      </c>
      <c r="C183" s="1845"/>
      <c r="D183" s="1845"/>
      <c r="E183" s="1845"/>
      <c r="F183" s="407">
        <v>715.4</v>
      </c>
      <c r="G183" s="408"/>
      <c r="P183" s="409"/>
      <c r="Q183" s="409"/>
      <c r="R183" s="409"/>
      <c r="S183" s="410"/>
    </row>
    <row r="184" spans="1:22" ht="63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V185</f>
        <v>25.99706937085999</v>
      </c>
      <c r="G185" s="1838"/>
      <c r="V185" s="541">
        <f>V19+V37+V57+V73+V87+V101+V132+V151+V168</f>
        <v>25.99706937085999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3.2325505544683626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29.809497502190698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33.042048056659056</v>
      </c>
      <c r="G190" s="2011"/>
      <c r="I190" s="398"/>
    </row>
  </sheetData>
  <mergeCells count="202"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D158:D159"/>
    <mergeCell ref="A164:A165"/>
    <mergeCell ref="C164:C165"/>
    <mergeCell ref="D164:D165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7" right="0.22" top="0.42" bottom="0.36" header="0.3" footer="0.3"/>
  <pageSetup paperSize="9" orientation="landscape" verticalDpi="0"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2.42578125" customWidth="1"/>
    <col min="8" max="8" width="14.42578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355</v>
      </c>
      <c r="D3" s="2012"/>
      <c r="E3" s="843" t="s">
        <v>367</v>
      </c>
      <c r="F3" s="843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90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0.85140000000000005</v>
      </c>
      <c r="G10" s="150">
        <f>F10*E10</f>
        <v>270.38761199999999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0.85140000000000005</v>
      </c>
      <c r="G11" s="150">
        <f>F11*E11</f>
        <v>1005.2820360000001</v>
      </c>
      <c r="H11" s="1301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0.59850000000000003</v>
      </c>
      <c r="G14" s="173">
        <f>F14*E14</f>
        <v>862.50433499999997</v>
      </c>
      <c r="H14" s="1302">
        <f>G14/12/F34</f>
        <v>8.4420203488372092E-2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0.37424617018319722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2015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2015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2015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338" t="s">
        <v>38</v>
      </c>
      <c r="E34" s="16">
        <v>1.2</v>
      </c>
      <c r="F34" s="201">
        <v>851.4</v>
      </c>
      <c r="G34" s="1288">
        <f>F34*E34</f>
        <v>1021.68</v>
      </c>
      <c r="H34" s="129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3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851.4</v>
      </c>
      <c r="G47" s="1892">
        <f>F47*E47</f>
        <v>10421.136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851.4</v>
      </c>
      <c r="G61" s="1901">
        <f>F61*E61</f>
        <v>6913.3679999999995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4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343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851.4</v>
      </c>
      <c r="G69" s="1892">
        <f>F69*E69</f>
        <v>9859.2119999999995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34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43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323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851.4</v>
      </c>
      <c r="G77" s="173">
        <f>F77*E77</f>
        <v>24767.225999999999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851.4</v>
      </c>
      <c r="G88" s="1901">
        <f>F88*E88</f>
        <v>1524.0060000000001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851.4</v>
      </c>
      <c r="G97" s="1300">
        <f>F97*E97</f>
        <v>3218.2919999999999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70.8</v>
      </c>
      <c r="G102" s="1308">
        <f>F102*E102</f>
        <v>41866.872000000003</v>
      </c>
      <c r="H102" s="1309">
        <f>G102/12/F97</f>
        <v>4.0978459008691575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</v>
      </c>
      <c r="F106" s="1306">
        <v>70.8</v>
      </c>
      <c r="G106" s="1308">
        <f>F106*E106</f>
        <v>4953.8759999999993</v>
      </c>
      <c r="H106" s="1309">
        <f>G106/12/F97</f>
        <v>0.48487549917782469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5.44</v>
      </c>
      <c r="F108" s="307">
        <v>86.4</v>
      </c>
      <c r="G108" s="1300">
        <f>F108*E108</f>
        <v>470.01600000000008</v>
      </c>
      <c r="H108" s="1309">
        <f>G108/12/F97</f>
        <v>4.6004228329809736E-2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46.25</v>
      </c>
      <c r="F111" s="164">
        <v>10.92</v>
      </c>
      <c r="G111" s="1308">
        <f>F111*E111</f>
        <v>505.05</v>
      </c>
      <c r="H111" s="181">
        <f>G111/12/F97</f>
        <v>4.9433286351891002E-2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308">
        <f>F114*E114</f>
        <v>1065.6000000000001</v>
      </c>
      <c r="H114" s="181">
        <f>G114/12/F97</f>
        <v>0.1042988019732206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19">
        <f t="shared" ref="G115:G122" si="0">F115*E115</f>
        <v>90.663299999999992</v>
      </c>
      <c r="H115" s="181">
        <f>G115/12/F97</f>
        <v>8.8739429175475684E-3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19">
        <f t="shared" si="0"/>
        <v>12.87</v>
      </c>
      <c r="H116" s="181">
        <f>G116/12/F97</f>
        <v>1.2596899224806201E-3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19">
        <f t="shared" si="0"/>
        <v>0</v>
      </c>
      <c r="H117" s="181">
        <f>G117/12/F97</f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19">
        <f t="shared" si="0"/>
        <v>12.740413217496123</v>
      </c>
      <c r="H118" s="181">
        <f>G118/12/F97</f>
        <v>1.2470062267535944E-3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19">
        <f t="shared" si="0"/>
        <v>14.785414239443044</v>
      </c>
      <c r="H119" s="181">
        <f>G119/12/F97</f>
        <v>1.447166846707682E-3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19">
        <f t="shared" si="0"/>
        <v>6.3921809922037927</v>
      </c>
      <c r="H120" s="181">
        <f>G120/12/F97</f>
        <v>6.256539221873574E-4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19">
        <f t="shared" si="0"/>
        <v>32.904452971413768</v>
      </c>
      <c r="H121" s="181">
        <f>G121/12/F97</f>
        <v>3.2206222076788986E-3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1523">
        <v>6</v>
      </c>
      <c r="G122" s="1411">
        <f t="shared" si="0"/>
        <v>25.725098651399279</v>
      </c>
      <c r="H122" s="318">
        <f>G122/12/F97</f>
        <v>2.5179213306905563E-3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598.5</v>
      </c>
      <c r="G123" s="1288">
        <f>F123*E123</f>
        <v>4072.5807890069286</v>
      </c>
      <c r="H123" s="1267">
        <f>G123/12/F97</f>
        <v>0.39861608223777784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598.5</v>
      </c>
      <c r="G128" s="165">
        <f>F128*E128</f>
        <v>999.495</v>
      </c>
      <c r="H128" s="1309">
        <f>G128/12/F88</f>
        <v>9.7828576462297395E-2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969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296">
        <v>11.16</v>
      </c>
      <c r="F132" s="1298">
        <v>598.5</v>
      </c>
      <c r="G132" s="165">
        <f t="shared" ref="G132" si="1">F132*E132</f>
        <v>6679.26</v>
      </c>
      <c r="H132" s="1309">
        <f>G132/12/F88</f>
        <v>0.65375264270613109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5.9518470214821573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306">
        <v>180.2</v>
      </c>
      <c r="G136" s="332">
        <f>E136*F136</f>
        <v>9419.0540000000001</v>
      </c>
      <c r="H136" s="1420">
        <f>G136/12/F157</f>
        <v>0.92191821313914335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306">
        <v>0</v>
      </c>
      <c r="G137" s="332">
        <f t="shared" ref="G137:G141" si="2">E137*F137</f>
        <v>0</v>
      </c>
      <c r="H137" s="1420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306">
        <v>219</v>
      </c>
      <c r="G138" s="332">
        <f t="shared" si="2"/>
        <v>18601.86</v>
      </c>
      <c r="H138" s="1420">
        <f>G138/12/F157</f>
        <v>1.8207129433873621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306">
        <v>65</v>
      </c>
      <c r="G139" s="332">
        <f t="shared" si="2"/>
        <v>1635.4</v>
      </c>
      <c r="H139" s="1420">
        <f>G139/12/F157</f>
        <v>0.16006968913945657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</v>
      </c>
      <c r="F140" s="1306">
        <v>16</v>
      </c>
      <c r="G140" s="332">
        <f t="shared" si="2"/>
        <v>142.72</v>
      </c>
      <c r="H140" s="1420">
        <f>G140/12/F157</f>
        <v>1.3969148852869782E-2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</v>
      </c>
      <c r="F141" s="1306">
        <v>16</v>
      </c>
      <c r="G141" s="332">
        <f t="shared" si="2"/>
        <v>81.28</v>
      </c>
      <c r="H141" s="1420">
        <f>G141/12/F157</f>
        <v>7.9555242345940025E-3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4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979" t="s">
        <v>159</v>
      </c>
      <c r="E148" s="1897">
        <v>54.567402534595601</v>
      </c>
      <c r="F148" s="1890">
        <f>F136</f>
        <v>180.2</v>
      </c>
      <c r="G148" s="1892">
        <f>F148*E148</f>
        <v>9833.0459367341264</v>
      </c>
      <c r="H148" s="1894">
        <f>G148/12/F157</f>
        <v>0.96243891793263325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31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3.8870644366860589</v>
      </c>
    </row>
    <row r="152" spans="1:22" ht="24.75">
      <c r="A152" s="1885"/>
      <c r="B152" s="1886"/>
      <c r="C152" s="131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980"/>
      <c r="E153" s="1888">
        <v>14.117171374959844</v>
      </c>
      <c r="F153" s="1890">
        <v>219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31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331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v>851.4</v>
      </c>
      <c r="G157" s="1877">
        <f>F157*E157</f>
        <v>28300.535999999996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41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327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7" t="s">
        <v>37</v>
      </c>
      <c r="D160" s="1327" t="s">
        <v>285</v>
      </c>
      <c r="E160" s="288">
        <v>8.31</v>
      </c>
      <c r="F160" s="262">
        <v>0</v>
      </c>
      <c r="G160" s="1289">
        <f>F160*E160</f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7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7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7" t="s">
        <v>158</v>
      </c>
      <c r="D163" s="1327" t="s">
        <v>195</v>
      </c>
      <c r="E163" s="1282">
        <v>264.72000000000003</v>
      </c>
      <c r="F163" s="155">
        <v>7.2</v>
      </c>
      <c r="G163" s="1299">
        <f>F163*E163</f>
        <v>1905.9840000000002</v>
      </c>
      <c r="H163" s="1291">
        <f>G163/12/F165</f>
        <v>0.18655391120507403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v>851.4</v>
      </c>
      <c r="G165" s="165">
        <f>F165*E165</f>
        <v>43603.6649264308</v>
      </c>
      <c r="H165" s="1291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9.9295816610828833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292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281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271" t="s">
        <v>290</v>
      </c>
      <c r="D168" s="1327" t="s">
        <v>291</v>
      </c>
      <c r="E168" s="1283">
        <v>7.6047019999999996</v>
      </c>
      <c r="F168" s="190">
        <v>1197</v>
      </c>
      <c r="G168" s="1300">
        <f>F168*E168</f>
        <v>9102.828293999999</v>
      </c>
      <c r="H168" s="1300">
        <f>G168/12/F165</f>
        <v>0.8909666719520789</v>
      </c>
      <c r="I168" s="1300"/>
      <c r="J168" s="1300"/>
      <c r="K168" s="1300"/>
      <c r="L168" s="1300"/>
      <c r="M168" s="1300"/>
      <c r="N168" s="1300">
        <v>2612.2151369999997</v>
      </c>
      <c r="O168" s="1300"/>
      <c r="P168" s="1300"/>
      <c r="Q168" s="1300"/>
      <c r="R168" s="130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270" t="s">
        <v>203</v>
      </c>
      <c r="D169" s="1328" t="s">
        <v>291</v>
      </c>
      <c r="E169" s="1282">
        <v>9.7774739999999998</v>
      </c>
      <c r="F169" s="155">
        <v>598.5</v>
      </c>
      <c r="G169" s="1300">
        <f>F169*E169</f>
        <v>5851.8181889999996</v>
      </c>
      <c r="H169" s="1300">
        <f>G169/12/F168</f>
        <v>0.40739474999999997</v>
      </c>
      <c r="I169" s="1299"/>
      <c r="J169" s="1299"/>
      <c r="K169" s="1299"/>
      <c r="L169" s="1299"/>
      <c r="M169" s="1299"/>
      <c r="N169" s="1299">
        <v>0</v>
      </c>
      <c r="O169" s="1299"/>
      <c r="P169" s="1299"/>
      <c r="Q169" s="1299"/>
      <c r="R169" s="1299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v>851.4</v>
      </c>
      <c r="G170" s="160">
        <f>F170*E170</f>
        <v>2051.8740000000003</v>
      </c>
      <c r="H170" s="1290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279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344" t="s">
        <v>307</v>
      </c>
      <c r="D178" s="1993" t="s">
        <v>308</v>
      </c>
      <c r="E178" s="1994"/>
      <c r="F178" s="155"/>
      <c r="G178" s="1299">
        <v>38704</v>
      </c>
      <c r="H178" s="1301">
        <f>G178/12/F180</f>
        <v>3.788270299898207</v>
      </c>
      <c r="I178" s="1274">
        <v>72931</v>
      </c>
      <c r="J178" s="1274">
        <v>14732.061999999998</v>
      </c>
      <c r="K178" s="1274">
        <v>1168</v>
      </c>
      <c r="L178" s="1274">
        <v>54899</v>
      </c>
      <c r="M178" s="1274">
        <v>0</v>
      </c>
      <c r="N178" s="1274">
        <v>0</v>
      </c>
      <c r="O178" s="1274">
        <v>3920</v>
      </c>
      <c r="P178" s="1274">
        <v>33033.938000000002</v>
      </c>
      <c r="Q178" s="1274">
        <v>27594</v>
      </c>
      <c r="R178" s="1274">
        <v>2103.8181818181947</v>
      </c>
      <c r="S178" s="1274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v>851.4</v>
      </c>
      <c r="G180" s="150">
        <f>F180*E180</f>
        <v>27772.667999999998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v>851.4</v>
      </c>
      <c r="G181" s="150">
        <f>F181*E181</f>
        <v>11178.882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367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268"/>
      <c r="B184" s="1844" t="s">
        <v>216</v>
      </c>
      <c r="C184" s="1844"/>
      <c r="D184" s="1844"/>
      <c r="E184" s="1844"/>
      <c r="F184" s="405">
        <v>851.4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851.4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V187</f>
        <v>29.222116507708527</v>
      </c>
      <c r="G187" s="1838"/>
      <c r="V187" s="541">
        <f>V19+V37+V57+V73+V87+V101+V132+V151+V166</f>
        <v>29.222116507708527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3.788270299898207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33.034544639039233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36.822814938937441</v>
      </c>
      <c r="G192" s="2011"/>
      <c r="I192" s="398"/>
    </row>
  </sheetData>
  <mergeCells count="202"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8" right="0.26" top="0.45" bottom="0.36" header="0.3" footer="0.3"/>
  <pageSetup paperSize="9" orientation="landscape" verticalDpi="0"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V191" sqref="V191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355</v>
      </c>
      <c r="D3" s="1951"/>
      <c r="E3" s="1951"/>
      <c r="F3" s="843">
        <v>189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0.86229999999999996</v>
      </c>
      <c r="G10" s="150">
        <f>F10*E10</f>
        <v>273.84923399999997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0.86229999999999996</v>
      </c>
      <c r="G11" s="150">
        <f>F11*E11</f>
        <v>1018.1521019999999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0.59299999999999997</v>
      </c>
      <c r="G14" s="173">
        <f>F14*E14</f>
        <v>854.57822999999985</v>
      </c>
      <c r="H14" s="1452">
        <f>G14/12/F34</f>
        <v>8.2587095558390347E-2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0.37241306225321552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862.3</v>
      </c>
      <c r="G34" s="1496">
        <f>F34*E34</f>
        <v>1034.76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862.3</v>
      </c>
      <c r="G47" s="1892">
        <f>F47*E47</f>
        <v>10554.552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862.3</v>
      </c>
      <c r="G61" s="1901">
        <f>F61*E61</f>
        <v>7001.8759999999993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862.3</v>
      </c>
      <c r="G69" s="1892">
        <f>F69*E69</f>
        <v>9985.4339999999993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862.3</v>
      </c>
      <c r="G77" s="173">
        <f>F77*E77</f>
        <v>25084.306999999997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862.3</v>
      </c>
      <c r="G88" s="1901">
        <f>F88*E88</f>
        <v>1543.5170000000001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862.3</v>
      </c>
      <c r="G97" s="1460">
        <f>F97*E97</f>
        <v>3259.4939999999997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70.8</v>
      </c>
      <c r="G102" s="1459">
        <f>F102*E102</f>
        <v>41866.872000000003</v>
      </c>
      <c r="H102" s="1451">
        <f>G102/12/F97</f>
        <v>4.0460466195059732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70.8</v>
      </c>
      <c r="G106" s="1459">
        <f>F106*E106</f>
        <v>4953.8759999999993</v>
      </c>
      <c r="H106" s="1451">
        <f>G106/12/F97</f>
        <v>0.47874637597123965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4.5422706714600497E-2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4.8808419343615912E-2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0.10298040125246435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59">
        <f t="shared" ref="G115:G122" si="0">F115*E115</f>
        <v>90.663299999999992</v>
      </c>
      <c r="H115" s="181">
        <f>G115/12/F97</f>
        <v>8.7617708454134288E-3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59">
        <f t="shared" si="0"/>
        <v>12.87</v>
      </c>
      <c r="H116" s="181">
        <f>G116/12/F97</f>
        <v>1.2437666705322973E-3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1.2312433044856898E-3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59">
        <f t="shared" si="0"/>
        <v>14.785414239443044</v>
      </c>
      <c r="H119" s="181">
        <f>G119/12/F97</f>
        <v>1.4288737716420276E-3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59">
        <f t="shared" si="0"/>
        <v>6.3921809922037927</v>
      </c>
      <c r="H120" s="181">
        <f>G120/12/F97</f>
        <v>6.1774527351306523E-4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3.1799115709356539E-3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2.4860932633073637E-3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1496">
        <f>F123*E123</f>
        <v>0</v>
      </c>
      <c r="H123" s="1267">
        <f>G123/12/F97</f>
        <v>0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593</v>
      </c>
      <c r="G128" s="165">
        <f>F128*E128</f>
        <v>990.31</v>
      </c>
      <c r="H128" s="1451">
        <f>G128/12/F88</f>
        <v>9.5704317909466929E-2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593</v>
      </c>
      <c r="G132" s="173">
        <f t="shared" ref="G132" si="1">F132*E132</f>
        <v>6617.88</v>
      </c>
      <c r="H132" s="1452">
        <f>G132/12/F88</f>
        <v>0.63955699872434191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5.4762152441215335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179.6</v>
      </c>
      <c r="G136" s="332">
        <f>E136*F136</f>
        <v>9387.6920000000009</v>
      </c>
      <c r="H136" s="1451">
        <f>G136/12/F157</f>
        <v>0.90723375468707734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13</v>
      </c>
      <c r="G138" s="332">
        <f t="shared" si="2"/>
        <v>1104.22</v>
      </c>
      <c r="H138" s="1451">
        <f>G138/12/F157</f>
        <v>0.10671266767173064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53</v>
      </c>
      <c r="G139" s="332">
        <f t="shared" si="2"/>
        <v>1333.48</v>
      </c>
      <c r="H139" s="1451">
        <f>G139/12/F157</f>
        <v>0.12886852990065331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53</v>
      </c>
      <c r="G140" s="332">
        <f t="shared" si="2"/>
        <v>472.76</v>
      </c>
      <c r="H140" s="1451">
        <f>G140/12/F157</f>
        <v>4.5687888979086939E-2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53</v>
      </c>
      <c r="G141" s="332">
        <f t="shared" si="2"/>
        <v>269.24</v>
      </c>
      <c r="H141" s="1451">
        <f>G141/12/F157</f>
        <v>2.6019560091228886E-2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3</v>
      </c>
      <c r="G142" s="332">
        <f t="shared" si="2"/>
        <v>523.28888951663339</v>
      </c>
      <c r="H142" s="1451">
        <f>G142/12/F157</f>
        <v>5.057103961465783E-2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179.6</v>
      </c>
      <c r="G148" s="1892">
        <f>F148*E148</f>
        <v>9800.3054952133698</v>
      </c>
      <c r="H148" s="1894">
        <f>G148/12/F157</f>
        <v>0.94710903931475621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2.1616314406445336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13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15</v>
      </c>
      <c r="G155" s="1497">
        <f>F155*E155</f>
        <v>410.17560375145217</v>
      </c>
      <c r="H155" s="351">
        <f>G155/12/F157</f>
        <v>3.9639684927079921E-2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862.3</v>
      </c>
      <c r="G157" s="1877">
        <f>F157*E157</f>
        <v>28662.851999999995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0.32665081758088832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0.18419575553751599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862.3</v>
      </c>
      <c r="G165" s="165">
        <f>F165*E165</f>
        <v>44161.898362768712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9.5343307638311892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</f>
        <v>592.70000000000005</v>
      </c>
      <c r="G168" s="1460">
        <f>F168*E168</f>
        <v>4507.3068754000005</v>
      </c>
      <c r="H168" s="1460">
        <f>G168/12/F165</f>
        <v>0.43558959327766833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592.70000000000005</v>
      </c>
      <c r="G169" s="1460">
        <f>F169*E169</f>
        <v>5795.1088398000002</v>
      </c>
      <c r="H169" s="1460">
        <f>G169/12/F168</f>
        <v>0.81478949999999994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862.3</v>
      </c>
      <c r="G170" s="160">
        <f>F170*E170</f>
        <v>2078.143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26.682210335807017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38704</v>
      </c>
      <c r="H178" s="1450">
        <f>G178/12/F180</f>
        <v>3.7403842436893582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862.3</v>
      </c>
      <c r="G180" s="150">
        <f>F180*E180</f>
        <v>28128.225999999995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862.3</v>
      </c>
      <c r="G181" s="150">
        <f>F181*E181</f>
        <v>11321.999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355</v>
      </c>
      <c r="D183" s="1864"/>
      <c r="E183" s="402" t="s">
        <v>426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862.3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f>F184</f>
        <v>862.3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26.682210335807017</v>
      </c>
      <c r="G187" s="1838"/>
      <c r="V187" s="541">
        <f>V19+V37+V57+V73+V87+V101+V132+V151+V166</f>
        <v>26.623967729124704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3.7403842436893582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30.494638467137726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34.235022710827081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2" right="0.33" top="0.49" bottom="0.42" header="0.3" footer="0.3"/>
  <pageSetup paperSize="9" orientation="landscape" verticalDpi="0"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425</v>
      </c>
      <c r="D3" s="1951"/>
      <c r="E3" s="1951"/>
      <c r="F3" s="843">
        <v>4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1.1912</v>
      </c>
      <c r="G10" s="150">
        <f>F10*E10</f>
        <v>378.30129599999998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1.1912</v>
      </c>
      <c r="G11" s="150">
        <f>F11*E11</f>
        <v>1406.497488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0.66</v>
      </c>
      <c r="G14" s="173">
        <f>F14*E14</f>
        <v>951.13260000000002</v>
      </c>
      <c r="H14" s="1452">
        <f>G14/12/F34</f>
        <v>6.6538826393552714E-2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0.35636479308837782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1191.2</v>
      </c>
      <c r="G34" s="1496">
        <f>F34*E34</f>
        <v>1429.44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1191.2</v>
      </c>
      <c r="G47" s="1892">
        <f>F47*E47</f>
        <v>14580.288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1191.2</v>
      </c>
      <c r="G61" s="1901">
        <f>F61*E61</f>
        <v>9672.5439999999999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1191.2</v>
      </c>
      <c r="G69" s="1892">
        <f>F69*E69</f>
        <v>13794.096000000001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1191.2</v>
      </c>
      <c r="G77" s="173">
        <f>F77*E77</f>
        <v>34652.008000000002</v>
      </c>
      <c r="H77" s="1452">
        <f>G77/12/F77</f>
        <v>2.4241666666666664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3.1063313536720751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1191.2</v>
      </c>
      <c r="G88" s="1901">
        <f>F88*E88</f>
        <v>2132.248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1191.2</v>
      </c>
      <c r="G97" s="1460">
        <f>F97*E97</f>
        <v>4502.7359999999999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107.7</v>
      </c>
      <c r="G102" s="1459">
        <f>F102*E102</f>
        <v>63687.318000000007</v>
      </c>
      <c r="H102" s="1451">
        <f>G102/12/F97</f>
        <v>4.4554033747481538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107.7</v>
      </c>
      <c r="G106" s="1459">
        <f>F106*E106</f>
        <v>7535.7690000000002</v>
      </c>
      <c r="H106" s="1451">
        <f>G106/12/F97</f>
        <v>0.52718330255204837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3.2881128274009408E-2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3.5332018132975151E-2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7.4546675621222303E-2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4.2283831430490262E-3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1.56</v>
      </c>
      <c r="G116" s="1459">
        <f t="shared" si="0"/>
        <v>17.16</v>
      </c>
      <c r="H116" s="181">
        <f>G116/12/F97</f>
        <v>1.2004701141705842E-3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8.9128702271491788E-4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6.8956674126198806E-4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2.9812052235858295E-4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2.3019121454145516E-3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1.799662710669862E-3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479.4</v>
      </c>
      <c r="G123" s="1496">
        <f>F123*E123</f>
        <v>3262.1474189639457</v>
      </c>
      <c r="H123" s="1267">
        <f>G123/12/F97</f>
        <v>0.22821156669492565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660</v>
      </c>
      <c r="G128" s="165">
        <f>F128*E128</f>
        <v>1102.2</v>
      </c>
      <c r="H128" s="1451">
        <f>G128/12/F88</f>
        <v>7.7107118871725999E-2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660</v>
      </c>
      <c r="G132" s="173">
        <f t="shared" ref="G132" si="1">F132*E132</f>
        <v>7365.6</v>
      </c>
      <c r="H132" s="1452">
        <f>G132/12/F88</f>
        <v>0.51527871054398933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5.9573532978386901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160</v>
      </c>
      <c r="G136" s="332">
        <f>E136*F136</f>
        <v>8363.2000000000007</v>
      </c>
      <c r="H136" s="1451">
        <f>G136/12/F157</f>
        <v>0.58506827848668008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95</v>
      </c>
      <c r="G138" s="332">
        <f t="shared" si="2"/>
        <v>8069.3</v>
      </c>
      <c r="H138" s="1451">
        <f>G138/12/F157</f>
        <v>0.56450777927020379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38</v>
      </c>
      <c r="G139" s="332">
        <f t="shared" si="2"/>
        <v>956.08</v>
      </c>
      <c r="H139" s="1451">
        <f>G139/12/F157</f>
        <v>6.6884933960152229E-2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38</v>
      </c>
      <c r="G140" s="332">
        <f t="shared" si="2"/>
        <v>338.96</v>
      </c>
      <c r="H140" s="1451">
        <f>G140/12/F157</f>
        <v>2.3712782628162076E-2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38</v>
      </c>
      <c r="G141" s="332">
        <f t="shared" si="2"/>
        <v>193.04</v>
      </c>
      <c r="H141" s="1451">
        <f>G141/12/F157</f>
        <v>1.3504589209760465E-2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2.4405309749115426E-2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160</v>
      </c>
      <c r="G148" s="1892">
        <f>F148*E148</f>
        <v>8730.7844055352962</v>
      </c>
      <c r="H148" s="1894">
        <f>G148/12/F157</f>
        <v>0.61078355198786216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1.8644619155428208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95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10</v>
      </c>
      <c r="G155" s="1497">
        <f>F155*E155</f>
        <v>273.4504025009681</v>
      </c>
      <c r="H155" s="351">
        <f>G155/12/F157</f>
        <v>1.9129897197571643E-2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1191.2</v>
      </c>
      <c r="G157" s="1877">
        <f>F157*E157</f>
        <v>39595.487999999998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0.23645987239758226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4.8</v>
      </c>
      <c r="G163" s="1458">
        <f>F163*E163</f>
        <v>1270.6560000000002</v>
      </c>
      <c r="H163" s="1499">
        <f>G163/12/F165</f>
        <v>8.8891873740765626E-2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1191.2</v>
      </c>
      <c r="G165" s="165">
        <f>F165*E165</f>
        <v>61006.208198689659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8.9954288523516794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958.8</v>
      </c>
      <c r="G168" s="1460">
        <f>F168*E168</f>
        <v>7291.3882775999991</v>
      </c>
      <c r="H168" s="1460">
        <f>G168/12/F165</f>
        <v>0.51008704650772319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479.4</v>
      </c>
      <c r="G169" s="1460">
        <f>F169*E169</f>
        <v>4687.3210356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1191.2</v>
      </c>
      <c r="G170" s="160">
        <f>F170*E170</f>
        <v>2870.7920000000004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26.285062953912579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42726</v>
      </c>
      <c r="H178" s="1450">
        <f>G178/12/F180</f>
        <v>2.989002686366689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1191.2</v>
      </c>
      <c r="G180" s="150">
        <f>F180*E180</f>
        <v>38856.943999999996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1191.2</v>
      </c>
      <c r="G181" s="150">
        <f>F181*E181</f>
        <v>15640.456000000002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425</v>
      </c>
      <c r="D183" s="1864"/>
      <c r="E183" s="402">
        <v>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1191.2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938.8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26.285062953912579</v>
      </c>
      <c r="G187" s="1838"/>
      <c r="V187" s="541">
        <f>V19+V37+V57+V73+V87+V101+V132+V151+V166</f>
        <v>26.252986077095802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2.989002686366689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30.097491085243288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33.086493771609973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8" right="0.35" top="0.4" bottom="0.41" header="0.3" footer="0.3"/>
  <pageSetup paperSize="9" orientation="landscape" verticalDpi="0"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X178" sqref="X178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85546875" customWidth="1"/>
    <col min="8" max="8" width="8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425</v>
      </c>
      <c r="D3" s="1951"/>
      <c r="E3" s="1951"/>
      <c r="F3" s="843">
        <v>8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1.1581999999999999</v>
      </c>
      <c r="G10" s="150">
        <f>F10*E10</f>
        <v>367.82115599999997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1.1581999999999999</v>
      </c>
      <c r="G11" s="150">
        <f>F11*E11</f>
        <v>1367.533068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0.65400000000000003</v>
      </c>
      <c r="G14" s="173">
        <f>F14*E14</f>
        <v>942.48594000000003</v>
      </c>
      <c r="H14" s="1452">
        <f>G14/12/F34</f>
        <v>6.7812549646002418E-2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0.35763851634082755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1158.2</v>
      </c>
      <c r="G34" s="1496">
        <f>F34*E34</f>
        <v>1389.84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1158.2</v>
      </c>
      <c r="G47" s="1892">
        <f>F47*E47</f>
        <v>14176.368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1158.2</v>
      </c>
      <c r="G61" s="1901">
        <f>F61*E61</f>
        <v>9404.5839999999989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1158.2</v>
      </c>
      <c r="G69" s="1892">
        <f>F69*E69</f>
        <v>13411.956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1158.2</v>
      </c>
      <c r="G77" s="173">
        <f>F77*E77</f>
        <v>33692.038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1158.2</v>
      </c>
      <c r="G88" s="1901">
        <f>F88*E88</f>
        <v>2073.1780000000003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1158.2</v>
      </c>
      <c r="G97" s="1460">
        <f>F97*E97</f>
        <v>4377.9960000000001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108.2</v>
      </c>
      <c r="G102" s="1459">
        <f>F102*E102</f>
        <v>63982.988000000005</v>
      </c>
      <c r="H102" s="1451">
        <f>G102/12/F97</f>
        <v>4.6036225752604611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108.2</v>
      </c>
      <c r="G106" s="1459">
        <f>F106*E106</f>
        <v>7570.7539999999999</v>
      </c>
      <c r="H106" s="1451">
        <f>G106/12/F97</f>
        <v>0.54472126287918032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3.3817993438093601E-2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3.6338715247798303E-2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7.667069590744259E-2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4.3488603004662408E-3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1.56</v>
      </c>
      <c r="G116" s="1459">
        <f t="shared" si="0"/>
        <v>17.16</v>
      </c>
      <c r="H116" s="181">
        <f>G116/12/F97</f>
        <v>1.2346744949058882E-3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9.1668200782076513E-4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7.0921421359979291E-4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3.0661471786698675E-4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2.3674993503866467E-3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1.8509395794767223E-3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471</v>
      </c>
      <c r="G123" s="1496">
        <f>F123*E123</f>
        <v>3204.9883903463046</v>
      </c>
      <c r="H123" s="1267">
        <f>G123/12/F97</f>
        <v>0.23060124837005011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654</v>
      </c>
      <c r="G128" s="165">
        <f>F128*E128</f>
        <v>1092.18</v>
      </c>
      <c r="H128" s="1451">
        <f>G128/12/F88</f>
        <v>7.8583146261440168E-2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654</v>
      </c>
      <c r="G132" s="173">
        <f t="shared" ref="G132" si="1">F132*E132</f>
        <v>7298.64</v>
      </c>
      <c r="H132" s="1452">
        <f>G132/12/F88</f>
        <v>0.52514246244171991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6.1412325844707105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160.80000000000001</v>
      </c>
      <c r="G136" s="332">
        <f>E136*F136</f>
        <v>8405.0160000000014</v>
      </c>
      <c r="H136" s="1451">
        <f>G136/12/F157</f>
        <v>0.60474702123985502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27</v>
      </c>
      <c r="G138" s="332">
        <f t="shared" si="2"/>
        <v>2293.38</v>
      </c>
      <c r="H138" s="1451">
        <f>G138/12/F157</f>
        <v>0.16501036090485235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36</v>
      </c>
      <c r="G139" s="332">
        <f t="shared" si="2"/>
        <v>905.76</v>
      </c>
      <c r="H139" s="1451">
        <f>G139/12/F157</f>
        <v>6.517009152132619E-2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36</v>
      </c>
      <c r="G140" s="332">
        <f t="shared" si="2"/>
        <v>321.12</v>
      </c>
      <c r="H140" s="1451">
        <f>G140/12/F157</f>
        <v>2.3104817820756348E-2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36</v>
      </c>
      <c r="G141" s="332">
        <f t="shared" si="2"/>
        <v>182.88</v>
      </c>
      <c r="H141" s="1451">
        <f>G141/12/F157</f>
        <v>1.3158349162493524E-2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2.510067775267337E-2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160.80000000000001</v>
      </c>
      <c r="G148" s="1892">
        <f>F148*E148</f>
        <v>8774.4383275629734</v>
      </c>
      <c r="H148" s="1894">
        <f>G148/12/F157</f>
        <v>0.6313272266996901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1.5025178673489734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27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10</v>
      </c>
      <c r="G155" s="1497">
        <f>F155*E155</f>
        <v>273.4504025009681</v>
      </c>
      <c r="H155" s="351">
        <f>G155/12/F157</f>
        <v>1.9674955570495027E-2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1158.2</v>
      </c>
      <c r="G157" s="1877">
        <f>F157*E157</f>
        <v>38498.567999999992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</v>
      </c>
      <c r="F161" s="363">
        <v>3.9</v>
      </c>
      <c r="G161" s="150">
        <f>F161*E161</f>
        <v>3380.0519999999997</v>
      </c>
      <c r="H161" s="1500">
        <f>G161/12/F165</f>
        <v>0.24319720255568986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4.8</v>
      </c>
      <c r="G163" s="1458">
        <f>F163*E163</f>
        <v>1270.6560000000002</v>
      </c>
      <c r="H163" s="1499">
        <f>G163/12/F165</f>
        <v>9.1424624417199118E-2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1158.2</v>
      </c>
      <c r="G165" s="165">
        <f>F165*E165</f>
        <v>59316.143666657459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8.793251808460159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544.79999999999995</v>
      </c>
      <c r="G168" s="1460">
        <f>F168*E168</f>
        <v>4143.0416495999998</v>
      </c>
      <c r="H168" s="1460">
        <f>G168/12/F165</f>
        <v>0.2980948634087377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272.39999999999998</v>
      </c>
      <c r="G169" s="1460">
        <f>F169*E169</f>
        <v>2663.3839175999997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1158.2</v>
      </c>
      <c r="G170" s="160">
        <f>F170*E170</f>
        <v>2791.2620000000002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25.906790239715232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42726</v>
      </c>
      <c r="H178" s="1450">
        <f>G178/12/F180</f>
        <v>3.0741668105681228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1158.2</v>
      </c>
      <c r="G180" s="150">
        <f>F180*E180</f>
        <v>37780.483999999997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1158.2</v>
      </c>
      <c r="G181" s="150">
        <f>F181*E181</f>
        <v>15207.166000000001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425</v>
      </c>
      <c r="D183" s="1864"/>
      <c r="E183" s="402">
        <v>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1158.2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895.1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25.906790239715232</v>
      </c>
      <c r="G187" s="1838"/>
      <c r="V187" s="541">
        <f>V19+V37+V57+V73+V87+V101+V132+V151+V166</f>
        <v>25.874017994894903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3.0741668105681228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29.71921837104594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32.793385181614063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3" right="0.33" top="0.47" bottom="0.43" header="0.3" footer="0.3"/>
  <pageSetup paperSize="9" orientation="landscape" verticalDpi="0"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V190"/>
  <sheetViews>
    <sheetView topLeftCell="A172" zoomScale="80" zoomScaleNormal="80" workbookViewId="0">
      <selection activeCell="H10" sqref="H10:H175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8.8554687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10.28515625" style="533" bestFit="1" customWidth="1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23"/>
      <c r="B2" s="1423"/>
      <c r="C2" s="1423"/>
      <c r="D2" s="1423"/>
      <c r="E2" s="1423"/>
      <c r="F2" s="1423"/>
      <c r="G2" s="1423"/>
      <c r="H2" s="1423"/>
      <c r="V2" s="536"/>
    </row>
    <row r="3" spans="1:22" ht="18.75">
      <c r="A3" s="506"/>
      <c r="B3" s="496" t="s">
        <v>226</v>
      </c>
      <c r="C3" s="2012" t="s">
        <v>408</v>
      </c>
      <c r="D3" s="2012"/>
      <c r="E3" s="843">
        <v>7</v>
      </c>
      <c r="F3" s="502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6.2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438" t="s">
        <v>9</v>
      </c>
      <c r="D10" s="7" t="s">
        <v>10</v>
      </c>
      <c r="E10" s="11">
        <v>317.58</v>
      </c>
      <c r="F10" s="149">
        <v>0.65129999999999999</v>
      </c>
      <c r="G10" s="150">
        <f>F10*E10</f>
        <v>206.83985399999997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386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0.65129999999999999</v>
      </c>
      <c r="G11" s="150">
        <f>F11*E11</f>
        <v>769.01596199999994</v>
      </c>
      <c r="H11" s="1412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386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12"/>
      <c r="I12" s="161"/>
      <c r="J12" s="161"/>
      <c r="K12" s="161"/>
      <c r="L12" s="161"/>
      <c r="M12" s="161"/>
      <c r="N12" s="1386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20"/>
      <c r="I13" s="167"/>
      <c r="J13" s="167"/>
      <c r="K13" s="167"/>
      <c r="L13" s="167"/>
      <c r="M13" s="167"/>
      <c r="N13" s="1418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0.46500000000000002</v>
      </c>
      <c r="G14" s="173">
        <f>F14*E14</f>
        <v>670.11614999999995</v>
      </c>
      <c r="H14" s="1413">
        <f>G14/12/F34</f>
        <v>8.574084523261169E-2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387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14">
        <v>1203.0267225146711</v>
      </c>
      <c r="F15" s="179">
        <v>1.5925000000000002E-2</v>
      </c>
      <c r="G15" s="141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14"/>
      <c r="F16" s="182"/>
      <c r="G16" s="183"/>
      <c r="H16" s="183"/>
      <c r="I16" s="1386"/>
      <c r="J16" s="184"/>
      <c r="K16" s="161"/>
      <c r="L16" s="161"/>
      <c r="M16" s="161"/>
      <c r="N16" s="161"/>
      <c r="O16" s="1386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15">
        <v>601.51336125733553</v>
      </c>
      <c r="F17" s="186">
        <v>0.95</v>
      </c>
      <c r="G17" s="1419">
        <v>571.43769319446869</v>
      </c>
      <c r="H17" s="1420">
        <v>9.1453442992521061E-2</v>
      </c>
      <c r="I17" s="1418">
        <v>289.60762389041099</v>
      </c>
      <c r="J17" s="1418">
        <v>58.500740025863017</v>
      </c>
      <c r="K17" s="1418">
        <v>0</v>
      </c>
      <c r="L17" s="1418">
        <v>0</v>
      </c>
      <c r="M17" s="1418">
        <v>4.7124602682858026</v>
      </c>
      <c r="N17" s="1418">
        <v>0</v>
      </c>
      <c r="O17" s="1418">
        <v>0</v>
      </c>
      <c r="P17" s="1418">
        <v>161.47309969046205</v>
      </c>
      <c r="Q17" s="1418">
        <v>51.42939238750219</v>
      </c>
      <c r="R17" s="1418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15">
        <v>200.50445375244516</v>
      </c>
      <c r="F18" s="186">
        <v>1.7817500000000002</v>
      </c>
      <c r="G18" s="1419">
        <v>357.24881047341921</v>
      </c>
      <c r="H18" s="1420">
        <v>5.7174446334008582E-2</v>
      </c>
      <c r="I18" s="1418">
        <v>181.05557328657537</v>
      </c>
      <c r="J18" s="1418">
        <v>36.573225803888228</v>
      </c>
      <c r="K18" s="1418">
        <v>0</v>
      </c>
      <c r="L18" s="1418">
        <v>0</v>
      </c>
      <c r="M18" s="1418">
        <v>2.9461144150941156</v>
      </c>
      <c r="N18" s="1418">
        <v>0</v>
      </c>
      <c r="O18" s="1418">
        <v>0</v>
      </c>
      <c r="P18" s="1418">
        <v>100.94901592051959</v>
      </c>
      <c r="Q18" s="1418">
        <v>32.152392942607733</v>
      </c>
      <c r="R18" s="1418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16">
        <v>376.94837305459691</v>
      </c>
      <c r="F19" s="188">
        <v>0.22</v>
      </c>
      <c r="G19" s="1411">
        <v>82.928642072011328</v>
      </c>
      <c r="H19" s="1413">
        <v>1.3271980358493585E-2</v>
      </c>
      <c r="I19" s="1418">
        <v>42.028671312657536</v>
      </c>
      <c r="J19" s="1418">
        <v>8.489791605156821</v>
      </c>
      <c r="K19" s="1418">
        <v>0</v>
      </c>
      <c r="L19" s="1418">
        <v>0</v>
      </c>
      <c r="M19" s="1418">
        <v>0.6838854620922834</v>
      </c>
      <c r="N19" s="1418">
        <v>0</v>
      </c>
      <c r="O19" s="1418">
        <v>0</v>
      </c>
      <c r="P19" s="1418">
        <v>23.433429484903545</v>
      </c>
      <c r="Q19" s="1418">
        <v>7.4635777864810189</v>
      </c>
      <c r="R19" s="1418">
        <v>0.82928642072011371</v>
      </c>
      <c r="S19" s="177">
        <v>82.928642072011328</v>
      </c>
      <c r="V19" s="540">
        <f>H10+H11+H14+H15+H17+H18+H19</f>
        <v>0.37556681192743685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11">
        <v>25.650488583277326</v>
      </c>
      <c r="H20" s="1413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10">
        <v>22.28453108228754</v>
      </c>
      <c r="H21" s="1412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01"/>
      <c r="I22" s="161"/>
      <c r="J22" s="195"/>
      <c r="K22" s="195"/>
      <c r="L22" s="195"/>
      <c r="M22" s="195"/>
      <c r="N22" s="1390"/>
      <c r="O22" s="197"/>
      <c r="P22" s="197"/>
      <c r="Q22" s="197"/>
      <c r="R22" s="197"/>
      <c r="S22" s="1386"/>
    </row>
    <row r="23" spans="1:22" ht="25.5">
      <c r="A23" s="1852"/>
      <c r="B23" s="19" t="s">
        <v>31</v>
      </c>
      <c r="C23" s="1961"/>
      <c r="D23" s="1436" t="s">
        <v>246</v>
      </c>
      <c r="E23" s="30">
        <v>1126.2954418847103</v>
      </c>
      <c r="F23" s="1396">
        <v>0.18200000000000002</v>
      </c>
      <c r="G23" s="199">
        <v>204.9857704230173</v>
      </c>
      <c r="H23" s="1402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18">
        <v>204.9857704230173</v>
      </c>
    </row>
    <row r="24" spans="1:22" ht="25.5">
      <c r="A24" s="1852"/>
      <c r="B24" s="19" t="s">
        <v>32</v>
      </c>
      <c r="C24" s="1961"/>
      <c r="D24" s="1436" t="s">
        <v>247</v>
      </c>
      <c r="E24" s="30">
        <v>4805.0471364364521</v>
      </c>
      <c r="F24" s="1396">
        <v>0.1</v>
      </c>
      <c r="G24" s="199">
        <v>480.50471364364523</v>
      </c>
      <c r="H24" s="1402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18">
        <v>480.50471364364518</v>
      </c>
    </row>
    <row r="25" spans="1:22" ht="25.5">
      <c r="A25" s="1852"/>
      <c r="B25" s="19" t="s">
        <v>33</v>
      </c>
      <c r="C25" s="1961"/>
      <c r="D25" s="1436" t="s">
        <v>248</v>
      </c>
      <c r="E25" s="30">
        <v>2762.731430345988</v>
      </c>
      <c r="F25" s="1396">
        <v>0.05</v>
      </c>
      <c r="G25" s="199">
        <v>138.13657151729942</v>
      </c>
      <c r="H25" s="1402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18">
        <v>138.13657151729939</v>
      </c>
    </row>
    <row r="26" spans="1:22">
      <c r="A26" s="1852"/>
      <c r="B26" s="19" t="s">
        <v>34</v>
      </c>
      <c r="C26" s="1961"/>
      <c r="D26" s="1436" t="s">
        <v>249</v>
      </c>
      <c r="E26" s="30">
        <v>681.19928507448594</v>
      </c>
      <c r="F26" s="201">
        <v>0.05</v>
      </c>
      <c r="G26" s="199">
        <v>34.059964253724296</v>
      </c>
      <c r="H26" s="1402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18">
        <v>34.059964253724303</v>
      </c>
    </row>
    <row r="27" spans="1:22" ht="45">
      <c r="A27" s="1853"/>
      <c r="B27" s="19" t="s">
        <v>35</v>
      </c>
      <c r="C27" s="1962"/>
      <c r="D27" s="1436" t="s">
        <v>250</v>
      </c>
      <c r="E27" s="30">
        <v>601.34704488767522</v>
      </c>
      <c r="F27" s="201">
        <v>3.58</v>
      </c>
      <c r="G27" s="202">
        <v>2152.8224206978775</v>
      </c>
      <c r="H27" s="140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18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435"/>
      <c r="E28" s="204"/>
      <c r="F28" s="205"/>
      <c r="G28" s="1398"/>
      <c r="H28" s="1401"/>
      <c r="I28" s="161"/>
      <c r="J28" s="195"/>
      <c r="K28" s="195"/>
      <c r="L28" s="195"/>
      <c r="M28" s="195"/>
      <c r="N28" s="1390"/>
      <c r="O28" s="197"/>
      <c r="P28" s="197"/>
      <c r="Q28" s="197"/>
      <c r="R28" s="1390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399"/>
      <c r="H29" s="1402"/>
      <c r="I29" s="167"/>
      <c r="J29" s="210"/>
      <c r="K29" s="210"/>
      <c r="L29" s="210"/>
      <c r="M29" s="210"/>
      <c r="N29" s="1391"/>
      <c r="O29" s="212"/>
      <c r="P29" s="212"/>
      <c r="Q29" s="212"/>
      <c r="R29" s="1391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399"/>
      <c r="H30" s="1402"/>
      <c r="I30" s="167"/>
      <c r="J30" s="210"/>
      <c r="K30" s="210"/>
      <c r="L30" s="210"/>
      <c r="M30" s="210"/>
      <c r="N30" s="1391"/>
      <c r="O30" s="212"/>
      <c r="P30" s="212"/>
      <c r="Q30" s="212"/>
      <c r="R30" s="1391"/>
      <c r="S30" s="212"/>
    </row>
    <row r="31" spans="1:22">
      <c r="A31" s="1945"/>
      <c r="B31" s="214" t="s">
        <v>14</v>
      </c>
      <c r="C31" s="1961"/>
      <c r="D31" s="1436" t="s">
        <v>251</v>
      </c>
      <c r="E31" s="16">
        <v>977.20461054117141</v>
      </c>
      <c r="F31" s="208"/>
      <c r="G31" s="1399">
        <v>0</v>
      </c>
      <c r="H31" s="140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18">
        <v>0</v>
      </c>
      <c r="S31" s="212">
        <v>0</v>
      </c>
    </row>
    <row r="32" spans="1:22">
      <c r="A32" s="1945"/>
      <c r="B32" s="214" t="s">
        <v>15</v>
      </c>
      <c r="C32" s="1961"/>
      <c r="D32" s="1436" t="s">
        <v>252</v>
      </c>
      <c r="E32" s="16">
        <v>422.96781417391372</v>
      </c>
      <c r="F32" s="208"/>
      <c r="G32" s="1399">
        <v>0</v>
      </c>
      <c r="H32" s="1402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18">
        <v>0</v>
      </c>
      <c r="S32" s="212">
        <v>0</v>
      </c>
    </row>
    <row r="33" spans="1:22">
      <c r="A33" s="1945"/>
      <c r="B33" s="214" t="s">
        <v>16</v>
      </c>
      <c r="C33" s="1961"/>
      <c r="D33" s="1436" t="s">
        <v>252</v>
      </c>
      <c r="E33" s="16">
        <v>457.39808578148273</v>
      </c>
      <c r="F33" s="201">
        <v>7.6000000000000005</v>
      </c>
      <c r="G33" s="1399">
        <v>3476.2254519392691</v>
      </c>
      <c r="H33" s="1402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18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436" t="s">
        <v>38</v>
      </c>
      <c r="E34" s="16">
        <v>1.2</v>
      </c>
      <c r="F34" s="201">
        <v>651.29999999999995</v>
      </c>
      <c r="G34" s="1399">
        <f>F34*E34</f>
        <v>781.56</v>
      </c>
      <c r="H34" s="1402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18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436" t="s">
        <v>253</v>
      </c>
      <c r="E35" s="16">
        <v>4080.0586663749868</v>
      </c>
      <c r="F35" s="201">
        <v>0.15000000000000002</v>
      </c>
      <c r="G35" s="1399">
        <v>612.00879995624814</v>
      </c>
      <c r="H35" s="1402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18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436" t="s">
        <v>254</v>
      </c>
      <c r="E36" s="16">
        <v>542.63400340229032</v>
      </c>
      <c r="F36" s="201">
        <v>0.48</v>
      </c>
      <c r="G36" s="1399">
        <v>260.46432163309936</v>
      </c>
      <c r="H36" s="1402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18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436" t="s">
        <v>255</v>
      </c>
      <c r="E37" s="16">
        <v>306.58840066870818</v>
      </c>
      <c r="F37" s="201">
        <v>2.4</v>
      </c>
      <c r="G37" s="1399">
        <v>735.81216160489964</v>
      </c>
      <c r="H37" s="1402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18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436" t="s">
        <v>257</v>
      </c>
      <c r="E38" s="16">
        <v>156.95420578206742</v>
      </c>
      <c r="F38" s="201">
        <v>22</v>
      </c>
      <c r="G38" s="1399">
        <v>3452.9925272054834</v>
      </c>
      <c r="H38" s="1402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18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437" t="s">
        <v>247</v>
      </c>
      <c r="E39" s="16">
        <v>7155.5468887154684</v>
      </c>
      <c r="F39" s="190"/>
      <c r="G39" s="1399">
        <v>0</v>
      </c>
      <c r="H39" s="140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18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04" t="s">
        <v>52</v>
      </c>
      <c r="D42" s="1436" t="s">
        <v>50</v>
      </c>
      <c r="E42" s="30">
        <v>93.576840809582535</v>
      </c>
      <c r="F42" s="220">
        <v>0</v>
      </c>
      <c r="G42" s="1419">
        <v>0</v>
      </c>
      <c r="H42" s="1420">
        <v>0</v>
      </c>
      <c r="I42" s="167">
        <v>0</v>
      </c>
      <c r="J42" s="1418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18">
        <v>0</v>
      </c>
      <c r="S42" s="212">
        <v>0</v>
      </c>
    </row>
    <row r="43" spans="1:22">
      <c r="A43" s="1945"/>
      <c r="B43" s="27" t="s">
        <v>51</v>
      </c>
      <c r="C43" s="1404" t="s">
        <v>52</v>
      </c>
      <c r="D43" s="1436" t="s">
        <v>53</v>
      </c>
      <c r="E43" s="30">
        <v>93.576840809582535</v>
      </c>
      <c r="F43" s="220">
        <v>8</v>
      </c>
      <c r="G43" s="1419">
        <v>748.61472647666028</v>
      </c>
      <c r="H43" s="1420">
        <v>0.11980902734726655</v>
      </c>
      <c r="I43" s="167">
        <v>390.2081669260275</v>
      </c>
      <c r="J43" s="1418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18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436" t="s">
        <v>56</v>
      </c>
      <c r="E44" s="30">
        <v>64.983917228876734</v>
      </c>
      <c r="F44" s="221">
        <v>3</v>
      </c>
      <c r="G44" s="1419">
        <v>194.95175168663019</v>
      </c>
      <c r="H44" s="1420">
        <v>3.1200267538350646E-2</v>
      </c>
      <c r="I44" s="167">
        <v>101.61671013698628</v>
      </c>
      <c r="J44" s="1418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18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437" t="s">
        <v>58</v>
      </c>
      <c r="E45" s="35">
        <v>74.374665417378125</v>
      </c>
      <c r="F45" s="172">
        <v>6.4</v>
      </c>
      <c r="G45" s="1411">
        <v>475.99785867122</v>
      </c>
      <c r="H45" s="1413">
        <v>7.6179159252163745E-2</v>
      </c>
      <c r="I45" s="167">
        <v>243.22975738389047</v>
      </c>
      <c r="J45" s="1418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18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437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651.29999999999995</v>
      </c>
      <c r="G47" s="1892">
        <f>F47*E47</f>
        <v>7971.9119999999994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437" t="s">
        <v>259</v>
      </c>
      <c r="E59" s="35">
        <v>2099.0528703355221</v>
      </c>
      <c r="F59" s="242">
        <v>0</v>
      </c>
      <c r="G59" s="1411">
        <v>0</v>
      </c>
      <c r="H59" s="1413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433"/>
      <c r="D60" s="25"/>
      <c r="E60" s="25"/>
      <c r="F60" s="164"/>
      <c r="G60" s="1419"/>
      <c r="H60" s="1420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651.29999999999995</v>
      </c>
      <c r="G61" s="1901">
        <f>F61*E61</f>
        <v>5288.5559999999987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433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434" t="s">
        <v>77</v>
      </c>
      <c r="D68" s="1437" t="s">
        <v>259</v>
      </c>
      <c r="E68" s="246">
        <v>2099.0528703355221</v>
      </c>
      <c r="F68" s="242">
        <v>1</v>
      </c>
      <c r="G68" s="1411">
        <v>2099.0528703355221</v>
      </c>
      <c r="H68" s="1413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651.29999999999995</v>
      </c>
      <c r="G69" s="1892">
        <f>F69*E69</f>
        <v>7542.0539999999992</v>
      </c>
      <c r="H69" s="1894">
        <f>G69/12/F69</f>
        <v>0.96499999999999986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433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434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385" t="s">
        <v>91</v>
      </c>
      <c r="D74" s="1426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12"/>
      <c r="I75" s="161"/>
      <c r="J75" s="161"/>
      <c r="K75" s="161"/>
      <c r="L75" s="161"/>
      <c r="M75" s="1386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420">
        <v>0</v>
      </c>
      <c r="I76" s="167">
        <v>0</v>
      </c>
      <c r="J76" s="167">
        <v>0</v>
      </c>
      <c r="K76" s="167">
        <v>0</v>
      </c>
      <c r="L76" s="167">
        <v>0</v>
      </c>
      <c r="M76" s="141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651.29999999999995</v>
      </c>
      <c r="G77" s="173">
        <f>F77*E77</f>
        <v>18946.316999999999</v>
      </c>
      <c r="H77" s="1413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387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411">
        <v>0</v>
      </c>
      <c r="H78" s="1413">
        <v>0</v>
      </c>
      <c r="I78" s="1387">
        <v>0</v>
      </c>
      <c r="J78" s="1387">
        <v>0</v>
      </c>
      <c r="K78" s="1387">
        <v>0</v>
      </c>
      <c r="L78" s="1387">
        <v>0</v>
      </c>
      <c r="M78" s="1387">
        <v>0</v>
      </c>
      <c r="N78" s="1387">
        <v>0</v>
      </c>
      <c r="O78" s="1387">
        <v>0</v>
      </c>
      <c r="P78" s="1387">
        <v>0</v>
      </c>
      <c r="Q78" s="1387">
        <v>0</v>
      </c>
      <c r="R78" s="1387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12"/>
      <c r="I80" s="1386"/>
      <c r="J80" s="1386"/>
      <c r="K80" s="1386"/>
      <c r="L80" s="1386"/>
      <c r="M80" s="1386"/>
      <c r="N80" s="1386"/>
      <c r="O80" s="1386"/>
      <c r="P80" s="1386"/>
      <c r="Q80" s="1386"/>
      <c r="R80" s="1386"/>
      <c r="S80" s="1386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20">
        <v>0.13997141476637565</v>
      </c>
      <c r="I81" s="1418">
        <v>474.06009863013696</v>
      </c>
      <c r="J81" s="1418">
        <v>95.760139923287653</v>
      </c>
      <c r="K81" s="1418">
        <v>0</v>
      </c>
      <c r="L81" s="1418">
        <v>0</v>
      </c>
      <c r="M81" s="1418">
        <v>7.7985621679240875</v>
      </c>
      <c r="N81" s="1418">
        <v>0</v>
      </c>
      <c r="O81" s="1418">
        <v>0</v>
      </c>
      <c r="P81" s="1418">
        <v>209.5188485022509</v>
      </c>
      <c r="Q81" s="1418">
        <v>78.713764922359957</v>
      </c>
      <c r="R81" s="167">
        <v>8.7459738802622269</v>
      </c>
      <c r="S81" s="1418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20">
        <v>0.10497856107478176</v>
      </c>
      <c r="I82" s="1418">
        <v>355.54507397260272</v>
      </c>
      <c r="J82" s="1418">
        <v>71.820104942465747</v>
      </c>
      <c r="K82" s="1418">
        <v>0</v>
      </c>
      <c r="L82" s="1418">
        <v>0</v>
      </c>
      <c r="M82" s="1418">
        <v>5.8489216259430652</v>
      </c>
      <c r="N82" s="1418">
        <v>0</v>
      </c>
      <c r="O82" s="1418">
        <v>0</v>
      </c>
      <c r="P82" s="1418">
        <v>157.13913637668821</v>
      </c>
      <c r="Q82" s="1418">
        <v>59.035323691769975</v>
      </c>
      <c r="R82" s="167">
        <v>6.5594804101966702</v>
      </c>
      <c r="S82" s="1418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20">
        <v>1.2541438763067266E-2</v>
      </c>
      <c r="I83" s="1418">
        <v>42.475784837260278</v>
      </c>
      <c r="J83" s="1418">
        <v>8.5801085371265771</v>
      </c>
      <c r="K83" s="1418">
        <v>0</v>
      </c>
      <c r="L83" s="1418">
        <v>0</v>
      </c>
      <c r="M83" s="1418">
        <v>0.69875117024599831</v>
      </c>
      <c r="N83" s="1418">
        <v>0</v>
      </c>
      <c r="O83" s="1418">
        <v>0</v>
      </c>
      <c r="P83" s="1418">
        <v>18.77288882580169</v>
      </c>
      <c r="Q83" s="1418">
        <v>7.0527533370434554</v>
      </c>
      <c r="R83" s="167">
        <v>0.7836392596714995</v>
      </c>
      <c r="S83" s="1418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20">
        <v>3.135359690766816E-2</v>
      </c>
      <c r="I84" s="1418">
        <v>106.18946209315069</v>
      </c>
      <c r="J84" s="1418">
        <v>21.450271342816439</v>
      </c>
      <c r="K84" s="1418">
        <v>0</v>
      </c>
      <c r="L84" s="1418">
        <v>0</v>
      </c>
      <c r="M84" s="1418">
        <v>1.7468779256149958</v>
      </c>
      <c r="N84" s="1418">
        <v>0</v>
      </c>
      <c r="O84" s="1418">
        <v>0</v>
      </c>
      <c r="P84" s="1418">
        <v>46.932222064504217</v>
      </c>
      <c r="Q84" s="1418">
        <v>17.631883342608639</v>
      </c>
      <c r="R84" s="167">
        <v>1.9590981491787431</v>
      </c>
      <c r="S84" s="1418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20">
        <v>0.31493568322434529</v>
      </c>
      <c r="I85" s="1418">
        <v>1066.6352219178082</v>
      </c>
      <c r="J85" s="1418">
        <v>215.46031482739724</v>
      </c>
      <c r="K85" s="1418">
        <v>0</v>
      </c>
      <c r="L85" s="1418">
        <v>0</v>
      </c>
      <c r="M85" s="1418">
        <v>17.546764877829197</v>
      </c>
      <c r="N85" s="1418">
        <v>0</v>
      </c>
      <c r="O85" s="1418">
        <v>0</v>
      </c>
      <c r="P85" s="1418">
        <v>471.41740913006464</v>
      </c>
      <c r="Q85" s="1418">
        <v>177.10597107530992</v>
      </c>
      <c r="R85" s="167">
        <v>19.67844123059001</v>
      </c>
      <c r="S85" s="1418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13">
        <v>7.8383992269170408E-2</v>
      </c>
      <c r="I86" s="1387">
        <v>265.47365523287675</v>
      </c>
      <c r="J86" s="1387">
        <v>53.625678357041103</v>
      </c>
      <c r="K86" s="1387">
        <v>0</v>
      </c>
      <c r="L86" s="1387">
        <v>0</v>
      </c>
      <c r="M86" s="1387">
        <v>4.3671948140374894</v>
      </c>
      <c r="N86" s="1387">
        <v>0</v>
      </c>
      <c r="O86" s="1387">
        <v>0</v>
      </c>
      <c r="P86" s="1387">
        <v>117.33055516126056</v>
      </c>
      <c r="Q86" s="1387">
        <v>44.079708356521593</v>
      </c>
      <c r="R86" s="175">
        <v>4.8977453729468721</v>
      </c>
      <c r="S86" s="1387">
        <v>489.77453729468442</v>
      </c>
    </row>
    <row r="87" spans="1:22" ht="38.25">
      <c r="A87" s="270" t="s">
        <v>61</v>
      </c>
      <c r="B87" s="15" t="s">
        <v>104</v>
      </c>
      <c r="C87" s="1424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388"/>
      <c r="B88" s="20" t="s">
        <v>105</v>
      </c>
      <c r="C88" s="1425" t="s">
        <v>66</v>
      </c>
      <c r="D88" s="1980"/>
      <c r="E88" s="1872">
        <v>1.79</v>
      </c>
      <c r="F88" s="1875">
        <v>651.29999999999995</v>
      </c>
      <c r="G88" s="1901">
        <f>F88*E88</f>
        <v>1165.827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388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388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388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388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388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388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388"/>
      <c r="B95" s="20" t="s">
        <v>113</v>
      </c>
      <c r="C95" s="1425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389"/>
      <c r="B96" s="287" t="s">
        <v>76</v>
      </c>
      <c r="C96" s="1428" t="s">
        <v>77</v>
      </c>
      <c r="D96" s="1428" t="s">
        <v>259</v>
      </c>
      <c r="E96" s="288">
        <v>2099.0528703355221</v>
      </c>
      <c r="F96" s="242">
        <v>1</v>
      </c>
      <c r="G96" s="1411">
        <v>2099.0528703355221</v>
      </c>
      <c r="H96" s="1413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397">
        <f>F88</f>
        <v>651.29999999999995</v>
      </c>
      <c r="G97" s="1411">
        <f>F97*E97</f>
        <v>2461.9139999999998</v>
      </c>
      <c r="H97" s="1413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387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12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10"/>
      <c r="H100" s="1412"/>
      <c r="I100" s="138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19"/>
      <c r="H101" s="1420"/>
      <c r="I101" s="141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89.5</v>
      </c>
      <c r="G102" s="1419">
        <f>F102*E102</f>
        <v>52924.93</v>
      </c>
      <c r="H102" s="1420">
        <f>G102/12/F97</f>
        <v>6.7717040278417526</v>
      </c>
      <c r="I102" s="1418">
        <v>1826.8529664</v>
      </c>
      <c r="J102" s="1418">
        <v>369.02429921279997</v>
      </c>
      <c r="K102" s="1418">
        <v>0</v>
      </c>
      <c r="L102" s="1418">
        <v>0</v>
      </c>
      <c r="M102" s="1418">
        <v>24.80073503669497</v>
      </c>
      <c r="N102" s="1418">
        <v>0</v>
      </c>
      <c r="O102" s="1418">
        <v>0</v>
      </c>
      <c r="P102" s="1418">
        <v>1291.8535215567422</v>
      </c>
      <c r="Q102" s="1418">
        <v>351.2531522206238</v>
      </c>
      <c r="R102" s="1418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11">
        <v>0</v>
      </c>
      <c r="H103" s="1413">
        <v>0</v>
      </c>
      <c r="I103" s="1418">
        <v>0</v>
      </c>
      <c r="J103" s="1418">
        <v>0</v>
      </c>
      <c r="K103" s="1418">
        <v>0</v>
      </c>
      <c r="L103" s="1418">
        <v>0</v>
      </c>
      <c r="M103" s="1418">
        <v>0</v>
      </c>
      <c r="N103" s="1418">
        <v>0</v>
      </c>
      <c r="O103" s="1418">
        <v>0</v>
      </c>
      <c r="P103" s="1418">
        <v>0</v>
      </c>
      <c r="Q103" s="1418">
        <v>0</v>
      </c>
      <c r="R103" s="1418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393"/>
      <c r="F104" s="1408"/>
      <c r="G104" s="1410"/>
      <c r="H104" s="1412"/>
      <c r="I104" s="138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394"/>
      <c r="F105" s="1417"/>
      <c r="G105" s="1419"/>
      <c r="H105" s="1420"/>
      <c r="I105" s="141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394">
        <v>69.97</v>
      </c>
      <c r="F106" s="1417">
        <f>F102</f>
        <v>89.5</v>
      </c>
      <c r="G106" s="1419">
        <f>F106*E106</f>
        <v>6262.3149999999996</v>
      </c>
      <c r="H106" s="1420">
        <f>G106/12/F97</f>
        <v>0.80125838067454824</v>
      </c>
      <c r="I106" s="1418">
        <v>192.39853855561645</v>
      </c>
      <c r="J106" s="1418">
        <v>38.86450478823452</v>
      </c>
      <c r="K106" s="1418">
        <v>0</v>
      </c>
      <c r="L106" s="1418">
        <v>45.72131298048</v>
      </c>
      <c r="M106" s="1418">
        <v>2.6119371749813882</v>
      </c>
      <c r="N106" s="1418">
        <v>0</v>
      </c>
      <c r="O106" s="1418">
        <v>0</v>
      </c>
      <c r="P106" s="1418">
        <v>136.05404164804696</v>
      </c>
      <c r="Q106" s="1418">
        <v>41.56503351473593</v>
      </c>
      <c r="R106" s="1418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395">
        <v>65.177121105322314</v>
      </c>
      <c r="F107" s="1409">
        <v>0</v>
      </c>
      <c r="G107" s="1411">
        <v>0</v>
      </c>
      <c r="H107" s="1413">
        <v>0</v>
      </c>
      <c r="I107" s="1387">
        <v>0</v>
      </c>
      <c r="J107" s="1387">
        <v>0</v>
      </c>
      <c r="K107" s="1387">
        <v>0</v>
      </c>
      <c r="L107" s="1387">
        <v>0</v>
      </c>
      <c r="M107" s="1387">
        <v>0</v>
      </c>
      <c r="N107" s="1387">
        <v>0</v>
      </c>
      <c r="O107" s="1387">
        <v>0</v>
      </c>
      <c r="P107" s="1387">
        <v>0</v>
      </c>
      <c r="Q107" s="1387">
        <v>0</v>
      </c>
      <c r="R107" s="1387">
        <v>0</v>
      </c>
      <c r="S107" s="177">
        <v>0</v>
      </c>
    </row>
    <row r="108" spans="1:22" ht="22.5">
      <c r="A108" s="98"/>
      <c r="B108" s="1406" t="s">
        <v>126</v>
      </c>
      <c r="C108" s="1432" t="s">
        <v>127</v>
      </c>
      <c r="D108" s="1431" t="s">
        <v>128</v>
      </c>
      <c r="E108" s="1407">
        <v>5.44</v>
      </c>
      <c r="F108" s="307">
        <v>57.6</v>
      </c>
      <c r="G108" s="1411">
        <f>F108*E108</f>
        <v>313.34400000000005</v>
      </c>
      <c r="H108" s="1420">
        <f>G108/12/F97</f>
        <v>4.009212344541687E-2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10"/>
      <c r="H109" s="1412"/>
      <c r="I109" s="1386"/>
      <c r="J109" s="1386"/>
      <c r="K109" s="1386"/>
      <c r="L109" s="1386"/>
      <c r="M109" s="1386"/>
      <c r="N109" s="1386"/>
      <c r="O109" s="1386"/>
      <c r="P109" s="1386"/>
      <c r="Q109" s="1386"/>
      <c r="R109" s="1386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19"/>
      <c r="H110" s="285"/>
      <c r="I110" s="1418"/>
      <c r="J110" s="1418"/>
      <c r="K110" s="1418"/>
      <c r="L110" s="1418"/>
      <c r="M110" s="1418"/>
      <c r="N110" s="1418"/>
      <c r="O110" s="1418"/>
      <c r="P110" s="1418"/>
      <c r="Q110" s="1418"/>
      <c r="R110" s="1418"/>
      <c r="S110" s="169"/>
    </row>
    <row r="111" spans="1:22">
      <c r="A111" s="1921"/>
      <c r="B111" s="1388" t="s">
        <v>132</v>
      </c>
      <c r="C111" s="1921"/>
      <c r="D111" s="1980"/>
      <c r="E111" s="300">
        <v>46.25</v>
      </c>
      <c r="F111" s="164">
        <v>7.28</v>
      </c>
      <c r="G111" s="1419">
        <f>F111*E111</f>
        <v>336.7</v>
      </c>
      <c r="H111" s="181">
        <f>G111/12/F97</f>
        <v>4.3080505655355955E-2</v>
      </c>
      <c r="I111" s="1418">
        <v>20.873765873972602</v>
      </c>
      <c r="J111" s="1418">
        <v>4.2165007065424653</v>
      </c>
      <c r="K111" s="1418">
        <v>0</v>
      </c>
      <c r="L111" s="1418">
        <v>1.4893288645352729</v>
      </c>
      <c r="M111" s="1418">
        <v>0.28337515179371581</v>
      </c>
      <c r="N111" s="1418">
        <v>0</v>
      </c>
      <c r="O111" s="1418">
        <v>0</v>
      </c>
      <c r="P111" s="1418">
        <v>14.760820081531467</v>
      </c>
      <c r="Q111" s="1418">
        <v>4.162379067837553</v>
      </c>
      <c r="R111" s="1418">
        <v>0.46248656309306169</v>
      </c>
      <c r="S111" s="169">
        <v>46.248656309306142</v>
      </c>
    </row>
    <row r="112" spans="1:22">
      <c r="A112" s="1923"/>
      <c r="B112" s="1388" t="s">
        <v>133</v>
      </c>
      <c r="C112" s="1923"/>
      <c r="D112" s="1982"/>
      <c r="E112" s="300">
        <v>60.08812590028554</v>
      </c>
      <c r="F112" s="172"/>
      <c r="G112" s="1411">
        <v>0</v>
      </c>
      <c r="H112" s="1413">
        <v>0</v>
      </c>
      <c r="I112" s="1387">
        <v>0</v>
      </c>
      <c r="J112" s="1387">
        <v>0</v>
      </c>
      <c r="K112" s="1387">
        <v>0</v>
      </c>
      <c r="L112" s="1387">
        <v>0</v>
      </c>
      <c r="M112" s="1387">
        <v>0</v>
      </c>
      <c r="N112" s="1387">
        <v>0</v>
      </c>
      <c r="O112" s="1387">
        <v>0</v>
      </c>
      <c r="P112" s="1387">
        <v>0</v>
      </c>
      <c r="Q112" s="1387">
        <v>0</v>
      </c>
      <c r="R112" s="1387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10"/>
      <c r="H113" s="1420"/>
      <c r="I113" s="1386"/>
      <c r="J113" s="1386"/>
      <c r="K113" s="1386"/>
      <c r="L113" s="1386"/>
      <c r="M113" s="1386"/>
      <c r="N113" s="1386"/>
      <c r="O113" s="1386"/>
      <c r="P113" s="1386"/>
      <c r="Q113" s="1386"/>
      <c r="R113" s="1386"/>
      <c r="S113" s="1386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4">
        <v>96</v>
      </c>
      <c r="G114" s="1419">
        <f>F114*E114</f>
        <v>710.40000000000009</v>
      </c>
      <c r="H114" s="181">
        <f>G114/12/F97</f>
        <v>9.0895132811300502E-2</v>
      </c>
      <c r="I114" s="1418">
        <v>157.20105058191783</v>
      </c>
      <c r="J114" s="1418">
        <v>31.754612217547397</v>
      </c>
      <c r="K114" s="1418">
        <v>0</v>
      </c>
      <c r="L114" s="1418">
        <v>23.444737563927276</v>
      </c>
      <c r="M114" s="1418">
        <v>2.1341080397154326</v>
      </c>
      <c r="N114" s="1418">
        <v>0</v>
      </c>
      <c r="O114" s="1418">
        <v>0</v>
      </c>
      <c r="P114" s="1418">
        <v>111.16424502780941</v>
      </c>
      <c r="Q114" s="1418">
        <v>32.569875343091738</v>
      </c>
      <c r="R114" s="1418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4">
        <v>5.46</v>
      </c>
      <c r="G115" s="1419">
        <f t="shared" ref="G115:G122" si="0">F115*E115</f>
        <v>60.4422</v>
      </c>
      <c r="H115" s="181">
        <f>G115/12/F97</f>
        <v>7.7335329341317377E-3</v>
      </c>
      <c r="I115" s="1418">
        <v>13.460339956076712</v>
      </c>
      <c r="J115" s="1418">
        <v>2.7189886711274958</v>
      </c>
      <c r="K115" s="1418">
        <v>0</v>
      </c>
      <c r="L115" s="1418">
        <v>1.3334194489483637</v>
      </c>
      <c r="M115" s="1418">
        <v>0.18273300090063391</v>
      </c>
      <c r="N115" s="1418">
        <v>0</v>
      </c>
      <c r="O115" s="1418">
        <v>0</v>
      </c>
      <c r="P115" s="1418">
        <v>9.5184384805061804</v>
      </c>
      <c r="Q115" s="1418">
        <v>2.721391955755939</v>
      </c>
      <c r="R115" s="1418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4">
        <v>0.78</v>
      </c>
      <c r="G116" s="1419">
        <f t="shared" si="0"/>
        <v>8.58</v>
      </c>
      <c r="H116" s="181">
        <f>G116/12/F97</f>
        <v>1.0978043912175648E-3</v>
      </c>
      <c r="I116" s="1418">
        <v>1.9088698999232876</v>
      </c>
      <c r="J116" s="1418">
        <v>0.38559171978450407</v>
      </c>
      <c r="K116" s="1418">
        <v>0</v>
      </c>
      <c r="L116" s="1418">
        <v>0.19048849270690912</v>
      </c>
      <c r="M116" s="1418">
        <v>2.5914169053687399E-2</v>
      </c>
      <c r="N116" s="1418">
        <v>0</v>
      </c>
      <c r="O116" s="1418">
        <v>0</v>
      </c>
      <c r="P116" s="1418">
        <v>1.3498515467662571</v>
      </c>
      <c r="Q116" s="1418">
        <v>0.38607158282346454</v>
      </c>
      <c r="R116" s="1418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19">
        <f t="shared" si="0"/>
        <v>0</v>
      </c>
      <c r="H117" s="181">
        <f>G117/12/F97</f>
        <v>0</v>
      </c>
      <c r="I117" s="1418">
        <v>0</v>
      </c>
      <c r="J117" s="1418">
        <v>0</v>
      </c>
      <c r="K117" s="1418">
        <v>0</v>
      </c>
      <c r="L117" s="1418">
        <v>0</v>
      </c>
      <c r="M117" s="1418">
        <v>0</v>
      </c>
      <c r="N117" s="1418">
        <v>0</v>
      </c>
      <c r="O117" s="1418">
        <v>0</v>
      </c>
      <c r="P117" s="1418">
        <v>0</v>
      </c>
      <c r="Q117" s="1418">
        <v>0</v>
      </c>
      <c r="R117" s="1418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19">
        <f t="shared" si="0"/>
        <v>12.740413217496123</v>
      </c>
      <c r="H118" s="181">
        <f>G118/12/F97</f>
        <v>1.6301260578197609E-3</v>
      </c>
      <c r="I118" s="1418">
        <v>5.5063554805479447</v>
      </c>
      <c r="J118" s="1418">
        <v>1.1122838070706849</v>
      </c>
      <c r="K118" s="1418">
        <v>0</v>
      </c>
      <c r="L118" s="1418">
        <v>0.87917765864727282</v>
      </c>
      <c r="M118" s="1418">
        <v>7.4752410731790564E-2</v>
      </c>
      <c r="N118" s="1418">
        <v>0</v>
      </c>
      <c r="O118" s="1418">
        <v>0</v>
      </c>
      <c r="P118" s="1418">
        <v>3.8938025387488184</v>
      </c>
      <c r="Q118" s="1418">
        <v>1.146637189574651</v>
      </c>
      <c r="R118" s="1418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4">
        <v>0.72</v>
      </c>
      <c r="G119" s="1419">
        <f t="shared" si="0"/>
        <v>9.8569428262953629</v>
      </c>
      <c r="H119" s="181">
        <f>G119/12/F97</f>
        <v>1.2611882422712732E-3</v>
      </c>
      <c r="I119" s="1418">
        <v>2.2154983227616438</v>
      </c>
      <c r="J119" s="1418">
        <v>0.44753066119785201</v>
      </c>
      <c r="K119" s="1418">
        <v>0</v>
      </c>
      <c r="L119" s="1418">
        <v>0.17583553172945454</v>
      </c>
      <c r="M119" s="1418">
        <v>3.0076852317967494E-2</v>
      </c>
      <c r="N119" s="1418">
        <v>0</v>
      </c>
      <c r="O119" s="1418">
        <v>0</v>
      </c>
      <c r="P119" s="1418">
        <v>1.5666829038259951</v>
      </c>
      <c r="Q119" s="1418">
        <v>0.44356242718329131</v>
      </c>
      <c r="R119" s="1418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4">
        <v>0.78</v>
      </c>
      <c r="G120" s="1419">
        <f t="shared" si="0"/>
        <v>4.2614539948025287</v>
      </c>
      <c r="H120" s="181">
        <f>G120/12/F97</f>
        <v>5.4524975623145109E-4</v>
      </c>
      <c r="I120" s="1418">
        <v>0.89829171761095883</v>
      </c>
      <c r="J120" s="1418">
        <v>0.18145492695741369</v>
      </c>
      <c r="K120" s="1418">
        <v>0</v>
      </c>
      <c r="L120" s="1418">
        <v>0.19048849270690912</v>
      </c>
      <c r="M120" s="1418">
        <v>1.2194903084088188E-2</v>
      </c>
      <c r="N120" s="1418">
        <v>0</v>
      </c>
      <c r="O120" s="1418">
        <v>0</v>
      </c>
      <c r="P120" s="1418">
        <v>0.63522425730176812</v>
      </c>
      <c r="Q120" s="1418">
        <v>0.1917654297661138</v>
      </c>
      <c r="R120" s="1418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4">
        <v>3.24</v>
      </c>
      <c r="G121" s="1419">
        <f t="shared" si="0"/>
        <v>21.936301980942513</v>
      </c>
      <c r="H121" s="181">
        <f>G121/12/F97</f>
        <v>2.8067329419292843E-3</v>
      </c>
      <c r="I121" s="1418">
        <v>4.722509582728768</v>
      </c>
      <c r="J121" s="1418">
        <v>0.95394693571121114</v>
      </c>
      <c r="K121" s="1418">
        <v>0</v>
      </c>
      <c r="L121" s="1418">
        <v>0.7912598927825456</v>
      </c>
      <c r="M121" s="1418">
        <v>6.4111185204088608E-2</v>
      </c>
      <c r="N121" s="1418">
        <v>0</v>
      </c>
      <c r="O121" s="1418">
        <v>0</v>
      </c>
      <c r="P121" s="1418">
        <v>3.339508294997517</v>
      </c>
      <c r="Q121" s="1418">
        <v>0.987133589142413</v>
      </c>
      <c r="R121" s="1418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439" t="s">
        <v>145</v>
      </c>
      <c r="E122" s="313">
        <v>4.2875164418998795</v>
      </c>
      <c r="F122" s="1525">
        <v>4</v>
      </c>
      <c r="G122" s="1411">
        <f t="shared" si="0"/>
        <v>17.150065767599518</v>
      </c>
      <c r="H122" s="318">
        <f>G122/12/F97</f>
        <v>2.1943377050513743E-3</v>
      </c>
      <c r="I122" s="1387">
        <v>3.8868391627397254</v>
      </c>
      <c r="J122" s="1387">
        <v>0.78514151087342454</v>
      </c>
      <c r="K122" s="1387">
        <v>0</v>
      </c>
      <c r="L122" s="1387">
        <v>0.24421601629090911</v>
      </c>
      <c r="M122" s="1387">
        <v>5.276640757538157E-2</v>
      </c>
      <c r="N122" s="1387">
        <v>0</v>
      </c>
      <c r="O122" s="1387">
        <v>0</v>
      </c>
      <c r="P122" s="1387">
        <v>2.7485664979403417</v>
      </c>
      <c r="Q122" s="1387">
        <v>0.77175295954197831</v>
      </c>
      <c r="R122" s="1387">
        <v>8.5750328837997353E-2</v>
      </c>
      <c r="S122" s="177">
        <v>8.5750328837997571</v>
      </c>
      <c r="V122" s="536"/>
    </row>
    <row r="123" spans="1:22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324.10000000000002</v>
      </c>
      <c r="G123" s="1399">
        <f>F123*E123</f>
        <v>2205.3858541639861</v>
      </c>
      <c r="H123" s="1420">
        <f>G123/12/F97</f>
        <v>0.28217742133220564</v>
      </c>
      <c r="I123" s="1418">
        <v>0</v>
      </c>
      <c r="J123" s="1418">
        <v>0</v>
      </c>
      <c r="K123" s="1418">
        <v>0</v>
      </c>
      <c r="L123" s="1418">
        <v>0</v>
      </c>
      <c r="M123" s="1418">
        <v>0</v>
      </c>
      <c r="N123" s="1418">
        <v>0</v>
      </c>
      <c r="O123" s="1418">
        <v>0</v>
      </c>
      <c r="P123" s="1418">
        <v>0</v>
      </c>
      <c r="Q123" s="1418">
        <v>0</v>
      </c>
      <c r="R123" s="1418">
        <v>0</v>
      </c>
      <c r="S123" s="169">
        <v>0</v>
      </c>
      <c r="V123" s="536"/>
    </row>
    <row r="124" spans="1:22" ht="25.5">
      <c r="A124" s="1916"/>
      <c r="B124" s="1422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38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05" t="s">
        <v>149</v>
      </c>
      <c r="C125" s="1885"/>
      <c r="D125" s="1969"/>
      <c r="E125" s="1443"/>
      <c r="F125" s="1417"/>
      <c r="G125" s="165"/>
      <c r="H125" s="1420"/>
      <c r="I125" s="141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443"/>
      <c r="F126" s="1417"/>
      <c r="G126" s="165"/>
      <c r="H126" s="1420"/>
      <c r="I126" s="141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443">
        <v>1.6744097760441321</v>
      </c>
      <c r="F127" s="1417"/>
      <c r="G127" s="165">
        <v>0</v>
      </c>
      <c r="H127" s="1420">
        <v>0</v>
      </c>
      <c r="I127" s="1418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443">
        <v>1.67</v>
      </c>
      <c r="F128" s="1417">
        <v>465</v>
      </c>
      <c r="G128" s="165">
        <f>F128*E128</f>
        <v>776.55</v>
      </c>
      <c r="H128" s="1420">
        <f>G128/12/F88</f>
        <v>9.9358974358974353E-2</v>
      </c>
      <c r="I128" s="1418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05" t="s">
        <v>152</v>
      </c>
      <c r="C129" s="1885" t="s">
        <v>153</v>
      </c>
      <c r="D129" s="1969"/>
      <c r="E129" s="1443"/>
      <c r="F129" s="1417"/>
      <c r="G129" s="165"/>
      <c r="H129" s="1420"/>
      <c r="I129" s="141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1443"/>
      <c r="F130" s="1417"/>
      <c r="G130" s="165"/>
      <c r="H130" s="1420"/>
      <c r="I130" s="141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1443">
        <v>7.4418212268628103</v>
      </c>
      <c r="F131" s="1417">
        <v>0</v>
      </c>
      <c r="G131" s="165"/>
      <c r="H131" s="1420"/>
      <c r="I131" s="1418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407">
        <v>11.16</v>
      </c>
      <c r="F132" s="1409">
        <v>465</v>
      </c>
      <c r="G132" s="173">
        <f t="shared" ref="G132" si="1">F132*E132</f>
        <v>5189.3999999999996</v>
      </c>
      <c r="H132" s="1413">
        <f>G132/12/F88</f>
        <v>0.66397973284200829</v>
      </c>
      <c r="I132" s="1387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8.8098152709902138</v>
      </c>
    </row>
    <row r="133" spans="1:22" ht="25.5">
      <c r="A133" s="324" t="s">
        <v>154</v>
      </c>
      <c r="B133" s="61" t="s">
        <v>155</v>
      </c>
      <c r="C133" s="1421"/>
      <c r="D133" s="1429"/>
      <c r="E133" s="50"/>
      <c r="F133" s="201"/>
      <c r="G133" s="285"/>
      <c r="H133" s="285"/>
      <c r="I133" s="1387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1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386"/>
      <c r="P135" s="162"/>
      <c r="Q135" s="162"/>
      <c r="R135" s="1386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17">
        <v>136.6</v>
      </c>
      <c r="G136" s="332">
        <f>E136*F136</f>
        <v>7140.0820000000003</v>
      </c>
      <c r="H136" s="1420">
        <f>G136/12/F157</f>
        <v>0.91356799222068696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18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417">
        <v>0</v>
      </c>
      <c r="G137" s="332">
        <v>0</v>
      </c>
      <c r="H137" s="1420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18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417">
        <v>219</v>
      </c>
      <c r="G138" s="332">
        <v>18602.836960587822</v>
      </c>
      <c r="H138" s="1420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18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417">
        <v>274</v>
      </c>
      <c r="G139" s="332">
        <v>6892.9163012729514</v>
      </c>
      <c r="H139" s="1420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18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426" t="s">
        <v>165</v>
      </c>
      <c r="E140" s="331">
        <v>8.9204570443607221</v>
      </c>
      <c r="F140" s="1417">
        <v>274</v>
      </c>
      <c r="G140" s="332">
        <v>2444.2052301548379</v>
      </c>
      <c r="H140" s="1420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18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430" t="s">
        <v>168</v>
      </c>
      <c r="E141" s="331">
        <v>5.0833777838758669</v>
      </c>
      <c r="F141" s="1417">
        <v>274</v>
      </c>
      <c r="G141" s="332">
        <v>1392.8455127819875</v>
      </c>
      <c r="H141" s="1420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18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430" t="s">
        <v>170</v>
      </c>
      <c r="E142" s="331">
        <v>174.42962983887779</v>
      </c>
      <c r="F142" s="1417">
        <v>0</v>
      </c>
      <c r="G142" s="332">
        <v>0</v>
      </c>
      <c r="H142" s="1420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18">
        <v>0</v>
      </c>
      <c r="S142" s="169">
        <v>0</v>
      </c>
    </row>
    <row r="143" spans="1:22">
      <c r="A143" s="1904"/>
      <c r="B143" s="336" t="s">
        <v>171</v>
      </c>
      <c r="C143" s="2007"/>
      <c r="D143" s="1430" t="s">
        <v>172</v>
      </c>
      <c r="E143" s="331">
        <v>41.863111161330671</v>
      </c>
      <c r="F143" s="1417">
        <v>0</v>
      </c>
      <c r="G143" s="332">
        <v>0</v>
      </c>
      <c r="H143" s="1420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18">
        <v>0</v>
      </c>
      <c r="S143" s="169">
        <v>0</v>
      </c>
    </row>
    <row r="144" spans="1:22">
      <c r="A144" s="1904"/>
      <c r="B144" s="336" t="s">
        <v>282</v>
      </c>
      <c r="C144" s="2007"/>
      <c r="D144" s="1430" t="s">
        <v>170</v>
      </c>
      <c r="E144" s="331">
        <v>7484.6018673159369</v>
      </c>
      <c r="F144" s="1417"/>
      <c r="G144" s="332">
        <v>0</v>
      </c>
      <c r="H144" s="1420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18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426" t="s">
        <v>174</v>
      </c>
      <c r="E145" s="331">
        <v>275.7512716512706</v>
      </c>
      <c r="F145" s="1417">
        <v>0</v>
      </c>
      <c r="G145" s="332">
        <v>0</v>
      </c>
      <c r="H145" s="1420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18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431" t="s">
        <v>176</v>
      </c>
      <c r="E146" s="331">
        <v>277.75200811317757</v>
      </c>
      <c r="F146" s="1409">
        <v>0</v>
      </c>
      <c r="G146" s="332">
        <v>0</v>
      </c>
      <c r="H146" s="1420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18">
        <v>0</v>
      </c>
      <c r="S146" s="169">
        <v>0</v>
      </c>
    </row>
    <row r="147" spans="1:22">
      <c r="A147" s="339"/>
      <c r="B147" s="340" t="s">
        <v>177</v>
      </c>
      <c r="C147" s="1428"/>
      <c r="D147" s="142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441" t="s">
        <v>179</v>
      </c>
      <c r="D148" s="1979" t="s">
        <v>159</v>
      </c>
      <c r="E148" s="1897">
        <v>54.58</v>
      </c>
      <c r="F148" s="1890">
        <f>F136</f>
        <v>136.6</v>
      </c>
      <c r="G148" s="1892">
        <f>F148*E148</f>
        <v>7455.6279999999997</v>
      </c>
      <c r="H148" s="1894">
        <f>G148/12/F157</f>
        <v>0.95394185987000357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442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442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442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6.5619602721658445</v>
      </c>
    </row>
    <row r="152" spans="1:22" ht="39">
      <c r="A152" s="1885"/>
      <c r="B152" s="1886"/>
      <c r="C152" s="1442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442" t="s">
        <v>184</v>
      </c>
      <c r="D153" s="1980"/>
      <c r="E153" s="1888">
        <v>14.117171374959844</v>
      </c>
      <c r="F153" s="1890">
        <v>85</v>
      </c>
      <c r="G153" s="1892">
        <f>F153*E153</f>
        <v>1199.9595668715867</v>
      </c>
      <c r="H153" s="1894">
        <f>G153/12/F157</f>
        <v>0.15353390230712766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442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442" t="s">
        <v>37</v>
      </c>
      <c r="D155" s="1981"/>
      <c r="E155" s="1416">
        <v>27.345040250096812</v>
      </c>
      <c r="F155" s="1409">
        <v>111.8</v>
      </c>
      <c r="G155" s="1400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651.29999999999995</v>
      </c>
      <c r="G157" s="1877">
        <f>F157*E157</f>
        <v>21649.211999999996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433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425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425" t="s">
        <v>37</v>
      </c>
      <c r="D160" s="1426" t="s">
        <v>285</v>
      </c>
      <c r="E160" s="288">
        <v>8.31</v>
      </c>
      <c r="F160" s="262">
        <v>0</v>
      </c>
      <c r="G160" s="1400">
        <v>0</v>
      </c>
      <c r="H160" s="140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25"/>
      <c r="B161" s="44" t="s">
        <v>189</v>
      </c>
      <c r="C161" s="1425" t="s">
        <v>190</v>
      </c>
      <c r="D161" s="1426" t="s">
        <v>191</v>
      </c>
      <c r="E161" s="57">
        <v>866.68268745943726</v>
      </c>
      <c r="F161" s="363">
        <v>1.6</v>
      </c>
      <c r="G161" s="150">
        <v>1386.6922999350998</v>
      </c>
      <c r="H161" s="1403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25"/>
      <c r="B162" s="44" t="s">
        <v>192</v>
      </c>
      <c r="C162" s="1425" t="s">
        <v>193</v>
      </c>
      <c r="D162" s="1426" t="s">
        <v>176</v>
      </c>
      <c r="E162" s="57">
        <v>1103.5581247806338</v>
      </c>
      <c r="F162" s="363">
        <v>0</v>
      </c>
      <c r="G162" s="150">
        <v>0</v>
      </c>
      <c r="H162" s="14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25"/>
      <c r="B163" s="44" t="s">
        <v>194</v>
      </c>
      <c r="C163" s="1425" t="s">
        <v>158</v>
      </c>
      <c r="D163" s="1426" t="s">
        <v>195</v>
      </c>
      <c r="E163" s="1393">
        <v>264.72000000000003</v>
      </c>
      <c r="F163" s="155">
        <v>4.8</v>
      </c>
      <c r="G163" s="1410">
        <f>F163*E163</f>
        <v>1270.6560000000002</v>
      </c>
      <c r="H163" s="1402">
        <f>G163/12/F168</f>
        <v>0.16257945647167207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401"/>
      <c r="I164" s="195"/>
      <c r="J164" s="195"/>
      <c r="K164" s="195"/>
      <c r="L164" s="195"/>
      <c r="M164" s="1390"/>
      <c r="N164" s="197"/>
      <c r="O164" s="197"/>
      <c r="P164" s="197"/>
      <c r="Q164" s="197"/>
      <c r="R164" s="197"/>
      <c r="S164" s="197"/>
    </row>
    <row r="165" spans="1:22">
      <c r="A165" s="1869"/>
      <c r="B165" s="366" t="s">
        <v>359</v>
      </c>
      <c r="C165" s="1922"/>
      <c r="D165" s="1981"/>
      <c r="E165" s="367">
        <v>51.214076728248536</v>
      </c>
      <c r="F165" s="262">
        <f>F157</f>
        <v>651.29999999999995</v>
      </c>
      <c r="G165" s="173">
        <f>F165*E165</f>
        <v>33355.728173108269</v>
      </c>
      <c r="H165" s="1403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391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33.75">
      <c r="A166" s="324" t="s">
        <v>199</v>
      </c>
      <c r="B166" s="370" t="s">
        <v>200</v>
      </c>
      <c r="C166" s="1426" t="s">
        <v>290</v>
      </c>
      <c r="D166" s="1426" t="s">
        <v>291</v>
      </c>
      <c r="E166" s="1394">
        <v>7.6047019999999996</v>
      </c>
      <c r="F166" s="190">
        <f>F167*2</f>
        <v>648.20000000000005</v>
      </c>
      <c r="G166" s="1411">
        <f>F166*E166</f>
        <v>4929.3678363999998</v>
      </c>
      <c r="H166" s="1411">
        <f>G166/12/F165</f>
        <v>0.63070881780029686</v>
      </c>
      <c r="I166" s="1411"/>
      <c r="J166" s="1411"/>
      <c r="K166" s="1411"/>
      <c r="L166" s="1411"/>
      <c r="M166" s="1411"/>
      <c r="N166" s="1411">
        <v>2612.2151369999997</v>
      </c>
      <c r="O166" s="1411"/>
      <c r="P166" s="1411"/>
      <c r="Q166" s="1411"/>
      <c r="R166" s="1411"/>
      <c r="S166" s="362">
        <v>2612.2151369999997</v>
      </c>
    </row>
    <row r="167" spans="1:22" ht="45">
      <c r="A167" s="289" t="s">
        <v>201</v>
      </c>
      <c r="B167" s="371" t="s">
        <v>202</v>
      </c>
      <c r="C167" s="1427" t="s">
        <v>203</v>
      </c>
      <c r="D167" s="1427" t="s">
        <v>291</v>
      </c>
      <c r="E167" s="1393">
        <v>9.7774739999999998</v>
      </c>
      <c r="F167" s="155">
        <v>324.10000000000002</v>
      </c>
      <c r="G167" s="1410">
        <v>0</v>
      </c>
      <c r="H167" s="1411">
        <v>0</v>
      </c>
      <c r="I167" s="1410"/>
      <c r="J167" s="1410"/>
      <c r="K167" s="1410"/>
      <c r="L167" s="1410"/>
      <c r="M167" s="1410"/>
      <c r="N167" s="1410">
        <v>0</v>
      </c>
      <c r="O167" s="1410"/>
      <c r="P167" s="1410"/>
      <c r="Q167" s="1410"/>
      <c r="R167" s="1410"/>
      <c r="S167" s="212">
        <v>0</v>
      </c>
    </row>
    <row r="168" spans="1:22" ht="22.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2.41</v>
      </c>
      <c r="F168" s="257">
        <f>F165</f>
        <v>651.29999999999995</v>
      </c>
      <c r="G168" s="160">
        <f>F168*E168</f>
        <v>1569.633</v>
      </c>
      <c r="H168" s="1401">
        <f>G168/12/F168</f>
        <v>0.20083333333333336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390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  <c r="V168" s="535">
        <f>H153+H155+H157+H161+H163+H165+H166+H168</f>
        <v>8.8966961526841697</v>
      </c>
    </row>
    <row r="169" spans="1:22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1402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391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1402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391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140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39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140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39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140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392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395">
        <v>5300.3178379683068</v>
      </c>
      <c r="F174" s="1397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55.5" customHeight="1">
      <c r="A175" s="1857" t="s">
        <v>207</v>
      </c>
      <c r="B175" s="376" t="s">
        <v>208</v>
      </c>
      <c r="C175" s="2059" t="s">
        <v>305</v>
      </c>
      <c r="D175" s="2060"/>
      <c r="E175" s="20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440" t="s">
        <v>307</v>
      </c>
      <c r="D176" s="1993" t="s">
        <v>308</v>
      </c>
      <c r="E176" s="1994"/>
      <c r="F176" s="155"/>
      <c r="G176" s="1410">
        <v>27750.799999999999</v>
      </c>
      <c r="H176" s="1412">
        <f>G176/12/F178</f>
        <v>3.5506934848252216</v>
      </c>
      <c r="I176" s="1386">
        <v>72931</v>
      </c>
      <c r="J176" s="1386">
        <v>14732.061999999998</v>
      </c>
      <c r="K176" s="1386">
        <v>1168</v>
      </c>
      <c r="L176" s="1386">
        <v>54899</v>
      </c>
      <c r="M176" s="1386">
        <v>0</v>
      </c>
      <c r="N176" s="1386">
        <v>0</v>
      </c>
      <c r="O176" s="1386">
        <v>3920</v>
      </c>
      <c r="P176" s="1386">
        <v>33033.938000000002</v>
      </c>
      <c r="Q176" s="1386">
        <v>27594</v>
      </c>
      <c r="R176" s="1386">
        <v>2103.8181818181947</v>
      </c>
      <c r="S176" s="1386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387"/>
      <c r="J177" s="1387"/>
      <c r="K177" s="1387"/>
      <c r="L177" s="1387"/>
      <c r="M177" s="1387"/>
      <c r="N177" s="1387"/>
      <c r="O177" s="1387"/>
      <c r="P177" s="1387"/>
      <c r="Q177" s="1387"/>
      <c r="R177" s="1387"/>
      <c r="S177" s="1387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f>F168</f>
        <v>651.29999999999995</v>
      </c>
      <c r="G178" s="150">
        <f>F178*E178</f>
        <v>21245.405999999995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f>F178</f>
        <v>651.29999999999995</v>
      </c>
      <c r="G179" s="150">
        <f>F179*E179</f>
        <v>8551.5689999999995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45" customHeight="1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409</v>
      </c>
      <c r="D181" s="1864"/>
      <c r="E181" s="401"/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384"/>
      <c r="B182" s="1844" t="s">
        <v>216</v>
      </c>
      <c r="C182" s="1844"/>
      <c r="D182" s="1844"/>
      <c r="E182" s="1844"/>
      <c r="F182" s="405">
        <f>F178</f>
        <v>651.29999999999995</v>
      </c>
      <c r="G182" s="406"/>
    </row>
    <row r="183" spans="1:22">
      <c r="A183" s="1384"/>
      <c r="B183" s="1845" t="s">
        <v>217</v>
      </c>
      <c r="C183" s="1845"/>
      <c r="D183" s="1845"/>
      <c r="E183" s="1845"/>
      <c r="F183" s="407">
        <v>651.29999999999995</v>
      </c>
      <c r="G183" s="408"/>
      <c r="P183" s="409"/>
      <c r="Q183" s="409"/>
      <c r="R183" s="409"/>
      <c r="S183" s="410"/>
    </row>
    <row r="184" spans="1:22" ht="63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V185</f>
        <v>33.7234157260419</v>
      </c>
      <c r="G185" s="1838"/>
      <c r="V185" s="541">
        <f>V19+V37+V57+V73+V87+V101+V132+V151+V168</f>
        <v>33.7234157260419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3.5506934848252216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37.535843857372605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41.086537342197829</v>
      </c>
      <c r="G190" s="2011"/>
      <c r="I190" s="398"/>
    </row>
  </sheetData>
  <mergeCells count="202"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D158:D159"/>
    <mergeCell ref="A164:A165"/>
    <mergeCell ref="C164:C165"/>
    <mergeCell ref="D164:D165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U193"/>
  <sheetViews>
    <sheetView topLeftCell="A171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 customHeight="1">
      <c r="A3" s="485"/>
      <c r="B3" s="483" t="s">
        <v>226</v>
      </c>
      <c r="C3" s="1951" t="s">
        <v>408</v>
      </c>
      <c r="D3" s="1951"/>
      <c r="E3" s="1951"/>
      <c r="F3" s="486">
        <v>9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2.5771999999999999</v>
      </c>
      <c r="G10" s="150">
        <f>F10*E10</f>
        <v>818.46717599999999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2.5771999999999999</v>
      </c>
      <c r="G11" s="1458">
        <f>F11*E11</f>
        <v>3043.0031279999998</v>
      </c>
      <c r="H11" s="1450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0.873</v>
      </c>
      <c r="G14" s="173">
        <f t="shared" ref="G14" si="1">F14*E14</f>
        <v>1075.35267</v>
      </c>
      <c r="H14" s="1452">
        <f>G14/12/F34</f>
        <v>3.4771349720627044E-2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0.30580882035488383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2577.1999999999998</v>
      </c>
      <c r="G34" s="1496">
        <f>F34*E34</f>
        <v>3092.64</v>
      </c>
      <c r="H34" s="1499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2577.1999999999998</v>
      </c>
      <c r="G47" s="1892">
        <f>F47*E47</f>
        <v>31544.928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2577.1999999999998</v>
      </c>
      <c r="G61" s="1901">
        <f>F61*E61</f>
        <v>20926.863999999998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2577.1999999999998</v>
      </c>
      <c r="G69" s="1892">
        <f>F69*E69</f>
        <v>29843.975999999999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2577.1999999999998</v>
      </c>
      <c r="G76" s="165">
        <f>F76*E76</f>
        <v>71465.755999999994</v>
      </c>
      <c r="H76" s="1451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2655.9</v>
      </c>
      <c r="G77" s="173">
        <f>F77*E77</f>
        <v>77260.131000000008</v>
      </c>
      <c r="H77" s="145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2577.1999999999998</v>
      </c>
      <c r="G88" s="1901">
        <f>F88*E88</f>
        <v>4613.1880000000001</v>
      </c>
      <c r="H88" s="1902">
        <f>G88/12/F88</f>
        <v>0.1491666666666667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2577.1999999999998</v>
      </c>
      <c r="G97" s="1460">
        <f>F97*E97</f>
        <v>9741.8159999999989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235.9</v>
      </c>
      <c r="G103" s="1460">
        <f>F103*E103</f>
        <v>83980.400000000009</v>
      </c>
      <c r="H103" s="1452">
        <f>G103/12/F97</f>
        <v>2.7154922655077867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235.9</v>
      </c>
      <c r="G107" s="1460">
        <f>F107*E107</f>
        <v>15375.282868745535</v>
      </c>
      <c r="H107" s="1452">
        <f>G107/12/F97</f>
        <v>0.49715721418417719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230.4</v>
      </c>
      <c r="G108" s="1460">
        <f>F108*E108</f>
        <v>1253.3760000000002</v>
      </c>
      <c r="H108" s="1452">
        <f>G108/12/F97</f>
        <v>4.052770448548814E-2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29.12</v>
      </c>
      <c r="G111" s="1459">
        <f>F111*E111</f>
        <v>1346.8</v>
      </c>
      <c r="H111" s="181">
        <f>G111/12/F97</f>
        <v>4.3548553986238296E-2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384</v>
      </c>
      <c r="G114" s="1459">
        <f>F114*E114</f>
        <v>2895.36</v>
      </c>
      <c r="H114" s="181">
        <f>G114/12/F97</f>
        <v>9.3620984013658246E-2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459">
        <f>F115*E115</f>
        <v>120.9936</v>
      </c>
      <c r="H115" s="181">
        <f>G115/12/F97</f>
        <v>3.912307931088003E-3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4.68</v>
      </c>
      <c r="G116" s="1459">
        <f>F116*E116</f>
        <v>51.48</v>
      </c>
      <c r="H116" s="181">
        <f>G116/12/F97</f>
        <v>1.6645972373118113E-3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459">
        <f t="shared" si="2"/>
        <v>19.7136</v>
      </c>
      <c r="H119" s="181">
        <f>G119/12/F97</f>
        <v>6.3743597702933417E-4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459">
        <f t="shared" si="2"/>
        <v>8.5175999999999998</v>
      </c>
      <c r="H120" s="181">
        <f>G120/12/F97</f>
        <v>2.754151792643179E-4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12.96</v>
      </c>
      <c r="G121" s="1459">
        <f t="shared" si="2"/>
        <v>87.739199999999997</v>
      </c>
      <c r="H121" s="181">
        <f>G121/12/F97</f>
        <v>2.8370324383051372E-3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16</v>
      </c>
      <c r="G122" s="1460">
        <f t="shared" si="2"/>
        <v>68.64</v>
      </c>
      <c r="H122" s="318">
        <f t="shared" ref="H122" si="3">G122/12/F103</f>
        <v>2.4247562526494276E-2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792.2</v>
      </c>
      <c r="G123" s="1496">
        <f>F123*E123</f>
        <v>5386.96</v>
      </c>
      <c r="H123" s="1451">
        <f>G123/12/F97</f>
        <v>0.1741864555848725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3.738921073466841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873</v>
      </c>
      <c r="G127" s="165">
        <f>F127*E127</f>
        <v>1457.9099999999999</v>
      </c>
      <c r="H127" s="1451">
        <f>G127/12/F97</f>
        <v>4.7141277355269282E-2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873</v>
      </c>
      <c r="G131" s="165">
        <f>F131*E131</f>
        <v>6495.12</v>
      </c>
      <c r="H131" s="1451">
        <f>F131/12/F97</f>
        <v>2.8228309793574425E-2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243.8</v>
      </c>
      <c r="G136" s="332">
        <f>F136*E136</f>
        <v>12743.426000000001</v>
      </c>
      <c r="H136" s="1451">
        <f>G136/12/F97</f>
        <v>0.41205656009105496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2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103</v>
      </c>
      <c r="G138" s="332">
        <f t="shared" si="4"/>
        <v>8748.82</v>
      </c>
      <c r="H138" s="1451">
        <f>G138/12/F97</f>
        <v>0.28289163950540636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129</v>
      </c>
      <c r="G139" s="332">
        <f t="shared" si="4"/>
        <v>3245.64</v>
      </c>
      <c r="H139" s="1451">
        <f>G139/12/F97</f>
        <v>0.10494722955145118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129</v>
      </c>
      <c r="G140" s="332">
        <f t="shared" si="4"/>
        <v>1150.68</v>
      </c>
      <c r="H140" s="1451">
        <f>G140/12/F97</f>
        <v>3.7207046406953284E-2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129</v>
      </c>
      <c r="G141" s="332">
        <f t="shared" si="4"/>
        <v>655.32000000000005</v>
      </c>
      <c r="H141" s="1451">
        <f>G141/12/F97</f>
        <v>2.1189663200372501E-2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174.42962983887779</v>
      </c>
      <c r="F142" s="1492">
        <v>4</v>
      </c>
      <c r="G142" s="332">
        <f t="shared" si="4"/>
        <v>697.71851935551115</v>
      </c>
      <c r="H142" s="1451">
        <f>G142/12/F97</f>
        <v>2.256061227157093E-2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41.863111161330671</v>
      </c>
      <c r="F143" s="1492">
        <v>0.1</v>
      </c>
      <c r="G143" s="332">
        <v>4.1863111161330675</v>
      </c>
      <c r="H143" s="1451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275.7512716512706</v>
      </c>
      <c r="F145" s="1492">
        <v>2</v>
      </c>
      <c r="G145" s="332">
        <v>551.5025433025412</v>
      </c>
      <c r="H145" s="1451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243.8</v>
      </c>
      <c r="G148" s="1892">
        <f>F148*E148</f>
        <v>13303.532737934409</v>
      </c>
      <c r="H148" s="1894">
        <f>G148/12/F97</f>
        <v>0.43016751829939504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1.3995539677477369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f>F138</f>
        <v>103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v>20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2577.1999999999998</v>
      </c>
      <c r="G157" s="1877">
        <f>F157*E157</f>
        <v>85666.127999999982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9.6</v>
      </c>
      <c r="G163" s="1458">
        <f>F163*E163</f>
        <v>2541.3120000000004</v>
      </c>
      <c r="H163" s="1499">
        <f>G163/12/F165</f>
        <v>8.2172900822598191E-2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2577.1999999999998</v>
      </c>
      <c r="G165" s="165">
        <f>F165*E165</f>
        <v>131978.41199999998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1584.4</v>
      </c>
      <c r="G168" s="1460">
        <f>F168*E168</f>
        <v>12048.8898488</v>
      </c>
      <c r="H168" s="1460">
        <f>G168/12/F165</f>
        <v>0.38959884916446791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792.2</v>
      </c>
      <c r="G169" s="1458">
        <v>6241.9394015999997</v>
      </c>
      <c r="H169" s="1460">
        <f>G169/12/F165</f>
        <v>0.20183207232655595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7.9613628421900708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2577.1999999999998</v>
      </c>
      <c r="G170" s="160">
        <f>F170*E170</f>
        <v>6211.0519999999997</v>
      </c>
      <c r="H170" s="1498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22.725939803359143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41592.6</v>
      </c>
      <c r="H178" s="1450">
        <f>G178/12/F170</f>
        <v>1.3448898028868539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2577.1999999999998</v>
      </c>
      <c r="G180" s="150">
        <f>F180*E180</f>
        <v>84068.263999999981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2577.1999999999998</v>
      </c>
      <c r="G181" s="150">
        <f>F181*E181</f>
        <v>33838.635999999999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424</v>
      </c>
      <c r="D183" s="1864"/>
      <c r="E183" s="401">
        <v>9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01"/>
      <c r="B184" s="1844" t="s">
        <v>216</v>
      </c>
      <c r="C184" s="1844"/>
      <c r="D184" s="1844"/>
      <c r="E184" s="1844"/>
      <c r="F184" s="405">
        <f>F180</f>
        <v>2577.1999999999998</v>
      </c>
      <c r="G184" s="406"/>
    </row>
    <row r="185" spans="1:21">
      <c r="A185" s="1501"/>
      <c r="B185" s="1845" t="s">
        <v>217</v>
      </c>
      <c r="C185" s="1845"/>
      <c r="D185" s="1845"/>
      <c r="E185" s="1845"/>
      <c r="F185" s="407">
        <v>2577.1999999999998</v>
      </c>
      <c r="G185" s="408"/>
      <c r="P185" s="409"/>
      <c r="Q185" s="409"/>
      <c r="R185" s="409"/>
      <c r="S185" s="410"/>
    </row>
    <row r="186" spans="1:21">
      <c r="A186" s="488"/>
      <c r="B186" s="1502"/>
      <c r="C186" s="1502"/>
      <c r="D186" s="1502"/>
      <c r="E186" s="1502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22.725939803359143</v>
      </c>
      <c r="G188" s="1838"/>
      <c r="U188" s="538">
        <f>U22+U39+U59+U78+U96+U123+U150+U169</f>
        <v>22.103283848124903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1.3448898028868539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26.538367934689852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27.883257737576706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3" right="0.27" top="0.5" bottom="0.43" header="0.3" footer="0.3"/>
  <pageSetup paperSize="9" orientation="landscape" verticalDpi="0"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V190"/>
  <sheetViews>
    <sheetView topLeftCell="A172" zoomScale="80" zoomScaleNormal="80" workbookViewId="0">
      <selection activeCell="H10" sqref="H10:H175"/>
    </sheetView>
  </sheetViews>
  <sheetFormatPr defaultRowHeight="15" outlineLevelCol="1"/>
  <cols>
    <col min="1" max="1" width="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2" customWidth="1"/>
    <col min="8" max="8" width="14.855468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10.28515625" style="533" bestFit="1" customWidth="1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319"/>
      <c r="B2" s="1319"/>
      <c r="C2" s="1319"/>
      <c r="D2" s="1319"/>
      <c r="E2" s="1319"/>
      <c r="F2" s="1319"/>
      <c r="G2" s="1319"/>
      <c r="H2" s="1319"/>
      <c r="V2" s="536"/>
    </row>
    <row r="3" spans="1:22" ht="18.75">
      <c r="A3" s="506"/>
      <c r="B3" s="496" t="s">
        <v>226</v>
      </c>
      <c r="C3" s="2012" t="s">
        <v>371</v>
      </c>
      <c r="D3" s="2012"/>
      <c r="E3" s="843">
        <v>67</v>
      </c>
      <c r="F3" s="502"/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32.2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90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340" t="s">
        <v>9</v>
      </c>
      <c r="D10" s="7" t="s">
        <v>10</v>
      </c>
      <c r="E10" s="11">
        <v>317.58</v>
      </c>
      <c r="F10" s="149">
        <v>0.39100000000000001</v>
      </c>
      <c r="G10" s="150">
        <f>F10*E10</f>
        <v>124.17377999999999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274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v>0.39100000000000001</v>
      </c>
      <c r="G11" s="150">
        <f>F11*E11</f>
        <v>461.66934000000003</v>
      </c>
      <c r="H11" s="1301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274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0.2913</v>
      </c>
      <c r="G14" s="173">
        <f>F14*E14</f>
        <v>419.795343</v>
      </c>
      <c r="H14" s="1302">
        <f>G14/12/F34</f>
        <v>8.9470448209718667E-2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27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303">
        <v>1203.0267225146711</v>
      </c>
      <c r="F15" s="179">
        <v>1.5925000000000002E-2</v>
      </c>
      <c r="G15" s="1308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304">
        <v>601.51336125733553</v>
      </c>
      <c r="F17" s="186">
        <v>0.95</v>
      </c>
      <c r="G17" s="1308">
        <v>571.43769319446869</v>
      </c>
      <c r="H17" s="1309">
        <v>9.1453442992521061E-2</v>
      </c>
      <c r="I17" s="1307">
        <v>289.60762389041099</v>
      </c>
      <c r="J17" s="1307">
        <v>58.500740025863017</v>
      </c>
      <c r="K17" s="1307">
        <v>0</v>
      </c>
      <c r="L17" s="1307">
        <v>0</v>
      </c>
      <c r="M17" s="1307">
        <v>4.7124602682858026</v>
      </c>
      <c r="N17" s="1307">
        <v>0</v>
      </c>
      <c r="O17" s="1307">
        <v>0</v>
      </c>
      <c r="P17" s="1307">
        <v>161.47309969046205</v>
      </c>
      <c r="Q17" s="1307">
        <v>51.42939238750219</v>
      </c>
      <c r="R17" s="130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304">
        <v>200.50445375244516</v>
      </c>
      <c r="F18" s="186">
        <v>1.7817500000000002</v>
      </c>
      <c r="G18" s="1308">
        <v>357.24881047341921</v>
      </c>
      <c r="H18" s="1309">
        <v>5.7174446334008582E-2</v>
      </c>
      <c r="I18" s="1307">
        <v>181.05557328657537</v>
      </c>
      <c r="J18" s="1307">
        <v>36.573225803888228</v>
      </c>
      <c r="K18" s="1307">
        <v>0</v>
      </c>
      <c r="L18" s="1307">
        <v>0</v>
      </c>
      <c r="M18" s="1307">
        <v>2.9461144150941156</v>
      </c>
      <c r="N18" s="1307">
        <v>0</v>
      </c>
      <c r="O18" s="1307">
        <v>0</v>
      </c>
      <c r="P18" s="1307">
        <v>100.94901592051959</v>
      </c>
      <c r="Q18" s="1307">
        <v>32.152392942607733</v>
      </c>
      <c r="R18" s="130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305">
        <v>376.94837305459691</v>
      </c>
      <c r="F19" s="188">
        <v>0.22</v>
      </c>
      <c r="G19" s="1300">
        <v>82.928642072011328</v>
      </c>
      <c r="H19" s="1302">
        <v>1.3271980358493585E-2</v>
      </c>
      <c r="I19" s="1307">
        <v>42.028671312657536</v>
      </c>
      <c r="J19" s="1307">
        <v>8.489791605156821</v>
      </c>
      <c r="K19" s="1307">
        <v>0</v>
      </c>
      <c r="L19" s="1307">
        <v>0</v>
      </c>
      <c r="M19" s="1307">
        <v>0.6838854620922834</v>
      </c>
      <c r="N19" s="1307">
        <v>0</v>
      </c>
      <c r="O19" s="1307">
        <v>0</v>
      </c>
      <c r="P19" s="1307">
        <v>23.433429484903545</v>
      </c>
      <c r="Q19" s="1307">
        <v>7.4635777864810189</v>
      </c>
      <c r="R19" s="1307">
        <v>0.82928642072011371</v>
      </c>
      <c r="S19" s="177">
        <v>82.928642072011328</v>
      </c>
      <c r="V19" s="540">
        <f>H10+H11+H14+H15+H17+H18+H19</f>
        <v>0.3792964149045438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300">
        <v>25.650488583277326</v>
      </c>
      <c r="H20" s="130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299">
        <v>22.28453108228754</v>
      </c>
      <c r="H21" s="1301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25.5">
      <c r="A23" s="1852"/>
      <c r="B23" s="19" t="s">
        <v>31</v>
      </c>
      <c r="C23" s="1961"/>
      <c r="D23" s="1338" t="s">
        <v>246</v>
      </c>
      <c r="E23" s="30">
        <v>1126.2954418847103</v>
      </c>
      <c r="F23" s="1285">
        <v>0.18200000000000002</v>
      </c>
      <c r="G23" s="199">
        <v>204.9857704230173</v>
      </c>
      <c r="H23" s="1291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307">
        <v>204.9857704230173</v>
      </c>
    </row>
    <row r="24" spans="1:22" ht="25.5">
      <c r="A24" s="1852"/>
      <c r="B24" s="19" t="s">
        <v>32</v>
      </c>
      <c r="C24" s="1961"/>
      <c r="D24" s="1338" t="s">
        <v>247</v>
      </c>
      <c r="E24" s="30">
        <v>4805.0471364364521</v>
      </c>
      <c r="F24" s="1285">
        <v>0.1</v>
      </c>
      <c r="G24" s="199">
        <v>480.50471364364523</v>
      </c>
      <c r="H24" s="1291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307">
        <v>480.50471364364518</v>
      </c>
    </row>
    <row r="25" spans="1:22" ht="25.5">
      <c r="A25" s="1852"/>
      <c r="B25" s="19" t="s">
        <v>33</v>
      </c>
      <c r="C25" s="1961"/>
      <c r="D25" s="1338" t="s">
        <v>248</v>
      </c>
      <c r="E25" s="30">
        <v>2762.731430345988</v>
      </c>
      <c r="F25" s="1285">
        <v>0.05</v>
      </c>
      <c r="G25" s="199">
        <v>138.13657151729942</v>
      </c>
      <c r="H25" s="1291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307">
        <v>138.13657151729939</v>
      </c>
    </row>
    <row r="26" spans="1:22">
      <c r="A26" s="1852"/>
      <c r="B26" s="19" t="s">
        <v>34</v>
      </c>
      <c r="C26" s="1961"/>
      <c r="D26" s="1338" t="s">
        <v>249</v>
      </c>
      <c r="E26" s="30">
        <v>681.19928507448594</v>
      </c>
      <c r="F26" s="201">
        <v>0.05</v>
      </c>
      <c r="G26" s="199">
        <v>34.059964253724296</v>
      </c>
      <c r="H26" s="1291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307">
        <v>34.059964253724303</v>
      </c>
    </row>
    <row r="27" spans="1:22" ht="45">
      <c r="A27" s="1853"/>
      <c r="B27" s="19" t="s">
        <v>35</v>
      </c>
      <c r="C27" s="1962"/>
      <c r="D27" s="1338" t="s">
        <v>250</v>
      </c>
      <c r="E27" s="30">
        <v>601.34704488767522</v>
      </c>
      <c r="F27" s="201">
        <v>3.58</v>
      </c>
      <c r="G27" s="202">
        <v>2152.8224206978775</v>
      </c>
      <c r="H27" s="1292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307">
        <v>2152.8224206978766</v>
      </c>
    </row>
    <row r="28" spans="1:22" ht="38.25">
      <c r="A28" s="1944" t="s">
        <v>29</v>
      </c>
      <c r="B28" s="15" t="s">
        <v>36</v>
      </c>
      <c r="C28" s="1960" t="s">
        <v>37</v>
      </c>
      <c r="D28" s="133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61"/>
      <c r="D29" s="206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61"/>
      <c r="D30" s="206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61"/>
      <c r="D31" s="1338" t="s">
        <v>251</v>
      </c>
      <c r="E31" s="16">
        <v>977.20461054117141</v>
      </c>
      <c r="F31" s="208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61"/>
      <c r="D32" s="1338" t="s">
        <v>252</v>
      </c>
      <c r="E32" s="16">
        <v>422.96781417391372</v>
      </c>
      <c r="F32" s="208"/>
      <c r="G32" s="1288">
        <v>0</v>
      </c>
      <c r="H32" s="1291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307">
        <v>0</v>
      </c>
      <c r="S32" s="212">
        <v>0</v>
      </c>
    </row>
    <row r="33" spans="1:22">
      <c r="A33" s="1945"/>
      <c r="B33" s="214" t="s">
        <v>16</v>
      </c>
      <c r="C33" s="1961"/>
      <c r="D33" s="1338" t="s">
        <v>252</v>
      </c>
      <c r="E33" s="16">
        <v>457.39808578148273</v>
      </c>
      <c r="F33" s="201">
        <v>7.6000000000000005</v>
      </c>
      <c r="G33" s="1288">
        <v>3476.2254519392691</v>
      </c>
      <c r="H33" s="1291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307">
        <v>34.762254519392719</v>
      </c>
      <c r="S33" s="212">
        <v>3476.2254519392686</v>
      </c>
    </row>
    <row r="34" spans="1:22" ht="60">
      <c r="A34" s="1945"/>
      <c r="B34" s="20" t="s">
        <v>40</v>
      </c>
      <c r="C34" s="1961"/>
      <c r="D34" s="1338" t="s">
        <v>38</v>
      </c>
      <c r="E34" s="16">
        <v>1.2</v>
      </c>
      <c r="F34" s="201">
        <v>391</v>
      </c>
      <c r="G34" s="1288">
        <f>F34*E34</f>
        <v>469.2</v>
      </c>
      <c r="H34" s="1291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307">
        <v>6.234074846305055</v>
      </c>
      <c r="S34" s="212">
        <v>623.40748463050454</v>
      </c>
    </row>
    <row r="35" spans="1:22" ht="36">
      <c r="A35" s="1945"/>
      <c r="B35" s="20" t="s">
        <v>41</v>
      </c>
      <c r="C35" s="1961"/>
      <c r="D35" s="1338" t="s">
        <v>253</v>
      </c>
      <c r="E35" s="16">
        <v>4080.0586663749868</v>
      </c>
      <c r="F35" s="201">
        <v>0.15000000000000002</v>
      </c>
      <c r="G35" s="1288">
        <v>612.00879995624814</v>
      </c>
      <c r="H35" s="1291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307">
        <v>6.1200879995624984</v>
      </c>
      <c r="S35" s="212">
        <v>612.00879995624803</v>
      </c>
    </row>
    <row r="36" spans="1:22" ht="48">
      <c r="A36" s="1945"/>
      <c r="B36" s="20" t="s">
        <v>42</v>
      </c>
      <c r="C36" s="1961"/>
      <c r="D36" s="1338" t="s">
        <v>254</v>
      </c>
      <c r="E36" s="16">
        <v>542.63400340229032</v>
      </c>
      <c r="F36" s="201">
        <v>0.48</v>
      </c>
      <c r="G36" s="1288">
        <v>260.46432163309936</v>
      </c>
      <c r="H36" s="1291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307">
        <v>2.604643216331012</v>
      </c>
      <c r="S36" s="212">
        <v>260.4643216330993</v>
      </c>
    </row>
    <row r="37" spans="1:22" ht="45">
      <c r="A37" s="1945"/>
      <c r="B37" s="20" t="s">
        <v>43</v>
      </c>
      <c r="C37" s="1961"/>
      <c r="D37" s="1338" t="s">
        <v>255</v>
      </c>
      <c r="E37" s="16">
        <v>306.58840066870818</v>
      </c>
      <c r="F37" s="201">
        <v>2.4</v>
      </c>
      <c r="G37" s="1288">
        <v>735.81216160489964</v>
      </c>
      <c r="H37" s="1291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30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1961"/>
      <c r="D38" s="1338" t="s">
        <v>257</v>
      </c>
      <c r="E38" s="16">
        <v>156.95420578206742</v>
      </c>
      <c r="F38" s="201">
        <v>22</v>
      </c>
      <c r="G38" s="1288">
        <v>3452.9925272054834</v>
      </c>
      <c r="H38" s="1291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307">
        <v>34.52992527205479</v>
      </c>
      <c r="S38" s="212">
        <v>3452.9925272054829</v>
      </c>
    </row>
    <row r="39" spans="1:22" ht="24">
      <c r="A39" s="1946"/>
      <c r="B39" s="41" t="s">
        <v>44</v>
      </c>
      <c r="C39" s="1962"/>
      <c r="D39" s="1339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93" t="s">
        <v>52</v>
      </c>
      <c r="D42" s="1338" t="s">
        <v>50</v>
      </c>
      <c r="E42" s="30">
        <v>93.576840809582535</v>
      </c>
      <c r="F42" s="220">
        <v>0</v>
      </c>
      <c r="G42" s="1308">
        <v>0</v>
      </c>
      <c r="H42" s="1309">
        <v>0</v>
      </c>
      <c r="I42" s="167">
        <v>0</v>
      </c>
      <c r="J42" s="130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307">
        <v>0</v>
      </c>
      <c r="S42" s="212">
        <v>0</v>
      </c>
    </row>
    <row r="43" spans="1:22">
      <c r="A43" s="1945"/>
      <c r="B43" s="27" t="s">
        <v>51</v>
      </c>
      <c r="C43" s="1293" t="s">
        <v>52</v>
      </c>
      <c r="D43" s="1338" t="s">
        <v>53</v>
      </c>
      <c r="E43" s="30">
        <v>93.576840809582535</v>
      </c>
      <c r="F43" s="220">
        <v>8</v>
      </c>
      <c r="G43" s="1308">
        <v>748.61472647666028</v>
      </c>
      <c r="H43" s="1309">
        <v>0.11980902734726655</v>
      </c>
      <c r="I43" s="167">
        <v>390.2081669260275</v>
      </c>
      <c r="J43" s="130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30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338" t="s">
        <v>56</v>
      </c>
      <c r="E44" s="30">
        <v>64.983917228876734</v>
      </c>
      <c r="F44" s="221">
        <v>3</v>
      </c>
      <c r="G44" s="1308">
        <v>194.95175168663019</v>
      </c>
      <c r="H44" s="1309">
        <v>3.1200267538350646E-2</v>
      </c>
      <c r="I44" s="167">
        <v>101.61671013698628</v>
      </c>
      <c r="J44" s="130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30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33" t="s">
        <v>37</v>
      </c>
      <c r="D45" s="1339" t="s">
        <v>58</v>
      </c>
      <c r="E45" s="35">
        <v>74.374665417378125</v>
      </c>
      <c r="F45" s="172">
        <v>6.4</v>
      </c>
      <c r="G45" s="1300">
        <v>475.99785867122</v>
      </c>
      <c r="H45" s="1302">
        <v>7.6179159252163745E-2</v>
      </c>
      <c r="I45" s="167">
        <v>243.22975738389047</v>
      </c>
      <c r="J45" s="130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30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33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v>391</v>
      </c>
      <c r="G47" s="1892">
        <f>F47*E47</f>
        <v>4785.84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76.5">
      <c r="A49" s="238"/>
      <c r="B49" s="232" t="s">
        <v>65</v>
      </c>
      <c r="C49" s="233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75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75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89.25">
      <c r="A59" s="239"/>
      <c r="B59" s="240" t="s">
        <v>76</v>
      </c>
      <c r="C59" s="241" t="s">
        <v>77</v>
      </c>
      <c r="D59" s="1339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334"/>
      <c r="D60" s="25"/>
      <c r="E60" s="25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v>391</v>
      </c>
      <c r="G61" s="1901">
        <f>F61*E61</f>
        <v>3174.9199999999996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334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7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7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89.25">
      <c r="A68" s="1941"/>
      <c r="B68" s="245" t="s">
        <v>76</v>
      </c>
      <c r="C68" s="1336" t="s">
        <v>77</v>
      </c>
      <c r="D68" s="1339" t="s">
        <v>259</v>
      </c>
      <c r="E68" s="246">
        <v>2099.0528703355221</v>
      </c>
      <c r="F68" s="242">
        <v>1</v>
      </c>
      <c r="G68" s="1300">
        <v>2099.0528703355221</v>
      </c>
      <c r="H68" s="130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v>391</v>
      </c>
      <c r="G69" s="1892">
        <f>F69*E69</f>
        <v>4527.78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8.25">
      <c r="A70" s="1935"/>
      <c r="B70" s="244" t="s">
        <v>87</v>
      </c>
      <c r="C70" s="1334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7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7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3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41.25">
      <c r="A74" s="253" t="s">
        <v>89</v>
      </c>
      <c r="B74" s="254" t="s">
        <v>90</v>
      </c>
      <c r="C74" s="1271" t="s">
        <v>91</v>
      </c>
      <c r="D74" s="13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/>
      <c r="G76" s="165">
        <v>0</v>
      </c>
      <c r="H76" s="1309">
        <v>0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v>391</v>
      </c>
      <c r="G77" s="173">
        <f>F77*E77</f>
        <v>11374.19</v>
      </c>
      <c r="H77" s="130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27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33">
      <c r="A78" s="263" t="s">
        <v>98</v>
      </c>
      <c r="B78" s="58" t="s">
        <v>96</v>
      </c>
      <c r="C78" s="444" t="s">
        <v>262</v>
      </c>
      <c r="D78" s="59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309">
        <v>0.13997141476637565</v>
      </c>
      <c r="I81" s="1307">
        <v>474.06009863013696</v>
      </c>
      <c r="J81" s="1307">
        <v>95.760139923287653</v>
      </c>
      <c r="K81" s="1307">
        <v>0</v>
      </c>
      <c r="L81" s="1307">
        <v>0</v>
      </c>
      <c r="M81" s="1307">
        <v>7.7985621679240875</v>
      </c>
      <c r="N81" s="1307">
        <v>0</v>
      </c>
      <c r="O81" s="1307">
        <v>0</v>
      </c>
      <c r="P81" s="1307">
        <v>209.5188485022509</v>
      </c>
      <c r="Q81" s="1307">
        <v>78.713764922359957</v>
      </c>
      <c r="R81" s="167">
        <v>8.7459738802622269</v>
      </c>
      <c r="S81" s="130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309">
        <v>0.10497856107478176</v>
      </c>
      <c r="I82" s="1307">
        <v>355.54507397260272</v>
      </c>
      <c r="J82" s="1307">
        <v>71.820104942465747</v>
      </c>
      <c r="K82" s="1307">
        <v>0</v>
      </c>
      <c r="L82" s="1307">
        <v>0</v>
      </c>
      <c r="M82" s="1307">
        <v>5.8489216259430652</v>
      </c>
      <c r="N82" s="1307">
        <v>0</v>
      </c>
      <c r="O82" s="1307">
        <v>0</v>
      </c>
      <c r="P82" s="1307">
        <v>157.13913637668821</v>
      </c>
      <c r="Q82" s="1307">
        <v>59.035323691769975</v>
      </c>
      <c r="R82" s="167">
        <v>6.5594804101966702</v>
      </c>
      <c r="S82" s="130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309">
        <v>1.2541438763067266E-2</v>
      </c>
      <c r="I83" s="1307">
        <v>42.475784837260278</v>
      </c>
      <c r="J83" s="1307">
        <v>8.5801085371265771</v>
      </c>
      <c r="K83" s="1307">
        <v>0</v>
      </c>
      <c r="L83" s="1307">
        <v>0</v>
      </c>
      <c r="M83" s="1307">
        <v>0.69875117024599831</v>
      </c>
      <c r="N83" s="1307">
        <v>0</v>
      </c>
      <c r="O83" s="1307">
        <v>0</v>
      </c>
      <c r="P83" s="1307">
        <v>18.77288882580169</v>
      </c>
      <c r="Q83" s="1307">
        <v>7.0527533370434554</v>
      </c>
      <c r="R83" s="167">
        <v>0.7836392596714995</v>
      </c>
      <c r="S83" s="130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309">
        <v>3.135359690766816E-2</v>
      </c>
      <c r="I84" s="1307">
        <v>106.18946209315069</v>
      </c>
      <c r="J84" s="1307">
        <v>21.450271342816439</v>
      </c>
      <c r="K84" s="1307">
        <v>0</v>
      </c>
      <c r="L84" s="1307">
        <v>0</v>
      </c>
      <c r="M84" s="1307">
        <v>1.7468779256149958</v>
      </c>
      <c r="N84" s="1307">
        <v>0</v>
      </c>
      <c r="O84" s="1307">
        <v>0</v>
      </c>
      <c r="P84" s="1307">
        <v>46.932222064504217</v>
      </c>
      <c r="Q84" s="1307">
        <v>17.631883342608639</v>
      </c>
      <c r="R84" s="167">
        <v>1.9590981491787431</v>
      </c>
      <c r="S84" s="130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309">
        <v>0.31493568322434529</v>
      </c>
      <c r="I85" s="1307">
        <v>1066.6352219178082</v>
      </c>
      <c r="J85" s="1307">
        <v>215.46031482739724</v>
      </c>
      <c r="K85" s="1307">
        <v>0</v>
      </c>
      <c r="L85" s="1307">
        <v>0</v>
      </c>
      <c r="M85" s="1307">
        <v>17.546764877829197</v>
      </c>
      <c r="N85" s="1307">
        <v>0</v>
      </c>
      <c r="O85" s="1307">
        <v>0</v>
      </c>
      <c r="P85" s="1307">
        <v>471.41740913006464</v>
      </c>
      <c r="Q85" s="1307">
        <v>177.10597107530992</v>
      </c>
      <c r="R85" s="167">
        <v>19.67844123059001</v>
      </c>
      <c r="S85" s="130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302">
        <v>7.8383992269170408E-2</v>
      </c>
      <c r="I86" s="1275">
        <v>265.47365523287675</v>
      </c>
      <c r="J86" s="1275">
        <v>53.625678357041103</v>
      </c>
      <c r="K86" s="1275">
        <v>0</v>
      </c>
      <c r="L86" s="1275">
        <v>0</v>
      </c>
      <c r="M86" s="1275">
        <v>4.3671948140374894</v>
      </c>
      <c r="N86" s="1275">
        <v>0</v>
      </c>
      <c r="O86" s="1275">
        <v>0</v>
      </c>
      <c r="P86" s="1275">
        <v>117.33055516126056</v>
      </c>
      <c r="Q86" s="1275">
        <v>44.079708356521593</v>
      </c>
      <c r="R86" s="175">
        <v>4.8977453729468721</v>
      </c>
      <c r="S86" s="1275">
        <v>489.77453729468442</v>
      </c>
    </row>
    <row r="87" spans="1:22" ht="38.25">
      <c r="A87" s="270" t="s">
        <v>61</v>
      </c>
      <c r="B87" s="15" t="s">
        <v>104</v>
      </c>
      <c r="C87" s="1322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276"/>
      <c r="B88" s="20" t="s">
        <v>105</v>
      </c>
      <c r="C88" s="1323" t="s">
        <v>66</v>
      </c>
      <c r="D88" s="1980"/>
      <c r="E88" s="1872">
        <v>1.79</v>
      </c>
      <c r="F88" s="1875">
        <v>391</v>
      </c>
      <c r="G88" s="1901">
        <f>F88*E88</f>
        <v>699.89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276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323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277"/>
      <c r="B96" s="287" t="s">
        <v>76</v>
      </c>
      <c r="C96" s="1329" t="s">
        <v>77</v>
      </c>
      <c r="D96" s="1329" t="s">
        <v>259</v>
      </c>
      <c r="E96" s="288">
        <v>2099.0528703355221</v>
      </c>
      <c r="F96" s="242">
        <v>1</v>
      </c>
      <c r="G96" s="1300">
        <v>2099.0528703355221</v>
      </c>
      <c r="H96" s="130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98.2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286">
        <v>391</v>
      </c>
      <c r="G97" s="1300">
        <f>F97*E97</f>
        <v>1477.98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27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278</v>
      </c>
      <c r="C102" s="1904"/>
      <c r="D102" s="1980"/>
      <c r="E102" s="300">
        <v>591.34</v>
      </c>
      <c r="F102" s="301">
        <v>22</v>
      </c>
      <c r="G102" s="1308">
        <f>F102*E102</f>
        <v>13009.480000000001</v>
      </c>
      <c r="H102" s="1309">
        <f>G102/12/F97</f>
        <v>2.7726939471440755</v>
      </c>
      <c r="I102" s="1307">
        <v>1826.8529664</v>
      </c>
      <c r="J102" s="1307">
        <v>369.02429921279997</v>
      </c>
      <c r="K102" s="1307">
        <v>0</v>
      </c>
      <c r="L102" s="1307">
        <v>0</v>
      </c>
      <c r="M102" s="1307">
        <v>24.80073503669497</v>
      </c>
      <c r="N102" s="1307">
        <v>0</v>
      </c>
      <c r="O102" s="1307">
        <v>0</v>
      </c>
      <c r="P102" s="1307">
        <v>1291.8535215567422</v>
      </c>
      <c r="Q102" s="1307">
        <v>351.2531522206238</v>
      </c>
      <c r="R102" s="130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300">
        <v>0</v>
      </c>
      <c r="H103" s="1302">
        <v>0</v>
      </c>
      <c r="I103" s="1307">
        <v>0</v>
      </c>
      <c r="J103" s="1307">
        <v>0</v>
      </c>
      <c r="K103" s="1307">
        <v>0</v>
      </c>
      <c r="L103" s="1307">
        <v>0</v>
      </c>
      <c r="M103" s="1307">
        <v>0</v>
      </c>
      <c r="N103" s="1307">
        <v>0</v>
      </c>
      <c r="O103" s="1307">
        <v>0</v>
      </c>
      <c r="P103" s="1307">
        <v>0</v>
      </c>
      <c r="Q103" s="1307">
        <v>0</v>
      </c>
      <c r="R103" s="130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278</v>
      </c>
      <c r="C106" s="1921"/>
      <c r="D106" s="1980"/>
      <c r="E106" s="1283">
        <v>69.97</v>
      </c>
      <c r="F106" s="1306">
        <v>22</v>
      </c>
      <c r="G106" s="1308">
        <f>F106*E106</f>
        <v>1539.34</v>
      </c>
      <c r="H106" s="1309">
        <f>G106/12/F97</f>
        <v>0.32807757885763</v>
      </c>
      <c r="I106" s="1307">
        <v>192.39853855561645</v>
      </c>
      <c r="J106" s="1307">
        <v>38.86450478823452</v>
      </c>
      <c r="K106" s="1307">
        <v>0</v>
      </c>
      <c r="L106" s="1307">
        <v>45.72131298048</v>
      </c>
      <c r="M106" s="1307">
        <v>2.6119371749813882</v>
      </c>
      <c r="N106" s="1307">
        <v>0</v>
      </c>
      <c r="O106" s="1307">
        <v>0</v>
      </c>
      <c r="P106" s="1307">
        <v>136.05404164804696</v>
      </c>
      <c r="Q106" s="1307">
        <v>41.56503351473593</v>
      </c>
      <c r="R106" s="130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284">
        <v>65.177121105322314</v>
      </c>
      <c r="F107" s="1298">
        <v>0</v>
      </c>
      <c r="G107" s="1300">
        <v>0</v>
      </c>
      <c r="H107" s="1302">
        <v>0</v>
      </c>
      <c r="I107" s="1275">
        <v>0</v>
      </c>
      <c r="J107" s="1275">
        <v>0</v>
      </c>
      <c r="K107" s="1275">
        <v>0</v>
      </c>
      <c r="L107" s="1275">
        <v>0</v>
      </c>
      <c r="M107" s="1275">
        <v>0</v>
      </c>
      <c r="N107" s="1275">
        <v>0</v>
      </c>
      <c r="O107" s="1275">
        <v>0</v>
      </c>
      <c r="P107" s="1275">
        <v>0</v>
      </c>
      <c r="Q107" s="1275">
        <v>0</v>
      </c>
      <c r="R107" s="1275">
        <v>0</v>
      </c>
      <c r="S107" s="177">
        <v>0</v>
      </c>
    </row>
    <row r="108" spans="1:22" ht="22.5">
      <c r="A108" s="98"/>
      <c r="B108" s="1295" t="s">
        <v>126</v>
      </c>
      <c r="C108" s="1333" t="s">
        <v>127</v>
      </c>
      <c r="D108" s="1332" t="s">
        <v>128</v>
      </c>
      <c r="E108" s="1296">
        <v>5.44</v>
      </c>
      <c r="F108" s="307">
        <v>57.6</v>
      </c>
      <c r="G108" s="1300">
        <f>F108*E108</f>
        <v>313.34400000000005</v>
      </c>
      <c r="H108" s="1309">
        <f>G108/12/F97</f>
        <v>6.6782608695652182E-2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22">
      <c r="A111" s="1921"/>
      <c r="B111" s="1276" t="s">
        <v>132</v>
      </c>
      <c r="C111" s="1921"/>
      <c r="D111" s="1980"/>
      <c r="E111" s="300">
        <v>46.25</v>
      </c>
      <c r="F111" s="164">
        <v>7.28</v>
      </c>
      <c r="G111" s="1308">
        <f>F111*E111</f>
        <v>336.7</v>
      </c>
      <c r="H111" s="181">
        <f>G111/12/F97</f>
        <v>7.1760443307757882E-2</v>
      </c>
      <c r="I111" s="1307">
        <v>20.873765873972602</v>
      </c>
      <c r="J111" s="1307">
        <v>4.2165007065424653</v>
      </c>
      <c r="K111" s="1307">
        <v>0</v>
      </c>
      <c r="L111" s="1307">
        <v>1.4893288645352729</v>
      </c>
      <c r="M111" s="1307">
        <v>0.28337515179371581</v>
      </c>
      <c r="N111" s="1307">
        <v>0</v>
      </c>
      <c r="O111" s="1307">
        <v>0</v>
      </c>
      <c r="P111" s="1307">
        <v>14.760820081531467</v>
      </c>
      <c r="Q111" s="1307">
        <v>4.162379067837553</v>
      </c>
      <c r="R111" s="1307">
        <v>0.46248656309306169</v>
      </c>
      <c r="S111" s="169">
        <v>46.248656309306142</v>
      </c>
    </row>
    <row r="112" spans="1:22">
      <c r="A112" s="1923"/>
      <c r="B112" s="1276" t="s">
        <v>133</v>
      </c>
      <c r="C112" s="1923"/>
      <c r="D112" s="1982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7.5393229960860495</v>
      </c>
      <c r="F114" s="220">
        <v>48</v>
      </c>
      <c r="G114" s="1308">
        <v>361.88750381213038</v>
      </c>
      <c r="H114" s="1309">
        <v>5.7916827317734197E-2</v>
      </c>
      <c r="I114" s="1307">
        <v>157.20105058191783</v>
      </c>
      <c r="J114" s="1307">
        <v>31.754612217547397</v>
      </c>
      <c r="K114" s="1307">
        <v>0</v>
      </c>
      <c r="L114" s="1307">
        <v>23.444737563927276</v>
      </c>
      <c r="M114" s="1307">
        <v>2.1341080397154326</v>
      </c>
      <c r="N114" s="1307">
        <v>0</v>
      </c>
      <c r="O114" s="1307">
        <v>0</v>
      </c>
      <c r="P114" s="1307">
        <v>111.16424502780941</v>
      </c>
      <c r="Q114" s="1307">
        <v>32.569875343091738</v>
      </c>
      <c r="R114" s="130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11.076076336003007</v>
      </c>
      <c r="F115" s="164">
        <v>2.73</v>
      </c>
      <c r="G115" s="1308">
        <v>30.23768839728821</v>
      </c>
      <c r="H115" s="181">
        <v>4.8392689964291994E-3</v>
      </c>
      <c r="I115" s="1307">
        <v>13.460339956076712</v>
      </c>
      <c r="J115" s="1307">
        <v>2.7189886711274958</v>
      </c>
      <c r="K115" s="1307">
        <v>0</v>
      </c>
      <c r="L115" s="1307">
        <v>1.3334194489483637</v>
      </c>
      <c r="M115" s="1307">
        <v>0.18273300090063391</v>
      </c>
      <c r="N115" s="1307">
        <v>0</v>
      </c>
      <c r="O115" s="1307">
        <v>0</v>
      </c>
      <c r="P115" s="1307">
        <v>9.5184384805061804</v>
      </c>
      <c r="Q115" s="1307">
        <v>2.721391955755939</v>
      </c>
      <c r="R115" s="130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10.999190393830897</v>
      </c>
      <c r="F116" s="314">
        <v>0.39</v>
      </c>
      <c r="G116" s="1308">
        <v>4.28968425359405</v>
      </c>
      <c r="H116" s="181">
        <v>6.8652523103419265E-4</v>
      </c>
      <c r="I116" s="1307">
        <v>1.9088698999232876</v>
      </c>
      <c r="J116" s="1307">
        <v>0.38559171978450407</v>
      </c>
      <c r="K116" s="1307">
        <v>0</v>
      </c>
      <c r="L116" s="1307">
        <v>0.19048849270690912</v>
      </c>
      <c r="M116" s="1307">
        <v>2.5914169053687399E-2</v>
      </c>
      <c r="N116" s="1307">
        <v>0</v>
      </c>
      <c r="O116" s="1307">
        <v>0</v>
      </c>
      <c r="P116" s="1307">
        <v>1.3498515467662571</v>
      </c>
      <c r="Q116" s="1307">
        <v>0.38607158282346454</v>
      </c>
      <c r="R116" s="130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308">
        <v>12.740413217496123</v>
      </c>
      <c r="H118" s="315">
        <v>2.0389880957518919E-3</v>
      </c>
      <c r="I118" s="1307">
        <v>5.5063554805479447</v>
      </c>
      <c r="J118" s="1307">
        <v>1.1122838070706849</v>
      </c>
      <c r="K118" s="1307">
        <v>0</v>
      </c>
      <c r="L118" s="1307">
        <v>0.87917765864727282</v>
      </c>
      <c r="M118" s="1307">
        <v>7.4752410731790564E-2</v>
      </c>
      <c r="N118" s="1307">
        <v>0</v>
      </c>
      <c r="O118" s="1307">
        <v>0</v>
      </c>
      <c r="P118" s="1307">
        <v>3.8938025387488184</v>
      </c>
      <c r="Q118" s="1307">
        <v>1.146637189574651</v>
      </c>
      <c r="R118" s="130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314">
        <v>0.36</v>
      </c>
      <c r="G119" s="1308">
        <v>4.9284714131476814</v>
      </c>
      <c r="H119" s="181">
        <v>7.8875734798471294E-4</v>
      </c>
      <c r="I119" s="1307">
        <v>2.2154983227616438</v>
      </c>
      <c r="J119" s="1307">
        <v>0.44753066119785201</v>
      </c>
      <c r="K119" s="1307">
        <v>0</v>
      </c>
      <c r="L119" s="1307">
        <v>0.17583553172945454</v>
      </c>
      <c r="M119" s="1307">
        <v>3.0076852317967494E-2</v>
      </c>
      <c r="N119" s="1307">
        <v>0</v>
      </c>
      <c r="O119" s="1307">
        <v>0</v>
      </c>
      <c r="P119" s="1307">
        <v>1.5666829038259951</v>
      </c>
      <c r="Q119" s="1307">
        <v>0.44356242718329131</v>
      </c>
      <c r="R119" s="130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314">
        <v>0.39</v>
      </c>
      <c r="G120" s="1308">
        <v>2.1307269974012644</v>
      </c>
      <c r="H120" s="315">
        <v>3.4100361651002883E-4</v>
      </c>
      <c r="I120" s="1307">
        <v>0.89829171761095883</v>
      </c>
      <c r="J120" s="1307">
        <v>0.18145492695741369</v>
      </c>
      <c r="K120" s="1307">
        <v>0</v>
      </c>
      <c r="L120" s="1307">
        <v>0.19048849270690912</v>
      </c>
      <c r="M120" s="1307">
        <v>1.2194903084088188E-2</v>
      </c>
      <c r="N120" s="1307">
        <v>0</v>
      </c>
      <c r="O120" s="1307">
        <v>0</v>
      </c>
      <c r="P120" s="1307">
        <v>0.63522425730176812</v>
      </c>
      <c r="Q120" s="1307">
        <v>0.1917654297661138</v>
      </c>
      <c r="R120" s="130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314">
        <v>1.62</v>
      </c>
      <c r="G121" s="1308">
        <v>10.968150990471257</v>
      </c>
      <c r="H121" s="181">
        <v>1.7553535289788194E-3</v>
      </c>
      <c r="I121" s="1307">
        <v>4.722509582728768</v>
      </c>
      <c r="J121" s="1307">
        <v>0.95394693571121114</v>
      </c>
      <c r="K121" s="1307">
        <v>0</v>
      </c>
      <c r="L121" s="1307">
        <v>0.7912598927825456</v>
      </c>
      <c r="M121" s="1307">
        <v>6.4111185204088608E-2</v>
      </c>
      <c r="N121" s="1307">
        <v>0</v>
      </c>
      <c r="O121" s="1307">
        <v>0</v>
      </c>
      <c r="P121" s="1307">
        <v>3.339508294997517</v>
      </c>
      <c r="Q121" s="1307">
        <v>0.987133589142413</v>
      </c>
      <c r="R121" s="130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342" t="s">
        <v>145</v>
      </c>
      <c r="E122" s="313">
        <v>4.2875164418998795</v>
      </c>
      <c r="F122" s="317">
        <v>2</v>
      </c>
      <c r="G122" s="1300">
        <v>8.5750328837997589</v>
      </c>
      <c r="H122" s="318">
        <v>1.372356584693643E-3</v>
      </c>
      <c r="I122" s="1275">
        <v>3.8868391627397254</v>
      </c>
      <c r="J122" s="1275">
        <v>0.78514151087342454</v>
      </c>
      <c r="K122" s="1275">
        <v>0</v>
      </c>
      <c r="L122" s="1275">
        <v>0.24421601629090911</v>
      </c>
      <c r="M122" s="1275">
        <v>5.276640757538157E-2</v>
      </c>
      <c r="N122" s="1275">
        <v>0</v>
      </c>
      <c r="O122" s="1275">
        <v>0</v>
      </c>
      <c r="P122" s="1275">
        <v>2.7485664979403417</v>
      </c>
      <c r="Q122" s="1275">
        <v>0.77175295954197831</v>
      </c>
      <c r="R122" s="1275">
        <v>8.5750328837997353E-2</v>
      </c>
      <c r="S122" s="177">
        <v>8.5750328837997571</v>
      </c>
      <c r="V122" s="536"/>
    </row>
    <row r="123" spans="1:22" ht="76.5">
      <c r="A123" s="319"/>
      <c r="B123" s="78" t="s">
        <v>279</v>
      </c>
      <c r="C123" s="79" t="s">
        <v>280</v>
      </c>
      <c r="D123" s="74" t="s">
        <v>136</v>
      </c>
      <c r="E123" s="320">
        <v>6.8046462640048935</v>
      </c>
      <c r="F123" s="321">
        <v>0</v>
      </c>
      <c r="G123" s="1288">
        <v>0</v>
      </c>
      <c r="H123" s="1309">
        <v>0</v>
      </c>
      <c r="I123" s="1307">
        <v>0</v>
      </c>
      <c r="J123" s="1307">
        <v>0</v>
      </c>
      <c r="K123" s="1307">
        <v>0</v>
      </c>
      <c r="L123" s="1307">
        <v>0</v>
      </c>
      <c r="M123" s="1307">
        <v>0</v>
      </c>
      <c r="N123" s="1307">
        <v>0</v>
      </c>
      <c r="O123" s="1307">
        <v>0</v>
      </c>
      <c r="P123" s="1307">
        <v>0</v>
      </c>
      <c r="Q123" s="1307">
        <v>0</v>
      </c>
      <c r="R123" s="1307">
        <v>0</v>
      </c>
      <c r="S123" s="169">
        <v>0</v>
      </c>
      <c r="V123" s="536"/>
    </row>
    <row r="124" spans="1:22" ht="25.5">
      <c r="A124" s="1916"/>
      <c r="B124" s="131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294" t="s">
        <v>149</v>
      </c>
      <c r="C125" s="1885"/>
      <c r="D125" s="1969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49">
        <v>1.6744097760441321</v>
      </c>
      <c r="F127" s="1306"/>
      <c r="G127" s="165">
        <v>0</v>
      </c>
      <c r="H127" s="1309">
        <v>0</v>
      </c>
      <c r="I127" s="130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49">
        <v>1.67</v>
      </c>
      <c r="F128" s="1306">
        <v>291.3</v>
      </c>
      <c r="G128" s="165">
        <f>F128*E128</f>
        <v>486.471</v>
      </c>
      <c r="H128" s="1309">
        <f>G128/12/F88</f>
        <v>0.10368094629156011</v>
      </c>
      <c r="I128" s="130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294" t="s">
        <v>152</v>
      </c>
      <c r="C129" s="1885" t="s">
        <v>153</v>
      </c>
      <c r="D129" s="1969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885"/>
      <c r="D130" s="1969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885"/>
      <c r="D131" s="1969"/>
      <c r="E131" s="49">
        <v>7.4418212268628103</v>
      </c>
      <c r="F131" s="1306">
        <v>0</v>
      </c>
      <c r="G131" s="165"/>
      <c r="H131" s="1309"/>
      <c r="I131" s="130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85"/>
      <c r="D132" s="1970"/>
      <c r="E132" s="1296">
        <v>11.16</v>
      </c>
      <c r="F132" s="1298">
        <v>291.3</v>
      </c>
      <c r="G132" s="173">
        <f t="shared" ref="G132" si="0">F132*E132</f>
        <v>3250.9080000000004</v>
      </c>
      <c r="H132" s="1302">
        <f>G132/12/F88</f>
        <v>0.69286189258312036</v>
      </c>
      <c r="I132" s="127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</f>
        <v>4.1055964975989125</v>
      </c>
    </row>
    <row r="133" spans="1:22" ht="25.5">
      <c r="A133" s="324" t="s">
        <v>154</v>
      </c>
      <c r="B133" s="61" t="s">
        <v>155</v>
      </c>
      <c r="C133" s="1310"/>
      <c r="D133" s="1330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306">
        <v>115</v>
      </c>
      <c r="G136" s="332">
        <f>E136*F136</f>
        <v>6011.05</v>
      </c>
      <c r="H136" s="1309">
        <f>G136/12/F157</f>
        <v>1.2811274509803923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30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84.944461007250325</v>
      </c>
      <c r="F138" s="1306">
        <v>219</v>
      </c>
      <c r="G138" s="332">
        <v>18602.836960587822</v>
      </c>
      <c r="H138" s="1309">
        <v>2.9772160810107899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30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25.156628836762597</v>
      </c>
      <c r="F139" s="1306">
        <v>274</v>
      </c>
      <c r="G139" s="332">
        <v>6892.9163012729514</v>
      </c>
      <c r="H139" s="1309">
        <v>1.103149014351346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30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327" t="s">
        <v>165</v>
      </c>
      <c r="E140" s="331">
        <v>8.9204570443607221</v>
      </c>
      <c r="F140" s="1306">
        <v>274</v>
      </c>
      <c r="G140" s="332">
        <v>2444.2052301548379</v>
      </c>
      <c r="H140" s="1309">
        <v>0.3911729771069134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30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331" t="s">
        <v>168</v>
      </c>
      <c r="E141" s="331">
        <v>5.0833777838758669</v>
      </c>
      <c r="F141" s="1306">
        <v>274</v>
      </c>
      <c r="G141" s="332">
        <v>1392.8455127819875</v>
      </c>
      <c r="H141" s="1309">
        <v>0.22291234760610515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30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331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22">
      <c r="A143" s="1904"/>
      <c r="B143" s="336" t="s">
        <v>171</v>
      </c>
      <c r="C143" s="2007"/>
      <c r="D143" s="1331" t="s">
        <v>172</v>
      </c>
      <c r="E143" s="331">
        <v>41.863111161330671</v>
      </c>
      <c r="F143" s="1306">
        <v>0</v>
      </c>
      <c r="G143" s="332">
        <v>0</v>
      </c>
      <c r="H143" s="1309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307">
        <v>0</v>
      </c>
      <c r="S143" s="169">
        <v>0</v>
      </c>
    </row>
    <row r="144" spans="1:22">
      <c r="A144" s="1904"/>
      <c r="B144" s="336" t="s">
        <v>282</v>
      </c>
      <c r="C144" s="2007"/>
      <c r="D144" s="1331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327" t="s">
        <v>174</v>
      </c>
      <c r="E145" s="331">
        <v>275.7512716512706</v>
      </c>
      <c r="F145" s="1306">
        <v>0</v>
      </c>
      <c r="G145" s="332">
        <v>0</v>
      </c>
      <c r="H145" s="1309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30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332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329"/>
      <c r="D147" s="1329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48.75">
      <c r="A148" s="1908"/>
      <c r="B148" s="1909" t="s">
        <v>178</v>
      </c>
      <c r="C148" s="1345" t="s">
        <v>179</v>
      </c>
      <c r="D148" s="1979" t="s">
        <v>159</v>
      </c>
      <c r="E148" s="1897">
        <v>54.58</v>
      </c>
      <c r="F148" s="1890">
        <f>F136</f>
        <v>115</v>
      </c>
      <c r="G148" s="1892">
        <f>F148*E148</f>
        <v>6276.7</v>
      </c>
      <c r="H148" s="1894">
        <f>G148/12/F157</f>
        <v>1.3377450980392156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39">
      <c r="A149" s="1885"/>
      <c r="B149" s="1886"/>
      <c r="C149" s="134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9">
      <c r="A150" s="1885"/>
      <c r="B150" s="1886"/>
      <c r="C150" s="134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48.75">
      <c r="A151" s="1885"/>
      <c r="B151" s="1886" t="s">
        <v>182</v>
      </c>
      <c r="C151" s="134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7.3133229690947621</v>
      </c>
    </row>
    <row r="152" spans="1:22" ht="39">
      <c r="A152" s="1885"/>
      <c r="B152" s="1886"/>
      <c r="C152" s="134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48.75">
      <c r="A153" s="1885"/>
      <c r="B153" s="1886" t="s">
        <v>183</v>
      </c>
      <c r="C153" s="1346" t="s">
        <v>184</v>
      </c>
      <c r="D153" s="1980"/>
      <c r="E153" s="1888">
        <v>14.117171374959844</v>
      </c>
      <c r="F153" s="1890">
        <v>85</v>
      </c>
      <c r="G153" s="1892">
        <f>F153*E153</f>
        <v>1199.9595668715867</v>
      </c>
      <c r="H153" s="1894">
        <f>G153/12/F157</f>
        <v>0.25574585824202617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39">
      <c r="A154" s="1885"/>
      <c r="B154" s="1887"/>
      <c r="C154" s="134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19.5">
      <c r="A155" s="94"/>
      <c r="B155" s="73" t="s">
        <v>185</v>
      </c>
      <c r="C155" s="1346" t="s">
        <v>37</v>
      </c>
      <c r="D155" s="1981"/>
      <c r="E155" s="1305">
        <v>27.345040250096812</v>
      </c>
      <c r="F155" s="1298">
        <v>111.8</v>
      </c>
      <c r="G155" s="1289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5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4"/>
      <c r="D157" s="45"/>
      <c r="E157" s="1871">
        <v>33.239999999999995</v>
      </c>
      <c r="F157" s="1874">
        <v>391</v>
      </c>
      <c r="G157" s="1877">
        <f>F157*E157</f>
        <v>12996.839999999998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334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5.5">
      <c r="A159" s="95"/>
      <c r="B159" s="96" t="s">
        <v>188</v>
      </c>
      <c r="C159" s="1323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323" t="s">
        <v>37</v>
      </c>
      <c r="D160" s="1327" t="s">
        <v>285</v>
      </c>
      <c r="E160" s="288">
        <v>8.31</v>
      </c>
      <c r="F160" s="262">
        <v>0</v>
      </c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323"/>
      <c r="B161" s="44" t="s">
        <v>189</v>
      </c>
      <c r="C161" s="1323" t="s">
        <v>190</v>
      </c>
      <c r="D161" s="1327" t="s">
        <v>191</v>
      </c>
      <c r="E161" s="57">
        <v>866.68268745943726</v>
      </c>
      <c r="F161" s="363">
        <v>1.6</v>
      </c>
      <c r="G161" s="150">
        <v>1386.6922999350998</v>
      </c>
      <c r="H161" s="1292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323"/>
      <c r="B162" s="44" t="s">
        <v>192</v>
      </c>
      <c r="C162" s="1323" t="s">
        <v>193</v>
      </c>
      <c r="D162" s="1327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323" t="s">
        <v>158</v>
      </c>
      <c r="D163" s="1327" t="s">
        <v>195</v>
      </c>
      <c r="E163" s="1282">
        <v>264.72049743690388</v>
      </c>
      <c r="F163" s="155">
        <v>2.4</v>
      </c>
      <c r="G163" s="1299">
        <v>635.32919384856928</v>
      </c>
      <c r="H163" s="1291">
        <v>0.10167870076316644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20" t="s">
        <v>197</v>
      </c>
      <c r="D164" s="1979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>
      <c r="A165" s="1869"/>
      <c r="B165" s="366" t="s">
        <v>359</v>
      </c>
      <c r="C165" s="1922"/>
      <c r="D165" s="1981"/>
      <c r="E165" s="367">
        <v>51.214076728248536</v>
      </c>
      <c r="F165" s="262">
        <v>391</v>
      </c>
      <c r="G165" s="173">
        <f>F165*E165</f>
        <v>20024.704000745176</v>
      </c>
      <c r="H165" s="1292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280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 ht="33.75">
      <c r="A166" s="324" t="s">
        <v>199</v>
      </c>
      <c r="B166" s="370" t="s">
        <v>200</v>
      </c>
      <c r="C166" s="1327" t="s">
        <v>290</v>
      </c>
      <c r="D166" s="1327" t="s">
        <v>291</v>
      </c>
      <c r="E166" s="1283">
        <v>7.6047019999999996</v>
      </c>
      <c r="F166" s="190">
        <v>253</v>
      </c>
      <c r="G166" s="1300">
        <f>F166*E166</f>
        <v>1923.9896059999999</v>
      </c>
      <c r="H166" s="1300">
        <f>G166/12/F165</f>
        <v>0.41005746078431365</v>
      </c>
      <c r="I166" s="1300"/>
      <c r="J166" s="1300"/>
      <c r="K166" s="1300"/>
      <c r="L166" s="1300"/>
      <c r="M166" s="1300"/>
      <c r="N166" s="1300">
        <v>2612.2151369999997</v>
      </c>
      <c r="O166" s="1300"/>
      <c r="P166" s="1300"/>
      <c r="Q166" s="1300"/>
      <c r="R166" s="1300"/>
      <c r="S166" s="362">
        <v>2612.2151369999997</v>
      </c>
    </row>
    <row r="167" spans="1:22" ht="45">
      <c r="A167" s="289" t="s">
        <v>201</v>
      </c>
      <c r="B167" s="371" t="s">
        <v>202</v>
      </c>
      <c r="C167" s="1328" t="s">
        <v>203</v>
      </c>
      <c r="D167" s="1328" t="s">
        <v>291</v>
      </c>
      <c r="E167" s="1282">
        <v>9.7774739999999998</v>
      </c>
      <c r="F167" s="155">
        <v>0</v>
      </c>
      <c r="G167" s="1299">
        <v>0</v>
      </c>
      <c r="H167" s="1300">
        <v>0</v>
      </c>
      <c r="I167" s="1299"/>
      <c r="J167" s="1299"/>
      <c r="K167" s="1299"/>
      <c r="L167" s="1299"/>
      <c r="M167" s="1299"/>
      <c r="N167" s="1299">
        <v>0</v>
      </c>
      <c r="O167" s="1299"/>
      <c r="P167" s="1299"/>
      <c r="Q167" s="1299"/>
      <c r="R167" s="1299"/>
      <c r="S167" s="212">
        <v>0</v>
      </c>
    </row>
    <row r="168" spans="1:22" ht="22.5">
      <c r="A168" s="1851" t="s">
        <v>204</v>
      </c>
      <c r="B168" s="15" t="s">
        <v>205</v>
      </c>
      <c r="C168" s="1920" t="s">
        <v>206</v>
      </c>
      <c r="D168" s="271" t="s">
        <v>198</v>
      </c>
      <c r="E168" s="297">
        <v>2.41</v>
      </c>
      <c r="F168" s="257">
        <v>391</v>
      </c>
      <c r="G168" s="160">
        <f>F168*E168</f>
        <v>942.31000000000006</v>
      </c>
      <c r="H168" s="1290">
        <f>G168/12/F168</f>
        <v>0.20083333333333334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279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  <c r="V168" s="535">
        <f>H153+H155+H157+H161+H163+H165+H166+H168</f>
        <v>8.7173559958945788</v>
      </c>
    </row>
    <row r="169" spans="1:22" ht="51">
      <c r="A169" s="1852"/>
      <c r="B169" s="19" t="s">
        <v>292</v>
      </c>
      <c r="C169" s="1921"/>
      <c r="D169" s="372" t="s">
        <v>293</v>
      </c>
      <c r="E169" s="300">
        <v>291.03245782041876</v>
      </c>
      <c r="F169" s="259"/>
      <c r="G169" s="165">
        <v>0</v>
      </c>
      <c r="H169" s="1291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280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21"/>
      <c r="D170" s="372" t="s">
        <v>295</v>
      </c>
      <c r="E170" s="300">
        <v>125.06369718571821</v>
      </c>
      <c r="F170" s="259"/>
      <c r="G170" s="165">
        <v>0</v>
      </c>
      <c r="H170" s="1291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280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21"/>
      <c r="D171" s="372" t="s">
        <v>297</v>
      </c>
      <c r="E171" s="300">
        <v>1397.0406922426466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21"/>
      <c r="D172" s="372" t="s">
        <v>299</v>
      </c>
      <c r="E172" s="300">
        <v>1251.7132199829994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22"/>
      <c r="D173" s="374" t="s">
        <v>301</v>
      </c>
      <c r="E173" s="288">
        <v>1611.2491420575002</v>
      </c>
      <c r="F173" s="262"/>
      <c r="G173" s="173">
        <v>0</v>
      </c>
      <c r="H173" s="1292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281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5" t="s">
        <v>272</v>
      </c>
      <c r="D174" s="129" t="s">
        <v>304</v>
      </c>
      <c r="E174" s="1284">
        <v>5300.3178379683068</v>
      </c>
      <c r="F174" s="1286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55.5" customHeight="1">
      <c r="A175" s="1857" t="s">
        <v>207</v>
      </c>
      <c r="B175" s="376" t="s">
        <v>208</v>
      </c>
      <c r="C175" s="2059" t="s">
        <v>305</v>
      </c>
      <c r="D175" s="2060"/>
      <c r="E175" s="20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344" t="s">
        <v>307</v>
      </c>
      <c r="D176" s="1993" t="s">
        <v>308</v>
      </c>
      <c r="E176" s="1994"/>
      <c r="F176" s="155"/>
      <c r="G176" s="1299">
        <v>27750.799999999999</v>
      </c>
      <c r="H176" s="1301">
        <f>G176/12/F178</f>
        <v>5.9144927536231879</v>
      </c>
      <c r="I176" s="1274">
        <v>72931</v>
      </c>
      <c r="J176" s="1274">
        <v>14732.061999999998</v>
      </c>
      <c r="K176" s="1274">
        <v>1168</v>
      </c>
      <c r="L176" s="1274">
        <v>54899</v>
      </c>
      <c r="M176" s="1274">
        <v>0</v>
      </c>
      <c r="N176" s="1274">
        <v>0</v>
      </c>
      <c r="O176" s="1274">
        <v>3920</v>
      </c>
      <c r="P176" s="1274">
        <v>33033.938000000002</v>
      </c>
      <c r="Q176" s="1274">
        <v>27594</v>
      </c>
      <c r="R176" s="1274">
        <v>2103.8181818181947</v>
      </c>
      <c r="S176" s="1274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275"/>
      <c r="J177" s="1275"/>
      <c r="K177" s="1275"/>
      <c r="L177" s="1275"/>
      <c r="M177" s="1275"/>
      <c r="N177" s="1275"/>
      <c r="O177" s="1275"/>
      <c r="P177" s="1275"/>
      <c r="Q177" s="1275"/>
      <c r="R177" s="1275"/>
      <c r="S177" s="1275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v>391</v>
      </c>
      <c r="G178" s="150">
        <f>F178*E178</f>
        <v>12754.419999999998</v>
      </c>
      <c r="H178" s="151">
        <f>G178/12/F178</f>
        <v>2.7183333333333328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v>391</v>
      </c>
      <c r="G179" s="150">
        <f>F179*E179</f>
        <v>5133.83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45" customHeight="1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371</v>
      </c>
      <c r="D181" s="1864"/>
      <c r="E181" s="401">
        <v>67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268"/>
      <c r="B182" s="1844" t="s">
        <v>216</v>
      </c>
      <c r="C182" s="1844"/>
      <c r="D182" s="1844"/>
      <c r="E182" s="1844"/>
      <c r="F182" s="405">
        <v>391</v>
      </c>
      <c r="G182" s="406"/>
    </row>
    <row r="183" spans="1:22">
      <c r="A183" s="1268"/>
      <c r="B183" s="1845" t="s">
        <v>217</v>
      </c>
      <c r="C183" s="1845"/>
      <c r="D183" s="1845"/>
      <c r="E183" s="1845"/>
      <c r="F183" s="407">
        <v>391</v>
      </c>
      <c r="G183" s="408"/>
      <c r="P183" s="409"/>
      <c r="Q183" s="409"/>
      <c r="R183" s="409"/>
      <c r="S183" s="410"/>
    </row>
    <row r="184" spans="1:22" ht="63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V185</f>
        <v>29.594949095767031</v>
      </c>
      <c r="G185" s="1838"/>
      <c r="V185" s="541">
        <f>V19+V37+V57+V73+V87+V101+V132+V151+V168</f>
        <v>29.594949095767031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5.9144927536231879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33.40737722709774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39.321869980720926</v>
      </c>
      <c r="G190" s="2011"/>
      <c r="I190" s="398"/>
    </row>
  </sheetData>
  <mergeCells count="202">
    <mergeCell ref="B183:E183"/>
    <mergeCell ref="F184:G184"/>
    <mergeCell ref="F185:G185"/>
    <mergeCell ref="A164:A165"/>
    <mergeCell ref="C164:C165"/>
    <mergeCell ref="D164:D165"/>
    <mergeCell ref="A168:A173"/>
    <mergeCell ref="C168:C173"/>
    <mergeCell ref="A175:A176"/>
    <mergeCell ref="C175:E175"/>
    <mergeCell ref="D176:E176"/>
    <mergeCell ref="C181:D181"/>
    <mergeCell ref="B182:E182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D158:D159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D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" right="0.28000000000000003" top="0.43" bottom="0.37" header="0.3" footer="0.3"/>
  <pageSetup paperSize="9" orientation="landscape" verticalDpi="0"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423</v>
      </c>
      <c r="D3" s="1951"/>
      <c r="E3" s="1951"/>
      <c r="F3" s="843">
        <v>18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0.86499999999999999</v>
      </c>
      <c r="G10" s="150">
        <f>F10*E10</f>
        <v>274.70669999999996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0.86499999999999999</v>
      </c>
      <c r="G11" s="150">
        <f>F11*E11</f>
        <v>1021.3401</v>
      </c>
      <c r="H11" s="1450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0.32600000000000001</v>
      </c>
      <c r="G14" s="173">
        <f>F14*E14</f>
        <v>469.80185999999998</v>
      </c>
      <c r="H14" s="1452">
        <f>G14/12/F34</f>
        <v>4.526029479768786E-2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0.33508626149251303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865</v>
      </c>
      <c r="G34" s="1496">
        <f>F34*E34</f>
        <v>1038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865</v>
      </c>
      <c r="G47" s="1892">
        <f>F47*E47</f>
        <v>10587.6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865</v>
      </c>
      <c r="G61" s="1901">
        <f>F61*E61</f>
        <v>7023.7999999999993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865</v>
      </c>
      <c r="G69" s="1892">
        <f>F69*E69</f>
        <v>10016.700000000001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865</v>
      </c>
      <c r="G76" s="165">
        <f>F76*E76</f>
        <v>23989.316894834483</v>
      </c>
      <c r="H76" s="1451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865</v>
      </c>
      <c r="G77" s="173">
        <v>0</v>
      </c>
      <c r="H77" s="145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0.68216468700540844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865</v>
      </c>
      <c r="G88" s="1901">
        <f>F88*E88</f>
        <v>1548.3500000000001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865</v>
      </c>
      <c r="G97" s="1460">
        <f>F97*E97</f>
        <v>3269.7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96.3</v>
      </c>
      <c r="G102" s="1459">
        <f>F102*E102</f>
        <v>56946.042000000001</v>
      </c>
      <c r="H102" s="1451">
        <f>G102/12/F97</f>
        <v>5.4861312138728318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96.3</v>
      </c>
      <c r="G106" s="1459">
        <f>F106*E106</f>
        <v>6738.1109999999999</v>
      </c>
      <c r="H106" s="1451">
        <f>G106/12/F97</f>
        <v>0.64914364161849702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4.5280924855491338E-2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4.865606936416185E-2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0.10265895953757227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59">
        <f t="shared" ref="G115:G122" si="0">F115*E115</f>
        <v>90.663299999999992</v>
      </c>
      <c r="H115" s="181">
        <f>G115/12/F97</f>
        <v>8.7344219653179185E-3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59">
        <f t="shared" si="0"/>
        <v>12.87</v>
      </c>
      <c r="H116" s="181">
        <f>G116/12/F97</f>
        <v>1.2398843930635838E-3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1.2274001172924973E-3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59">
        <f t="shared" si="0"/>
        <v>14.785414239443044</v>
      </c>
      <c r="H119" s="181">
        <f>G119/12/F97</f>
        <v>1.4244137032218733E-3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59">
        <f t="shared" si="0"/>
        <v>6.3921809922037927</v>
      </c>
      <c r="H120" s="181">
        <f>G120/12/F97</f>
        <v>6.1581705127204168E-4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3.169985835396317E-3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2.4783332034103351E-3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272.39999999999998</v>
      </c>
      <c r="G123" s="1496">
        <f>F123*E123</f>
        <v>1853.5856423149328</v>
      </c>
      <c r="H123" s="1267">
        <f>G123/12/F97</f>
        <v>0.17857279791087982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326</v>
      </c>
      <c r="G128" s="165">
        <f>F128*E128</f>
        <v>544.41999999999996</v>
      </c>
      <c r="H128" s="1451">
        <f>G128/12/F88</f>
        <v>5.2448940269749514E-2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326</v>
      </c>
      <c r="G132" s="173">
        <f t="shared" ref="G132" si="1">F132*E132</f>
        <v>3638.16</v>
      </c>
      <c r="H132" s="1452">
        <f>G132/12/F88</f>
        <v>0.3504971098265896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6.9322799135247468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182</v>
      </c>
      <c r="G136" s="332">
        <f>E136*F136</f>
        <v>9513.1400000000012</v>
      </c>
      <c r="H136" s="1451">
        <f>G136/12/F157</f>
        <v>0.91648747591522173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65</v>
      </c>
      <c r="G138" s="332">
        <f t="shared" si="2"/>
        <v>5521.0999999999995</v>
      </c>
      <c r="H138" s="1451">
        <f>G138/12/F157</f>
        <v>0.53189788053949905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87</v>
      </c>
      <c r="G139" s="332">
        <f t="shared" si="2"/>
        <v>2188.92</v>
      </c>
      <c r="H139" s="1451">
        <f>G139/12/F157</f>
        <v>0.210878612716763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87</v>
      </c>
      <c r="G140" s="332">
        <f t="shared" si="2"/>
        <v>776.04</v>
      </c>
      <c r="H140" s="1451">
        <f>G140/12/F157</f>
        <v>7.4763005780346822E-2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87</v>
      </c>
      <c r="G141" s="332">
        <f t="shared" si="2"/>
        <v>441.96</v>
      </c>
      <c r="H141" s="1451">
        <f>G141/12/F157</f>
        <v>4.257803468208092E-2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3</v>
      </c>
      <c r="G142" s="332">
        <f t="shared" si="2"/>
        <v>523.28888951663339</v>
      </c>
      <c r="H142" s="1451">
        <f>G142/12/F157</f>
        <v>5.0413187814704566E-2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182</v>
      </c>
      <c r="G148" s="1892">
        <f>F148*E148</f>
        <v>9931.2672612963997</v>
      </c>
      <c r="H148" s="1894">
        <f>G148/12/F157</f>
        <v>0.95676948567402686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2.7333744953079386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65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v>10</v>
      </c>
      <c r="G155" s="1497">
        <f>F155*E155</f>
        <v>273.4504025009681</v>
      </c>
      <c r="H155" s="351">
        <f>G155/12/F157</f>
        <v>2.6343969412424669E-2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865</v>
      </c>
      <c r="G157" s="1877">
        <f>F157*E157</f>
        <v>28752.599999999995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1.6</v>
      </c>
      <c r="G161" s="150">
        <v>1386.6922999350998</v>
      </c>
      <c r="H161" s="150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0.18362080924855495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865</v>
      </c>
      <c r="G165" s="165">
        <f>F165*E165</f>
        <v>44300.176369934983</v>
      </c>
      <c r="H165" s="1499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8.9718894830819114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544.79999999999995</v>
      </c>
      <c r="G168" s="1460">
        <f>F168*E168</f>
        <v>4143.0416495999998</v>
      </c>
      <c r="H168" s="1460">
        <f>G168/12/F165</f>
        <v>0.39913696046242775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272.39999999999998</v>
      </c>
      <c r="G169" s="1460">
        <f>F169*E169</f>
        <v>2663.3839175999997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865</v>
      </c>
      <c r="G170" s="160">
        <f>F170*E170</f>
        <v>2084.65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27.997034987337742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42726</v>
      </c>
      <c r="H178" s="1450">
        <f>G178/12/F180</f>
        <v>4.1161849710982663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865</v>
      </c>
      <c r="G180" s="150">
        <f>F180*E180</f>
        <v>28216.3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865</v>
      </c>
      <c r="G181" s="150">
        <f>F181*E181</f>
        <v>11357.45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423</v>
      </c>
      <c r="D183" s="1864"/>
      <c r="E183" s="402">
        <v>19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865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865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27.997034987337742</v>
      </c>
      <c r="G187" s="1838"/>
      <c r="V187" s="541">
        <f>V19+V37+V57+V73+V87+V101+V132+V151+V166</f>
        <v>25.627840705014677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4.1161849710982663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31.80946311866845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35.92564808976671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8" right="0.36" top="0.46" bottom="0.45" header="0.3" footer="0.3"/>
  <pageSetup paperSize="9" orientation="landscape" verticalDpi="0"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70" zoomScaleNormal="70" workbookViewId="0">
      <selection activeCell="X181" sqref="X181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3" customWidth="1"/>
    <col min="8" max="8" width="14.5703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422</v>
      </c>
      <c r="D3" s="1951"/>
      <c r="E3" s="1951"/>
      <c r="F3" s="843">
        <v>18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90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0.99370000000000003</v>
      </c>
      <c r="G10" s="150">
        <f>F10*E10</f>
        <v>315.57924600000001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0.99370000000000003</v>
      </c>
      <c r="G11" s="150">
        <f>F11*E11</f>
        <v>1173.301338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1.2350000000000001</v>
      </c>
      <c r="G14" s="173">
        <f>F14*E14</f>
        <v>1779.7708500000001</v>
      </c>
      <c r="H14" s="1452">
        <f>G14/12/F34</f>
        <v>0.14925454110898662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0.43908050780381169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993.7</v>
      </c>
      <c r="G34" s="1496">
        <f>F34*E34</f>
        <v>1192.44</v>
      </c>
      <c r="H34" s="1499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993.7</v>
      </c>
      <c r="G47" s="1892">
        <f>F47*E47</f>
        <v>12162.888000000001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993.7</v>
      </c>
      <c r="G61" s="1901">
        <f>F61*E61</f>
        <v>8068.8439999999991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993.7</v>
      </c>
      <c r="G69" s="1892">
        <f>F69*E69</f>
        <v>11507.046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993.7</v>
      </c>
      <c r="G76" s="165">
        <f>F76*E76</f>
        <v>27558.594449013905</v>
      </c>
      <c r="H76" s="1451">
        <f>G76/12/F76</f>
        <v>2.3111095274407019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993.7</v>
      </c>
      <c r="G77" s="173">
        <v>0</v>
      </c>
      <c r="H77" s="145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0.68216468700540844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993.7</v>
      </c>
      <c r="G88" s="1901">
        <f>F88*E88</f>
        <v>1778.7230000000002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993.7</v>
      </c>
      <c r="G97" s="1460">
        <f>F97*E97</f>
        <v>3756.1860000000001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96.3</v>
      </c>
      <c r="G102" s="1459">
        <f>F102*E102</f>
        <v>56946.042000000001</v>
      </c>
      <c r="H102" s="1451">
        <f>G102/12/F97</f>
        <v>4.775589715205796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96.3</v>
      </c>
      <c r="G106" s="1459">
        <f>F106*E106</f>
        <v>6738.1109999999999</v>
      </c>
      <c r="H106" s="1451">
        <f>G106/12/F97</f>
        <v>0.56506918587098709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3.9416322833853282E-2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4.2354332293448725E-2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8.9362986816946766E-2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59">
        <f t="shared" ref="G115:G122" si="0">F115*E115</f>
        <v>90.663299999999992</v>
      </c>
      <c r="H115" s="181">
        <f>G115/12/F97</f>
        <v>7.6031750025158489E-3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59">
        <f t="shared" si="0"/>
        <v>12.87</v>
      </c>
      <c r="H116" s="181">
        <f>G116/12/F97</f>
        <v>1.0792995874006239E-3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1.068432224472185E-3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59">
        <f t="shared" si="0"/>
        <v>14.785414239443044</v>
      </c>
      <c r="H119" s="181">
        <f>G119/12/F97</f>
        <v>1.2399294085608536E-3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59">
        <f t="shared" si="0"/>
        <v>6.3921809922037927</v>
      </c>
      <c r="H120" s="181">
        <f>G120/12/F97</f>
        <v>5.360589205497797E-4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2.7594221068912286E-3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2.15734952294449E-3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954.1</v>
      </c>
      <c r="G123" s="1496">
        <f>F123*E123</f>
        <v>6492.3130004870691</v>
      </c>
      <c r="H123" s="1267">
        <f>G123/12/F97</f>
        <v>0.54445615716405604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1235</v>
      </c>
      <c r="G128" s="165">
        <f>F128*E128</f>
        <v>2062.4499999999998</v>
      </c>
      <c r="H128" s="1451">
        <f>G128/12/F88</f>
        <v>0.17296048438495853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1235</v>
      </c>
      <c r="G132" s="173">
        <f t="shared" ref="G132" si="1">F132*E132</f>
        <v>13782.6</v>
      </c>
      <c r="H132" s="1452">
        <f>G132/12/F88</f>
        <v>1.155831739961759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7.4014845913051399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170</v>
      </c>
      <c r="G136" s="332">
        <f>E136*F136</f>
        <v>8885.9</v>
      </c>
      <c r="H136" s="1451">
        <f>G136/12/F157</f>
        <v>0.74518634061252553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78</v>
      </c>
      <c r="G138" s="332">
        <f t="shared" si="2"/>
        <v>6625.32</v>
      </c>
      <c r="H138" s="1451">
        <f>G138/12/F157</f>
        <v>0.55561034517459995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97</v>
      </c>
      <c r="G139" s="332">
        <f t="shared" si="2"/>
        <v>2440.52</v>
      </c>
      <c r="H139" s="1451">
        <f>G139/12/F157</f>
        <v>0.20466606286270167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97</v>
      </c>
      <c r="G140" s="332">
        <f t="shared" si="2"/>
        <v>865.24</v>
      </c>
      <c r="H140" s="1451">
        <f>G140/12/F157</f>
        <v>7.2560464258159749E-2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97</v>
      </c>
      <c r="G141" s="332">
        <f t="shared" si="2"/>
        <v>492.76</v>
      </c>
      <c r="H141" s="1451">
        <f>G141/12/F157</f>
        <v>4.1323672469893657E-2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1</v>
      </c>
      <c r="G142" s="332">
        <f t="shared" si="2"/>
        <v>174.42962983887779</v>
      </c>
      <c r="H142" s="1451">
        <f>G142/12/F157</f>
        <v>1.4627958625916421E-2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170</v>
      </c>
      <c r="G148" s="1892">
        <f>F148*E148</f>
        <v>9276.4584308812518</v>
      </c>
      <c r="H148" s="1894">
        <f>G148/12/F157</f>
        <v>0.77793921965727841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2.397286105035159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78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27.35</v>
      </c>
      <c r="F155" s="1484">
        <v>10</v>
      </c>
      <c r="G155" s="1497">
        <f>F155*E155</f>
        <v>273.5</v>
      </c>
      <c r="H155" s="351">
        <f>G155/12/F157</f>
        <v>2.2936164503035792E-2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993.7</v>
      </c>
      <c r="G157" s="1877">
        <f>F157*E157</f>
        <v>33030.587999999996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1.6</v>
      </c>
      <c r="G161" s="150">
        <v>1386.6922999350998</v>
      </c>
      <c r="H161" s="150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0.15983898560933885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993.7</v>
      </c>
      <c r="G165" s="165">
        <f>F165*E165</f>
        <v>50891.428044860571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9.7625039859832601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1908.2</v>
      </c>
      <c r="G168" s="1460">
        <f>F168*E168</f>
        <v>14511.292356399999</v>
      </c>
      <c r="H168" s="1460">
        <f>G168/12/F165</f>
        <v>1.2169410919123811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954.1</v>
      </c>
      <c r="G169" s="1460">
        <f>F169*E169</f>
        <v>9328.6879434000002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993.7</v>
      </c>
      <c r="G170" s="160">
        <f>F170*E170</f>
        <v>2394.8170000000005</v>
      </c>
      <c r="H170" s="1498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28.988974794869215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42726</v>
      </c>
      <c r="H178" s="1450">
        <f>G178/12/F180</f>
        <v>3.5830733621817448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993.7</v>
      </c>
      <c r="G180" s="150">
        <f>F180*E180</f>
        <v>32414.493999999999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993.7</v>
      </c>
      <c r="G181" s="150">
        <f>F181*E181</f>
        <v>13047.281000000001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422</v>
      </c>
      <c r="D183" s="1864"/>
      <c r="E183" s="402">
        <v>18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993.7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993.7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28.988974794869215</v>
      </c>
      <c r="G187" s="1838"/>
      <c r="V187" s="541">
        <f>V19+V37+V57+V73+V87+V101+V132+V151+V166</f>
        <v>26.655565741734939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3.5830733621817448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32.80140292619992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36.384476288381663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:V193"/>
  <sheetViews>
    <sheetView topLeftCell="A175" zoomScale="80" zoomScaleNormal="80" workbookViewId="0">
      <selection activeCell="H10" sqref="H10: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1.28515625" customWidth="1"/>
    <col min="6" max="6" width="10.85546875" customWidth="1"/>
    <col min="7" max="7" width="12.7109375" customWidth="1"/>
    <col min="8" max="8" width="14.1406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330</v>
      </c>
      <c r="D3" s="1951"/>
      <c r="E3" s="1951"/>
      <c r="F3" s="486">
        <v>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22" ht="36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97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7.2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6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7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6.0130999999999997</v>
      </c>
      <c r="G10" s="150">
        <f>F10*E10</f>
        <v>1909.6402979999998</v>
      </c>
      <c r="H10" s="151">
        <f>G10/12/F34</f>
        <v>2.6464999999999995E-2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274">
        <v>1108.7264901382771</v>
      </c>
    </row>
    <row r="11" spans="1:22" ht="27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6.0130999999999997</v>
      </c>
      <c r="G11" s="150">
        <f>F11*E11</f>
        <v>7099.9076939999995</v>
      </c>
      <c r="H11" s="15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90">
        <v>1.9401999999999999</v>
      </c>
      <c r="G14" s="173">
        <f>F14*E14</f>
        <v>2389.9189579999997</v>
      </c>
      <c r="H14" s="1302">
        <f>G14/12/F34</f>
        <v>3.3121004667586877E-2</v>
      </c>
      <c r="I14" s="167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30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33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V21" s="562">
        <f>H10+H11+H14+H15+H17+H18+H19+H20+H21</f>
        <v>0.3041584753018437</v>
      </c>
    </row>
    <row r="22" spans="1:22" ht="37.5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36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32.2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34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32.25" customHeight="1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54.7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33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3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6013.1</v>
      </c>
      <c r="G34" s="1288">
        <f>F34*E34</f>
        <v>7215.72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43.5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55.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  <c r="V37" s="538">
        <f>H23+H24+H25+H27+H32+H34+H35+H36+H37</f>
        <v>1.2833648980802819</v>
      </c>
    </row>
    <row r="38" spans="1:22" ht="35.25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33.7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64.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7" customHeight="1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40.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6013.1</v>
      </c>
      <c r="G47" s="1892">
        <f>F47*E47</f>
        <v>73600.344000000012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51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3.75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6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3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.7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H38+H42+H43+H44+H45+H47</f>
        <v>2.8778434157021935</v>
      </c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6.7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9.75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6013.1</v>
      </c>
      <c r="G61" s="1901">
        <f>F61*E61</f>
        <v>48826.371999999996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55.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9.2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49.5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37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.7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6013.1</v>
      </c>
      <c r="G69" s="1892">
        <f>F69*E69</f>
        <v>69631.698000000004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3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37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V74" s="538">
        <f>H61+H68+H69</f>
        <v>1.6917700902826038</v>
      </c>
    </row>
    <row r="75" spans="1:22" ht="68.2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</v>
      </c>
      <c r="F76" s="259">
        <v>6013.1</v>
      </c>
      <c r="G76" s="165">
        <f>F76*E76</f>
        <v>166743.26300000001</v>
      </c>
      <c r="H76" s="1309">
        <f>G76/12/F76</f>
        <v>2.3108333333333331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29.093629578047384</v>
      </c>
      <c r="F77" s="262"/>
      <c r="G77" s="173">
        <v>101571.67958287902</v>
      </c>
      <c r="H77" s="1302"/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55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34.5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 ht="21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7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7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44.2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44.2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v>6013.1</v>
      </c>
      <c r="G88" s="1901">
        <f>F88*E88</f>
        <v>10763.449000000001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4.5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8">
        <f>H76+H81+H82+H84+H85+H86+H88</f>
        <v>3.0350985536335724</v>
      </c>
    </row>
    <row r="94" spans="1:22" ht="26.2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6013.1</v>
      </c>
      <c r="G97" s="1300">
        <f>F97*E97</f>
        <v>22729.518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854.7</v>
      </c>
      <c r="G103" s="1300">
        <f>F103*E103</f>
        <v>304273.2</v>
      </c>
      <c r="H103" s="1302">
        <f>G103/12/F97</f>
        <v>4.2168099649099471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65.180000000000007</v>
      </c>
      <c r="F107" s="1298">
        <f>F103</f>
        <v>854.7</v>
      </c>
      <c r="G107" s="1300">
        <f>F107*E107</f>
        <v>55709.346000000012</v>
      </c>
      <c r="H107" s="1302">
        <f>G107/12/F97</f>
        <v>0.77205526267648972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5.44</v>
      </c>
      <c r="F108" s="307">
        <v>648</v>
      </c>
      <c r="G108" s="1300">
        <f>F108*E108</f>
        <v>3525.1200000000003</v>
      </c>
      <c r="H108" s="1309">
        <f>G108/12/F97</f>
        <v>4.8853336881142843E-2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46.25</v>
      </c>
      <c r="F111" s="164">
        <v>81.900000000000006</v>
      </c>
      <c r="G111" s="1308">
        <f>F111*E111</f>
        <v>3787.8750000000005</v>
      </c>
      <c r="H111" s="181">
        <f>G111/12/F97</f>
        <v>5.249476143752807E-2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1080</v>
      </c>
      <c r="G114" s="1308">
        <f>F114*E114</f>
        <v>8143.2</v>
      </c>
      <c r="H114" s="1309">
        <f>G114/12/F97</f>
        <v>0.11285360296685569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11.08</v>
      </c>
      <c r="F115" s="164">
        <v>24.57</v>
      </c>
      <c r="G115" s="1419">
        <f t="shared" ref="G115:G122" si="0">F115*E115</f>
        <v>272.23559999999998</v>
      </c>
      <c r="H115" s="181">
        <f>G115/12/F97</f>
        <v>3.772812692288503E-3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11</v>
      </c>
      <c r="F116" s="314">
        <v>14.04</v>
      </c>
      <c r="G116" s="1419">
        <f t="shared" si="0"/>
        <v>154.44</v>
      </c>
      <c r="H116" s="181">
        <f>G116/12/F97</f>
        <v>2.1403269528196766E-3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419">
        <f t="shared" si="0"/>
        <v>0</v>
      </c>
      <c r="H117" s="181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7.08</v>
      </c>
      <c r="F118" s="314">
        <v>3.6</v>
      </c>
      <c r="G118" s="1419">
        <f t="shared" si="0"/>
        <v>25.488</v>
      </c>
      <c r="H118" s="181">
        <f>G118/12/F97</f>
        <v>3.5322878382198868E-4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</v>
      </c>
      <c r="F119" s="314">
        <v>3.24</v>
      </c>
      <c r="G119" s="1419">
        <f t="shared" si="0"/>
        <v>44.355600000000003</v>
      </c>
      <c r="H119" s="181">
        <f>G119/12/F97</f>
        <v>6.1470788777835065E-4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</v>
      </c>
      <c r="F120" s="314">
        <v>3.51</v>
      </c>
      <c r="G120" s="1419">
        <f t="shared" si="0"/>
        <v>19.1646</v>
      </c>
      <c r="H120" s="181">
        <f>G120/12/F97</f>
        <v>2.6559511732716901E-4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</v>
      </c>
      <c r="F121" s="314">
        <v>36.450000000000003</v>
      </c>
      <c r="G121" s="1419">
        <f t="shared" si="0"/>
        <v>246.76650000000001</v>
      </c>
      <c r="H121" s="181">
        <f>G121/12/F97</f>
        <v>3.4198458365901113E-3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4.29</v>
      </c>
      <c r="F122" s="317">
        <v>45</v>
      </c>
      <c r="G122" s="1411">
        <f t="shared" si="0"/>
        <v>193.05</v>
      </c>
      <c r="H122" s="318">
        <f>G122/12/F97</f>
        <v>2.6754086910245967E-3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3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1940</v>
      </c>
      <c r="G123" s="1288">
        <f>F123*E123</f>
        <v>13192</v>
      </c>
      <c r="H123" s="1309">
        <f>G123/12/F97</f>
        <v>0.18282305854440026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63">
        <f>H96+H97+H103+H107+H108+H111+H114+H115+H116+H118+H119+H120+H121+H122+H123</f>
        <v>5.7642353369939512</v>
      </c>
    </row>
    <row r="124" spans="1:22" ht="30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1306">
        <v>1940</v>
      </c>
      <c r="G127" s="165">
        <f>F127*E127</f>
        <v>3248.3549655256161</v>
      </c>
      <c r="H127" s="1309">
        <f>G127/12/F157</f>
        <v>4.5017752428387126E-2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1306">
        <v>1940</v>
      </c>
      <c r="G131" s="165">
        <f>F131*E131</f>
        <v>14437.133180113851</v>
      </c>
      <c r="H131" s="1309">
        <f>G131/12/F157</f>
        <v>0.2000788996817206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341.8</v>
      </c>
      <c r="G136" s="332">
        <f>F136*E136</f>
        <v>17865.886000000002</v>
      </c>
      <c r="H136" s="1309">
        <f>G136/12/F157</f>
        <v>0.24759671938489855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f>F136</f>
        <v>341.8</v>
      </c>
      <c r="G148" s="1892">
        <f>F148*E148</f>
        <v>18651.138186324777</v>
      </c>
      <c r="H148" s="1894">
        <f>G148/12/F157</f>
        <v>0.25847923958142466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243.2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V155" s="538">
        <f>H127+H131+H136+H138+H139+H140+H141+H145+H148+H153+H155</f>
        <v>1.1666188005835851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6013.1</v>
      </c>
      <c r="G157" s="1877">
        <f>F157*E157</f>
        <v>199875.44399999999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264.72000000000003</v>
      </c>
      <c r="F163" s="155">
        <v>21.6</v>
      </c>
      <c r="G163" s="1299">
        <f>F163*E163</f>
        <v>5717.9520000000011</v>
      </c>
      <c r="H163" s="1291">
        <f>G163/12/F165</f>
        <v>7.9242986146912581E-2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45" customHeight="1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50.25" customHeight="1">
      <c r="A165" s="1869"/>
      <c r="B165" s="365" t="s">
        <v>287</v>
      </c>
      <c r="C165" s="1855"/>
      <c r="D165" s="1855"/>
      <c r="E165" s="47">
        <v>51.21</v>
      </c>
      <c r="F165" s="259">
        <v>6013.1</v>
      </c>
      <c r="G165" s="165">
        <f>F165*E165</f>
        <v>307930.85100000002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36" customHeight="1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40.5" customHeight="1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31.5" customHeight="1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</v>
      </c>
      <c r="F168" s="190">
        <v>3880</v>
      </c>
      <c r="G168" s="1300">
        <f>F168*E168</f>
        <v>29488</v>
      </c>
      <c r="H168" s="1300">
        <f>G168/12/F170</f>
        <v>0.40866330733454181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28.5" customHeight="1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9.7799999999999994</v>
      </c>
      <c r="F169" s="155">
        <v>1940</v>
      </c>
      <c r="G169" s="1300">
        <f>F169*E169</f>
        <v>18973.199999999997</v>
      </c>
      <c r="H169" s="1300">
        <f>G169/12/F170</f>
        <v>0.26294257537709326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6013.1</v>
      </c>
      <c r="G170" s="160">
        <f>F170*E170</f>
        <v>14491.571000000002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8.5" customHeight="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7.75" customHeight="1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0" customHeight="1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8">
        <f>H157+H161+H163+H165+H168+H169+H170</f>
        <v>8.0574503446790899</v>
      </c>
    </row>
    <row r="175" spans="1:22" ht="34.5" customHeight="1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56.25" customHeight="1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89.25" customHeight="1">
      <c r="A178" s="1858"/>
      <c r="B178" s="561" t="s">
        <v>306</v>
      </c>
      <c r="C178" s="504" t="s">
        <v>307</v>
      </c>
      <c r="D178" s="1862" t="s">
        <v>308</v>
      </c>
      <c r="E178" s="1863"/>
      <c r="F178" s="155"/>
      <c r="G178" s="1299">
        <v>149058.79999999999</v>
      </c>
      <c r="H178" s="1301">
        <f>G178/12/F180</f>
        <v>2.0657508883382389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48.75" customHeight="1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6013.1</v>
      </c>
      <c r="G180" s="150">
        <f>F180*E180</f>
        <v>196147.32199999999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55.5" customHeight="1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6013.1</v>
      </c>
      <c r="G181" s="150">
        <f>F181*E181</f>
        <v>78952.003000000012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330</v>
      </c>
      <c r="D183" s="1864"/>
      <c r="E183" s="401">
        <v>2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6013.1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5776.1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64.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3" customHeight="1">
      <c r="A188" s="110">
        <v>1</v>
      </c>
      <c r="B188" s="1834" t="s">
        <v>221</v>
      </c>
      <c r="C188" s="1835"/>
      <c r="D188" s="1835"/>
      <c r="E188" s="1836"/>
      <c r="F188" s="1837">
        <f>V188</f>
        <v>24.180539915257121</v>
      </c>
      <c r="G188" s="1838"/>
      <c r="V188" s="563">
        <f>V21+V37+V56+V74+V93+V123+V155+V174</f>
        <v>24.180539915257121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2.0657508883382389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27.99296804658783</v>
      </c>
      <c r="G192" s="1833"/>
      <c r="U192" s="398"/>
    </row>
    <row r="193" spans="1:21" customFormat="1" ht="34.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30.05871893492607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8000000000000003" right="0.27" top="0.46" bottom="0.4" header="0.3" footer="0.3"/>
  <pageSetup paperSize="9" orientation="landscape" verticalDpi="0"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Y182" sqref="Y182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 customHeight="1">
      <c r="A3" s="485"/>
      <c r="B3" s="483" t="s">
        <v>226</v>
      </c>
      <c r="C3" s="1951" t="s">
        <v>330</v>
      </c>
      <c r="D3" s="1951"/>
      <c r="E3" s="1951"/>
      <c r="F3" s="486">
        <v>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2.8347000000000002</v>
      </c>
      <c r="G10" s="150">
        <f>F10*E10</f>
        <v>900.24402600000008</v>
      </c>
      <c r="H10" s="151">
        <f>G10/12/F34</f>
        <v>2.6465000000000002E-2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2.8347000000000002</v>
      </c>
      <c r="G11" s="1458">
        <f>F11*E11</f>
        <v>3347.0436780000005</v>
      </c>
      <c r="H11" s="1450">
        <f>G11/12/F34</f>
        <v>9.8395000000000024E-2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0.84809999999999997</v>
      </c>
      <c r="G14" s="173">
        <f t="shared" ref="G14" si="1">F14*E14</f>
        <v>1044.6810989999999</v>
      </c>
      <c r="H14" s="1452">
        <f>G14/12/F34</f>
        <v>3.0711101086534728E-2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0.30174857172079156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2834.7</v>
      </c>
      <c r="G34" s="1496">
        <f>F34*E34</f>
        <v>3401.64</v>
      </c>
      <c r="H34" s="1499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2834.7</v>
      </c>
      <c r="G47" s="1892">
        <f>F47*E47</f>
        <v>34696.727999999996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2834.7</v>
      </c>
      <c r="G61" s="1901">
        <f>F61*E61</f>
        <v>23017.763999999996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2834.7</v>
      </c>
      <c r="G69" s="1892">
        <f>F69*E69</f>
        <v>32825.826000000001</v>
      </c>
      <c r="H69" s="1894">
        <f>G69/12/F69</f>
        <v>0.96500000000000019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2834.7</v>
      </c>
      <c r="G76" s="165">
        <f>F76*E76</f>
        <v>78606.231</v>
      </c>
      <c r="H76" s="1451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2655.9</v>
      </c>
      <c r="G77" s="173">
        <f>F77*E77</f>
        <v>77260.131000000008</v>
      </c>
      <c r="H77" s="145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2834.7</v>
      </c>
      <c r="G88" s="1901">
        <f>F88*E88</f>
        <v>5074.1129999999994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2834.7</v>
      </c>
      <c r="G97" s="1460">
        <f>F97*E97</f>
        <v>10715.165999999999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195</v>
      </c>
      <c r="G103" s="1460">
        <f>F103*E103</f>
        <v>69420</v>
      </c>
      <c r="H103" s="1452">
        <f>G103/12/F97</f>
        <v>2.0407803294881295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195</v>
      </c>
      <c r="G107" s="1460">
        <f>F107*E107</f>
        <v>12709.538615537851</v>
      </c>
      <c r="H107" s="1452">
        <f>G107/12/F97</f>
        <v>0.37362973787754877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216</v>
      </c>
      <c r="G108" s="1460">
        <f>F108*E108</f>
        <v>1175.0400000000002</v>
      </c>
      <c r="H108" s="1452">
        <f>G108/12/F97</f>
        <v>3.4543337919356557E-2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27.3</v>
      </c>
      <c r="G111" s="1459">
        <f>F111*E111</f>
        <v>1262.625</v>
      </c>
      <c r="H111" s="181">
        <f>G111/12/F97</f>
        <v>3.7118125374819205E-2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360</v>
      </c>
      <c r="G114" s="1459">
        <f>F114*E114</f>
        <v>2714.4</v>
      </c>
      <c r="H114" s="181">
        <f>G114/12/F97</f>
        <v>7.9796803894592025E-2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459">
        <f>F115*E115</f>
        <v>90.745199999999997</v>
      </c>
      <c r="H115" s="181">
        <f>G115/12/F97</f>
        <v>2.6676897026140334E-3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4.68</v>
      </c>
      <c r="G116" s="1459">
        <f>F116*E116</f>
        <v>51.48</v>
      </c>
      <c r="H116" s="181">
        <f>G116/12/F97</f>
        <v>1.5133876600698488E-3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459">
        <f t="shared" si="2"/>
        <v>14.7852</v>
      </c>
      <c r="H119" s="181">
        <f>G119/12/F97</f>
        <v>4.3464916922425657E-4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459">
        <f t="shared" si="2"/>
        <v>6.3881999999999994</v>
      </c>
      <c r="H120" s="181">
        <f>G120/12/F97</f>
        <v>1.8779765054503122E-4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12.15</v>
      </c>
      <c r="G121" s="1459">
        <f t="shared" si="2"/>
        <v>82.255499999999998</v>
      </c>
      <c r="H121" s="181">
        <f>G121/12/F97</f>
        <v>2.4181130278336333E-3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15</v>
      </c>
      <c r="G122" s="1460">
        <f t="shared" si="2"/>
        <v>64.349999999999994</v>
      </c>
      <c r="H122" s="318">
        <f t="shared" ref="H122" si="3">G122/12/F103</f>
        <v>2.75E-2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848</v>
      </c>
      <c r="G123" s="1496">
        <f>F123*E123</f>
        <v>5766.4</v>
      </c>
      <c r="H123" s="1451">
        <f>G123/12/F97</f>
        <v>0.16951823238202748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2.9155899717647333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848.1</v>
      </c>
      <c r="G127" s="165">
        <f>F127*E127</f>
        <v>1416.327</v>
      </c>
      <c r="H127" s="1451">
        <f>G127/12/F97</f>
        <v>4.1636592937524253E-2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848.1</v>
      </c>
      <c r="G131" s="165">
        <f>F131*E131</f>
        <v>6309.8640000000005</v>
      </c>
      <c r="H131" s="1451">
        <f>F131/12/F97</f>
        <v>2.4932091579355841E-2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227</v>
      </c>
      <c r="G136" s="332">
        <f>F136*E136</f>
        <v>11865.29</v>
      </c>
      <c r="H136" s="1451">
        <f>G136/12/F97</f>
        <v>0.34881086769910985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2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32</v>
      </c>
      <c r="G138" s="332">
        <f t="shared" si="4"/>
        <v>2718.08</v>
      </c>
      <c r="H138" s="1451">
        <f>G138/12/F97</f>
        <v>7.9904987006267567E-2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130</v>
      </c>
      <c r="G139" s="332">
        <f t="shared" si="4"/>
        <v>3270.8</v>
      </c>
      <c r="H139" s="1451">
        <f>G139/12/F97</f>
        <v>9.6153620018579272E-2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130</v>
      </c>
      <c r="G140" s="332">
        <f t="shared" si="4"/>
        <v>1159.5999999999999</v>
      </c>
      <c r="H140" s="1451">
        <f>G140/12/F97</f>
        <v>3.4089439211674372E-2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130</v>
      </c>
      <c r="G141" s="332">
        <f t="shared" si="4"/>
        <v>660.4</v>
      </c>
      <c r="H141" s="1451">
        <f>G141/12/F97</f>
        <v>1.9414164932209169E-2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174.42962983887779</v>
      </c>
      <c r="F142" s="1492">
        <v>3</v>
      </c>
      <c r="G142" s="332">
        <f t="shared" si="4"/>
        <v>523.28888951663339</v>
      </c>
      <c r="H142" s="1451">
        <f>G142/12/F97</f>
        <v>1.5383429449225473E-2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41.863111161330671</v>
      </c>
      <c r="F143" s="1492">
        <v>0.1</v>
      </c>
      <c r="G143" s="332">
        <v>4.1863111161330675</v>
      </c>
      <c r="H143" s="1451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275.7512716512706</v>
      </c>
      <c r="F145" s="1492">
        <v>2</v>
      </c>
      <c r="G145" s="332">
        <v>551.5025433025412</v>
      </c>
      <c r="H145" s="1451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227</v>
      </c>
      <c r="G148" s="1892">
        <f>F148*E148</f>
        <v>12386.800375353201</v>
      </c>
      <c r="H148" s="1894">
        <f>G148/12/F97</f>
        <v>0.3641420131275856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1.0376313172342204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f>F138</f>
        <v>32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v>15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2834.7</v>
      </c>
      <c r="G157" s="1877">
        <f>F157*E157</f>
        <v>94225.427999999985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5.6031326066250407E-2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2834.7</v>
      </c>
      <c r="G165" s="165">
        <f>F165*E165</f>
        <v>145164.98699999999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1696</v>
      </c>
      <c r="G168" s="1460">
        <f>F168*E168</f>
        <v>12897.574591999999</v>
      </c>
      <c r="H168" s="1460">
        <f>G168/12/F165</f>
        <v>0.37915754142119679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848</v>
      </c>
      <c r="G169" s="1458">
        <v>6241.9394015999997</v>
      </c>
      <c r="H169" s="1460">
        <f>G169/12/F165</f>
        <v>0.18349794221610752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7.9064458295800035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2834.7</v>
      </c>
      <c r="G170" s="160">
        <f>F170*E170</f>
        <v>6831.6270000000004</v>
      </c>
      <c r="H170" s="1498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21.477040566696509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72569</v>
      </c>
      <c r="H178" s="1450">
        <f>G178/12/F170</f>
        <v>2.1333533236909257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2834.7</v>
      </c>
      <c r="G180" s="150">
        <f>F180*E180</f>
        <v>92467.91399999999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2834.7</v>
      </c>
      <c r="G181" s="150">
        <f>F181*E181</f>
        <v>37219.610999999997</v>
      </c>
      <c r="H181" s="151">
        <f>G181/12/F181</f>
        <v>1.0941666666666665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330</v>
      </c>
      <c r="D183" s="1864"/>
      <c r="E183" s="401">
        <v>8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01"/>
      <c r="B184" s="1844" t="s">
        <v>216</v>
      </c>
      <c r="C184" s="1844"/>
      <c r="D184" s="1844"/>
      <c r="E184" s="1844"/>
      <c r="F184" s="405">
        <f>F180</f>
        <v>2834.7</v>
      </c>
      <c r="G184" s="406"/>
    </row>
    <row r="185" spans="1:21">
      <c r="A185" s="1501"/>
      <c r="B185" s="1845" t="s">
        <v>217</v>
      </c>
      <c r="C185" s="1845"/>
      <c r="D185" s="1845"/>
      <c r="E185" s="1845"/>
      <c r="F185" s="407">
        <v>2834.7</v>
      </c>
      <c r="G185" s="408"/>
      <c r="P185" s="409"/>
      <c r="Q185" s="409"/>
      <c r="R185" s="409"/>
      <c r="S185" s="410"/>
    </row>
    <row r="186" spans="1:21">
      <c r="A186" s="488"/>
      <c r="B186" s="1502"/>
      <c r="C186" s="1502"/>
      <c r="D186" s="1502"/>
      <c r="E186" s="1502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21.477040566696509</v>
      </c>
      <c r="G188" s="1838"/>
      <c r="U188" s="538">
        <f>U22+U39+U59+U78+U96+U123+U150+U169</f>
        <v>20.859052834665121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2.1333533236909257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25.289468698027218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27.422822021718144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>
  <dimension ref="A1:V193"/>
  <sheetViews>
    <sheetView topLeftCell="A25" zoomScale="80" zoomScaleNormal="80" workbookViewId="0">
      <selection activeCell="E14" sqref="E14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1.28515625" customWidth="1"/>
    <col min="6" max="7" width="10.85546875" customWidth="1"/>
    <col min="8" max="8" width="12.1406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330</v>
      </c>
      <c r="D3" s="1951"/>
      <c r="E3" s="1951"/>
      <c r="F3" s="486">
        <v>12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22" ht="36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97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7.2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6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7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1.1892</v>
      </c>
      <c r="G10" s="150">
        <f>F10*E10</f>
        <v>377.66613599999999</v>
      </c>
      <c r="H10" s="151">
        <f>G10/12/F34</f>
        <v>2.6464999999999999E-2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274">
        <v>1108.7264901382771</v>
      </c>
    </row>
    <row r="11" spans="1:22" ht="27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1.1892</v>
      </c>
      <c r="G11" s="150">
        <f>F11*E11</f>
        <v>1404.1360079999999</v>
      </c>
      <c r="H11" s="151">
        <f>G11/12/F34</f>
        <v>9.8394999999999982E-2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1" t="s">
        <v>16</v>
      </c>
      <c r="C14" s="1907"/>
      <c r="D14" s="1914"/>
      <c r="E14" s="13">
        <v>1441.11</v>
      </c>
      <c r="F14" s="190">
        <v>0.32600000000000001</v>
      </c>
      <c r="G14" s="173">
        <f>F14*E14</f>
        <v>469.80185999999998</v>
      </c>
      <c r="H14" s="1302">
        <f>G14/12/F34</f>
        <v>3.2921421964345776E-2</v>
      </c>
      <c r="I14" s="167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30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33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V21" s="562">
        <f>H10+H11+H14+H15+H17+H18+H19+H20+H21</f>
        <v>0.30395889259860254</v>
      </c>
    </row>
    <row r="22" spans="1:22" ht="37.5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36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32.2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34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32.25" customHeight="1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54.7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33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0</v>
      </c>
      <c r="H32" s="1291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457.4</v>
      </c>
      <c r="F33" s="201">
        <v>20.138000000000002</v>
      </c>
      <c r="G33" s="1288">
        <f>F33*E33</f>
        <v>9211.1211999999996</v>
      </c>
      <c r="H33" s="1291">
        <f>G33/12/F34</f>
        <v>0.6454704282991367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3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1189.2</v>
      </c>
      <c r="G34" s="1288">
        <f>F34*E34</f>
        <v>1427.04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43.5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55.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  <c r="V37" s="538">
        <f>H23+H24+H25+H27+H32+H34+H35+H36+H37+H33</f>
        <v>1.7255211401914248</v>
      </c>
    </row>
    <row r="38" spans="1:22" ht="35.25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33.7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64.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7" customHeight="1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40.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1189.2</v>
      </c>
      <c r="G47" s="1892">
        <f>F47*E47</f>
        <v>14555.808000000001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51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3.75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6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3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.7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H38+H42+H43+H44+H45+H47</f>
        <v>2.8778434157021935</v>
      </c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6.7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9.75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1189.2</v>
      </c>
      <c r="G61" s="1901">
        <f>F61*E61</f>
        <v>9656.3040000000001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55.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9.2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49.5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37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.7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1189.2</v>
      </c>
      <c r="G69" s="1892">
        <f>F69*E69</f>
        <v>13770.936000000002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3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37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V74" s="538">
        <f>H61+H68+H69</f>
        <v>1.6917700902826041</v>
      </c>
    </row>
    <row r="75" spans="1:22" ht="68.2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</v>
      </c>
      <c r="F76" s="259">
        <v>1189.2</v>
      </c>
      <c r="G76" s="165">
        <f>F76*E76</f>
        <v>32976.516000000003</v>
      </c>
      <c r="H76" s="1309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29.093629578047384</v>
      </c>
      <c r="F77" s="262"/>
      <c r="G77" s="173">
        <v>101571.67958287902</v>
      </c>
      <c r="H77" s="1302"/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55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34.5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 ht="21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7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7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44.2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44.2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v>1189.2</v>
      </c>
      <c r="G88" s="1901">
        <f>F88*E88</f>
        <v>2128.6680000000001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4.5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8">
        <f>H76+H81+H82+H84+H85+H86+H88</f>
        <v>3.0350985536335733</v>
      </c>
    </row>
    <row r="94" spans="1:22" ht="26.2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1189.2</v>
      </c>
      <c r="G97" s="1300">
        <f>F97*E97</f>
        <v>4495.1760000000004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134.6</v>
      </c>
      <c r="G103" s="1300">
        <f>F103*E103</f>
        <v>47917.599999999999</v>
      </c>
      <c r="H103" s="1302">
        <f>G103/12/F97</f>
        <v>3.3578315954703442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65.180000000000007</v>
      </c>
      <c r="F107" s="1298">
        <f>F103</f>
        <v>134.6</v>
      </c>
      <c r="G107" s="1300">
        <f>F107*E107</f>
        <v>8773.228000000001</v>
      </c>
      <c r="H107" s="1302">
        <f>G107/12/F97</f>
        <v>0.61478500953021642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5.44</v>
      </c>
      <c r="F108" s="307">
        <v>144</v>
      </c>
      <c r="G108" s="1300">
        <f>F108*E108</f>
        <v>783.36</v>
      </c>
      <c r="H108" s="1309">
        <f>G108/12/F97</f>
        <v>5.4894046417759836E-2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46.25</v>
      </c>
      <c r="F111" s="164">
        <v>18.2</v>
      </c>
      <c r="G111" s="1308">
        <f>F111*E111</f>
        <v>841.75</v>
      </c>
      <c r="H111" s="181">
        <f>G111/12/F97</f>
        <v>5.8985732705460245E-2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240</v>
      </c>
      <c r="G114" s="1308">
        <f>F114*E114</f>
        <v>1809.6</v>
      </c>
      <c r="H114" s="1309">
        <f>G114/12/F97</f>
        <v>0.12680793810965352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11.08</v>
      </c>
      <c r="F115" s="164">
        <v>5.46</v>
      </c>
      <c r="G115" s="1349">
        <f t="shared" ref="G115:G122" si="0">F115*E115</f>
        <v>60.4968</v>
      </c>
      <c r="H115" s="181">
        <f>G115/12/F97</f>
        <v>4.2393205516313487E-3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11</v>
      </c>
      <c r="F116" s="314">
        <v>3.12</v>
      </c>
      <c r="G116" s="1349">
        <f t="shared" si="0"/>
        <v>34.32</v>
      </c>
      <c r="H116" s="181">
        <f>G116/12/F97</f>
        <v>2.4049781365623945E-3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349">
        <f t="shared" si="0"/>
        <v>0</v>
      </c>
      <c r="H117" s="181">
        <f>G117/12/F97</f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7.08</v>
      </c>
      <c r="F118" s="314">
        <v>0</v>
      </c>
      <c r="G118" s="1349">
        <f t="shared" si="0"/>
        <v>0</v>
      </c>
      <c r="H118" s="181">
        <f>G118/12/F97</f>
        <v>0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</v>
      </c>
      <c r="F119" s="314">
        <v>0.72</v>
      </c>
      <c r="G119" s="1349">
        <f t="shared" si="0"/>
        <v>9.8567999999999998</v>
      </c>
      <c r="H119" s="181">
        <f>G119/12/F97</f>
        <v>6.9071644803229059E-4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</v>
      </c>
      <c r="F120" s="314">
        <v>0.78</v>
      </c>
      <c r="G120" s="1349">
        <f t="shared" si="0"/>
        <v>4.2587999999999999</v>
      </c>
      <c r="H120" s="181">
        <f>G120/12/F97</f>
        <v>2.9843592330978805E-4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</v>
      </c>
      <c r="F121" s="314">
        <v>8.1</v>
      </c>
      <c r="G121" s="1349">
        <f t="shared" si="0"/>
        <v>54.836999999999996</v>
      </c>
      <c r="H121" s="181">
        <f>G121/12/F97</f>
        <v>3.8427093844601409E-3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4.29</v>
      </c>
      <c r="F122" s="317">
        <v>10</v>
      </c>
      <c r="G122" s="1350">
        <f t="shared" si="0"/>
        <v>42.9</v>
      </c>
      <c r="H122" s="318">
        <f>G122/12/F97</f>
        <v>3.0062226707029934E-3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3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262.39999999999998</v>
      </c>
      <c r="G123" s="1288">
        <f>F123*E123</f>
        <v>1784.3199999999997</v>
      </c>
      <c r="H123" s="1309">
        <f>G123/12/F97</f>
        <v>0.12503643906267514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63">
        <f>H96+H97+H103+H107+H108+H111+H114+H115+H116+H118+H119+H120+H121+H122+H123</f>
        <v>4.717926568026745</v>
      </c>
    </row>
    <row r="124" spans="1:22" ht="30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1306">
        <v>326</v>
      </c>
      <c r="G127" s="165">
        <v>0</v>
      </c>
      <c r="H127" s="1309">
        <v>0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</v>
      </c>
      <c r="F128" s="1306">
        <v>326</v>
      </c>
      <c r="G128" s="165">
        <f>F128*E128</f>
        <v>544.41999999999996</v>
      </c>
      <c r="H128" s="1309">
        <f>G128/12/F97</f>
        <v>3.8150297118511041E-2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>
        <v>0</v>
      </c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>
        <v>0</v>
      </c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1306">
        <v>326</v>
      </c>
      <c r="G131" s="165">
        <v>0</v>
      </c>
      <c r="H131" s="1309">
        <v>0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</v>
      </c>
      <c r="F132" s="1298">
        <f>F128</f>
        <v>326</v>
      </c>
      <c r="G132" s="173">
        <f>F132*E132</f>
        <v>3638.16</v>
      </c>
      <c r="H132" s="1302">
        <f>G132/12/F97</f>
        <v>0.25494450050454087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112.6</v>
      </c>
      <c r="G136" s="332">
        <f>F136*E136</f>
        <v>5885.6019999999999</v>
      </c>
      <c r="H136" s="1309">
        <f>G136/12/F157</f>
        <v>0.41243426953694362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854" t="s">
        <v>159</v>
      </c>
      <c r="E148" s="1897">
        <v>54.57</v>
      </c>
      <c r="F148" s="1890">
        <f>F136</f>
        <v>112.6</v>
      </c>
      <c r="G148" s="1892">
        <f>F148*E148</f>
        <v>6144.5819999999994</v>
      </c>
      <c r="H148" s="1894">
        <f>G148/12/F157</f>
        <v>0.4305823242515977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243.2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V155" s="538">
        <f>H127+H131+H136+H138+H139+H140+H141+H145+H148+H153+H155+H128+H132</f>
        <v>1.5515575809187472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1189.2</v>
      </c>
      <c r="G157" s="1877">
        <f>F157*E157</f>
        <v>39529.007999999994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264.72000000000003</v>
      </c>
      <c r="F163" s="155">
        <v>4.8</v>
      </c>
      <c r="G163" s="1299">
        <f>F163*E163</f>
        <v>1270.6560000000002</v>
      </c>
      <c r="H163" s="1291">
        <f>G163/12/F165</f>
        <v>8.9041372351160455E-2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45" customHeight="1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50.25" customHeight="1">
      <c r="A165" s="1869"/>
      <c r="B165" s="365" t="s">
        <v>287</v>
      </c>
      <c r="C165" s="1855"/>
      <c r="D165" s="1855"/>
      <c r="E165" s="47">
        <v>51.21</v>
      </c>
      <c r="F165" s="259">
        <v>1189.2</v>
      </c>
      <c r="G165" s="165">
        <f>F165*E165</f>
        <v>60898.932000000001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36" customHeight="1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40.5" customHeight="1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31.5" customHeight="1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</v>
      </c>
      <c r="F168" s="190">
        <v>524.79999999999995</v>
      </c>
      <c r="G168" s="1300">
        <f>F168*E168</f>
        <v>3988.4799999999996</v>
      </c>
      <c r="H168" s="1300">
        <f>G168/12/F170</f>
        <v>0.27949321672833272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28.5" customHeight="1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9.7799999999999994</v>
      </c>
      <c r="F169" s="155">
        <v>262.39999999999998</v>
      </c>
      <c r="G169" s="1300">
        <f>F169*E169</f>
        <v>2566.2719999999995</v>
      </c>
      <c r="H169" s="1300">
        <f>G169/12/F170</f>
        <v>0.17983181971072987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1189.2</v>
      </c>
      <c r="G170" s="160">
        <f>F170*E170</f>
        <v>2865.9720000000002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8.5" customHeight="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7.75" customHeight="1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0" customHeight="1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8">
        <f>H157+H161+H163+H165+H168+H169+H170</f>
        <v>7.8549678846107653</v>
      </c>
    </row>
    <row r="175" spans="1:22" ht="34.5" customHeight="1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56.25" customHeight="1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89.25" customHeight="1">
      <c r="A178" s="1858"/>
      <c r="B178" s="561" t="s">
        <v>306</v>
      </c>
      <c r="C178" s="504" t="s">
        <v>307</v>
      </c>
      <c r="D178" s="1862" t="s">
        <v>308</v>
      </c>
      <c r="E178" s="1863"/>
      <c r="F178" s="155"/>
      <c r="G178" s="1299">
        <v>41922</v>
      </c>
      <c r="H178" s="1301">
        <f>G178/12/F180</f>
        <v>2.9376892028254287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48.75" customHeight="1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1189.2</v>
      </c>
      <c r="G180" s="150">
        <f>F180*E180</f>
        <v>38791.703999999998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55.5" customHeight="1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1189.2</v>
      </c>
      <c r="G181" s="150">
        <f>F181*E181</f>
        <v>15614.196000000002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330</v>
      </c>
      <c r="D183" s="1864"/>
      <c r="E183" s="401">
        <v>12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1189.2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1189.2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64.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3" customHeight="1">
      <c r="A188" s="110">
        <v>1</v>
      </c>
      <c r="B188" s="1834" t="s">
        <v>221</v>
      </c>
      <c r="C188" s="1835"/>
      <c r="D188" s="1835"/>
      <c r="E188" s="1836"/>
      <c r="F188" s="1837">
        <f>V188</f>
        <v>23.758644125964654</v>
      </c>
      <c r="G188" s="1838"/>
      <c r="V188" s="563">
        <f>V21+V37+V56+V74+V93+V123+V155+V174</f>
        <v>23.758644125964654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2.9376892028254287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27.571072257295363</v>
      </c>
      <c r="G192" s="1833"/>
      <c r="U192" s="398"/>
    </row>
    <row r="193" spans="1:21" customFormat="1" ht="29.2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30.508761460120791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1" right="0.21" top="0.42" bottom="0.43" header="0.3" footer="0.3"/>
  <pageSetup paperSize="9" orientation="landscape" verticalDpi="0"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U202"/>
  <sheetViews>
    <sheetView topLeftCell="A178" zoomScale="80" zoomScaleNormal="80" workbookViewId="0">
      <selection activeCell="C183" sqref="C183:D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>
      <c r="A3" s="485"/>
      <c r="B3" s="483" t="s">
        <v>226</v>
      </c>
      <c r="C3" s="1951" t="s">
        <v>330</v>
      </c>
      <c r="D3" s="1951"/>
      <c r="E3" s="1951"/>
      <c r="F3" s="486">
        <v>14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3.8822000000000001</v>
      </c>
      <c r="G10" s="150">
        <f>F10*E10</f>
        <v>1232.9090759999999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3.8822000000000001</v>
      </c>
      <c r="G11" s="1458">
        <f>F11*E11</f>
        <v>4583.8688280000006</v>
      </c>
      <c r="H11" s="1450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1" t="s">
        <v>16</v>
      </c>
      <c r="C14" s="1907"/>
      <c r="D14" s="1914"/>
      <c r="E14" s="13">
        <v>1441.11</v>
      </c>
      <c r="F14" s="172">
        <v>1.6479999999999999</v>
      </c>
      <c r="G14" s="173">
        <f t="shared" ref="G14" si="1">F14*E14</f>
        <v>2374.9492799999998</v>
      </c>
      <c r="H14" s="1452">
        <f>G14/12/F34</f>
        <v>5.0979454948225228E-2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0.32201692558248202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>
        <v>20.138000000000002</v>
      </c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457.4</v>
      </c>
      <c r="F33" s="201">
        <f>F32</f>
        <v>20.138000000000002</v>
      </c>
      <c r="G33" s="1496">
        <f>F33*E33</f>
        <v>9211.1211999999996</v>
      </c>
      <c r="H33" s="1499">
        <f>G33/12/F34</f>
        <v>0.19772124911991484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3882.2</v>
      </c>
      <c r="G34" s="1496">
        <f>F34*E34</f>
        <v>4658.6399999999994</v>
      </c>
      <c r="H34" s="1499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2.0870722301198041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3882.2</v>
      </c>
      <c r="G47" s="1892">
        <f>F47*E47</f>
        <v>47518.127999999997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3882.2</v>
      </c>
      <c r="G61" s="1901">
        <f>F61*E61</f>
        <v>31523.463999999996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3882.2</v>
      </c>
      <c r="G69" s="1892">
        <f>F69*E69</f>
        <v>44955.875999999997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3882.2</v>
      </c>
      <c r="G76" s="165">
        <f>F76*E76</f>
        <v>107653.406</v>
      </c>
      <c r="H76" s="1451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2509.3000000000002</v>
      </c>
      <c r="G77" s="173">
        <f>F77*E77</f>
        <v>72995.537000000011</v>
      </c>
      <c r="H77" s="145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3882.2</v>
      </c>
      <c r="G88" s="1901">
        <f>F88*E88</f>
        <v>6949.1379999999999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3882.2</v>
      </c>
      <c r="G97" s="1460">
        <f>F97*E97</f>
        <v>14674.715999999999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201.7</v>
      </c>
      <c r="G103" s="1460">
        <f>F103*E103</f>
        <v>71805.2</v>
      </c>
      <c r="H103" s="1452">
        <f>G103/12/F97</f>
        <v>1.541333951539505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201.7</v>
      </c>
      <c r="G107" s="1460">
        <f>F107*E107</f>
        <v>13146.22532694351</v>
      </c>
      <c r="H107" s="1452">
        <f>G107/12/F97</f>
        <v>0.28219019557088576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216</v>
      </c>
      <c r="G108" s="1460">
        <f>F108*E108</f>
        <v>1175.0400000000002</v>
      </c>
      <c r="H108" s="1452">
        <f>G108/12/F97</f>
        <v>2.5222811807737885E-2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27.3</v>
      </c>
      <c r="G111" s="1459">
        <f>F111*E111</f>
        <v>1262.625</v>
      </c>
      <c r="H111" s="181">
        <f>G111/12/F97</f>
        <v>2.710286693112153E-2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360</v>
      </c>
      <c r="G114" s="1459">
        <f>F114*E114</f>
        <v>2714.4</v>
      </c>
      <c r="H114" s="181">
        <f>G114/12/F97</f>
        <v>5.8265931688218031E-2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459">
        <f>F115*E115</f>
        <v>90.745199999999997</v>
      </c>
      <c r="H115" s="181">
        <f>G115/12/F97</f>
        <v>1.947890371438875E-3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4.68</v>
      </c>
      <c r="G116" s="1459">
        <f>F116*E116</f>
        <v>51.48</v>
      </c>
      <c r="H116" s="181">
        <f>G116/12/F97</f>
        <v>1.105043532017928E-3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459">
        <f t="shared" si="2"/>
        <v>14.7852</v>
      </c>
      <c r="H119" s="181">
        <f>G119/12/F97</f>
        <v>3.1737159342640773E-4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459">
        <f t="shared" si="2"/>
        <v>6.3881999999999994</v>
      </c>
      <c r="H120" s="181">
        <f>G120/12/F97</f>
        <v>1.371258564731338E-4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12.15</v>
      </c>
      <c r="G121" s="1459">
        <f t="shared" si="2"/>
        <v>82.255499999999998</v>
      </c>
      <c r="H121" s="181">
        <f>G121/12/F97</f>
        <v>1.765654783370254E-3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15</v>
      </c>
      <c r="G122" s="1460">
        <f t="shared" si="2"/>
        <v>64.349999999999994</v>
      </c>
      <c r="H122" s="318">
        <f t="shared" ref="H122" si="3">G122/12/F103</f>
        <v>2.6586514625681706E-2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1029</v>
      </c>
      <c r="G123" s="1496">
        <f>F123*E123</f>
        <v>6997.2</v>
      </c>
      <c r="H123" s="1451">
        <f>G123/12/F97</f>
        <v>0.15019834114677247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2.2809753582998771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683</v>
      </c>
      <c r="G127" s="165">
        <f>F127*E127</f>
        <v>1140.6099999999999</v>
      </c>
      <c r="H127" s="1451">
        <v>0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>
        <v>1648</v>
      </c>
      <c r="G128" s="165">
        <f>F128*E128</f>
        <v>2759.4273109207297</v>
      </c>
      <c r="H128" s="1451">
        <f>G128/12/F97</f>
        <v>5.9232465073942822E-2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683</v>
      </c>
      <c r="G131" s="165">
        <f>F131*E131</f>
        <v>5081.5200000000004</v>
      </c>
      <c r="H131" s="1451">
        <v>0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f>F128</f>
        <v>1648</v>
      </c>
      <c r="G132" s="173">
        <f>F132*E132</f>
        <v>18396.182072804862</v>
      </c>
      <c r="H132" s="1452">
        <f>F132/12/F97</f>
        <v>3.5375130939501662E-2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240.6</v>
      </c>
      <c r="G136" s="332">
        <f>F136*E136</f>
        <v>12576.162</v>
      </c>
      <c r="H136" s="1451">
        <f>G136/12/F97</f>
        <v>0.26995350574416571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6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44</v>
      </c>
      <c r="G138" s="332">
        <f t="shared" si="4"/>
        <v>3737.3599999999997</v>
      </c>
      <c r="H138" s="1451">
        <f>G138/12/F97</f>
        <v>8.0224271461198982E-2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174</v>
      </c>
      <c r="G139" s="332">
        <f t="shared" si="4"/>
        <v>4377.84</v>
      </c>
      <c r="H139" s="1451">
        <f>G139/12/F97</f>
        <v>9.3972489825356761E-2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174</v>
      </c>
      <c r="G140" s="332">
        <f t="shared" si="4"/>
        <v>1552.08</v>
      </c>
      <c r="H140" s="1451">
        <f>G140/12/F97</f>
        <v>3.3316160939673385E-2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174</v>
      </c>
      <c r="G141" s="332">
        <f t="shared" si="4"/>
        <v>883.92</v>
      </c>
      <c r="H141" s="1451">
        <f>G141/12/F97</f>
        <v>1.8973777754881252E-2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174.43</v>
      </c>
      <c r="F142" s="1492">
        <v>3</v>
      </c>
      <c r="G142" s="332">
        <f t="shared" si="4"/>
        <v>523.29</v>
      </c>
      <c r="H142" s="181">
        <f>G142/12/F97</f>
        <v>1.1232677347895523E-2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</v>
      </c>
      <c r="F143" s="1492">
        <v>0.1</v>
      </c>
      <c r="G143" s="332">
        <f t="shared" si="4"/>
        <v>4.1859999999999999</v>
      </c>
      <c r="H143" s="181">
        <f>G143/12/F97</f>
        <v>8.9854549825700211E-5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</v>
      </c>
      <c r="F144" s="1492"/>
      <c r="G144" s="332">
        <f t="shared" si="4"/>
        <v>0</v>
      </c>
      <c r="H144" s="181">
        <f>G144/12/F97</f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</v>
      </c>
      <c r="F145" s="1492">
        <v>2</v>
      </c>
      <c r="G145" s="332">
        <f t="shared" si="4"/>
        <v>551.5</v>
      </c>
      <c r="H145" s="181">
        <f>G145/12/F97</f>
        <v>1.1838218879329591E-2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</v>
      </c>
      <c r="F146" s="1484">
        <v>0</v>
      </c>
      <c r="G146" s="332">
        <f t="shared" si="4"/>
        <v>0</v>
      </c>
      <c r="H146" s="181">
        <f>G146/12/F97</f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240.6</v>
      </c>
      <c r="G148" s="1892">
        <f>F148*E148</f>
        <v>13128.917049823702</v>
      </c>
      <c r="H148" s="1894">
        <f>G148/12/F97</f>
        <v>0.28181866488553958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H127+H131+H136+H138+H139+H140+H141+H145+H148+H142+H128+H132</f>
        <v>0.8959373628514854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f>F138</f>
        <v>44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v>15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3882.2</v>
      </c>
      <c r="G157" s="1877">
        <f>F157*E157</f>
        <v>129044.32799999998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4.0912884446963067E-2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3882.2</v>
      </c>
      <c r="G165" s="165">
        <f>F165*E165</f>
        <v>198807.462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2058</v>
      </c>
      <c r="G168" s="1460">
        <f>F168*E168</f>
        <v>15650.476715999999</v>
      </c>
      <c r="H168" s="1460">
        <f>G168/12/F165</f>
        <v>0.3359451839163361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1029</v>
      </c>
      <c r="G169" s="1458">
        <v>6241.9394015999997</v>
      </c>
      <c r="H169" s="1460">
        <f>G169/12/F165</f>
        <v>0.13398630075730256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7.7986033889970514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3882.2</v>
      </c>
      <c r="G170" s="160">
        <f>F170*E170</f>
        <v>9356.1020000000008</v>
      </c>
      <c r="H170" s="1498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19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20.588235013059169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19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71802.399999999994</v>
      </c>
      <c r="H178" s="1450">
        <f>G178/12/F170</f>
        <v>1.5412738481616952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19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19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3882.2</v>
      </c>
      <c r="G180" s="150">
        <f>F180*E180</f>
        <v>126637.36399999999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19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3882.2</v>
      </c>
      <c r="G181" s="150">
        <f>F181*E181</f>
        <v>50973.286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19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19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</row>
    <row r="184" spans="1:19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</row>
    <row r="185" spans="1:19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</row>
    <row r="186" spans="1:19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</row>
    <row r="187" spans="1:19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</row>
    <row r="188" spans="1:19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</row>
    <row r="189" spans="1:19">
      <c r="G189" s="398"/>
      <c r="H189" s="39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</row>
    <row r="190" spans="1:19">
      <c r="G190" s="398"/>
      <c r="H190" s="39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</row>
    <row r="191" spans="1:19">
      <c r="G191" s="398"/>
      <c r="H191" s="39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</row>
    <row r="192" spans="1:19">
      <c r="A192" s="107"/>
      <c r="B192" s="400" t="s">
        <v>315</v>
      </c>
      <c r="C192" s="1864" t="s">
        <v>330</v>
      </c>
      <c r="D192" s="1864"/>
      <c r="E192" s="401">
        <v>14</v>
      </c>
      <c r="F192" s="401"/>
      <c r="G192" s="403"/>
      <c r="H192" s="398"/>
      <c r="I192" s="404">
        <v>423489.91255399759</v>
      </c>
      <c r="J192" s="404">
        <v>85478.673380492677</v>
      </c>
      <c r="K192" s="404">
        <v>12216.008415593533</v>
      </c>
      <c r="L192" s="404">
        <v>127110.77732061164</v>
      </c>
      <c r="M192" s="404">
        <v>5633.5094562697186</v>
      </c>
      <c r="N192" s="404">
        <v>160669.27430242873</v>
      </c>
      <c r="O192" s="404">
        <v>36776.178578387247</v>
      </c>
      <c r="P192" s="404">
        <v>187806.57853653029</v>
      </c>
      <c r="Q192" s="404">
        <v>102078.90033179377</v>
      </c>
      <c r="R192" s="404">
        <v>11022.38724451304</v>
      </c>
      <c r="S192" s="404">
        <v>1152282.2001206188</v>
      </c>
    </row>
    <row r="193" spans="1:21">
      <c r="A193" s="1501"/>
      <c r="B193" s="1844" t="s">
        <v>216</v>
      </c>
      <c r="C193" s="1844"/>
      <c r="D193" s="1844"/>
      <c r="E193" s="1844"/>
      <c r="F193" s="405">
        <f>F180</f>
        <v>3882.2</v>
      </c>
      <c r="G193" s="406"/>
    </row>
    <row r="194" spans="1:21">
      <c r="A194" s="1501"/>
      <c r="B194" s="1845" t="s">
        <v>217</v>
      </c>
      <c r="C194" s="1845"/>
      <c r="D194" s="1845"/>
      <c r="E194" s="1845"/>
      <c r="F194" s="407">
        <v>3882.2</v>
      </c>
      <c r="G194" s="408"/>
      <c r="P194" s="409"/>
      <c r="Q194" s="409"/>
      <c r="R194" s="409"/>
      <c r="S194" s="410"/>
    </row>
    <row r="195" spans="1:21">
      <c r="A195" s="488"/>
      <c r="B195" s="1502"/>
      <c r="C195" s="1502"/>
      <c r="D195" s="1502"/>
      <c r="E195" s="1502"/>
      <c r="F195" s="490"/>
      <c r="G195" s="491"/>
      <c r="P195" s="409"/>
      <c r="Q195" s="409"/>
      <c r="R195" s="409"/>
      <c r="S195" s="410"/>
    </row>
    <row r="196" spans="1:21" ht="22.5">
      <c r="A196" s="411" t="s">
        <v>0</v>
      </c>
      <c r="B196" s="1846" t="s">
        <v>218</v>
      </c>
      <c r="C196" s="1847"/>
      <c r="D196" s="1847"/>
      <c r="E196" s="1848"/>
      <c r="F196" s="1849" t="s">
        <v>220</v>
      </c>
      <c r="G196" s="1850"/>
      <c r="S196" s="412"/>
    </row>
    <row r="197" spans="1:21" ht="30.75" customHeight="1">
      <c r="A197" s="110">
        <v>1</v>
      </c>
      <c r="B197" s="1834" t="s">
        <v>221</v>
      </c>
      <c r="C197" s="1835"/>
      <c r="D197" s="1835"/>
      <c r="E197" s="1836"/>
      <c r="F197" s="1837">
        <f>H177</f>
        <v>20.588235013059169</v>
      </c>
      <c r="G197" s="1838"/>
      <c r="U197" s="538">
        <f>U22+U39+U59+U78+U96+U123+U150+U169</f>
        <v>19.791855993908271</v>
      </c>
    </row>
    <row r="198" spans="1:21">
      <c r="A198" s="110">
        <v>2</v>
      </c>
      <c r="B198" s="1834" t="s">
        <v>222</v>
      </c>
      <c r="C198" s="1835"/>
      <c r="D198" s="1835"/>
      <c r="E198" s="1836"/>
      <c r="F198" s="1837">
        <f>H178</f>
        <v>1.5412738481616952</v>
      </c>
      <c r="G198" s="1838"/>
      <c r="I198" s="398"/>
    </row>
    <row r="199" spans="1:21">
      <c r="A199" s="110">
        <v>3</v>
      </c>
      <c r="B199" s="1834" t="s">
        <v>223</v>
      </c>
      <c r="C199" s="1835"/>
      <c r="D199" s="1835"/>
      <c r="E199" s="1836"/>
      <c r="F199" s="1837">
        <v>3.8124281313307082</v>
      </c>
      <c r="G199" s="1838"/>
    </row>
    <row r="200" spans="1:21">
      <c r="A200" s="110"/>
      <c r="B200" s="1839" t="s">
        <v>224</v>
      </c>
      <c r="C200" s="1840"/>
      <c r="D200" s="1840"/>
      <c r="E200" s="1841"/>
      <c r="F200" s="1842"/>
      <c r="G200" s="1843"/>
    </row>
    <row r="201" spans="1:21" ht="27" customHeight="1">
      <c r="A201" s="110">
        <v>5</v>
      </c>
      <c r="B201" s="1829" t="s">
        <v>317</v>
      </c>
      <c r="C201" s="1830"/>
      <c r="D201" s="1830"/>
      <c r="E201" s="1831"/>
      <c r="F201" s="1832">
        <f>F197+F199</f>
        <v>24.400663144389878</v>
      </c>
      <c r="G201" s="1833"/>
      <c r="T201" s="398"/>
    </row>
    <row r="202" spans="1:21" ht="39.75" customHeight="1">
      <c r="A202" s="110">
        <v>6</v>
      </c>
      <c r="B202" s="1834" t="s">
        <v>318</v>
      </c>
      <c r="C202" s="1835"/>
      <c r="D202" s="1835"/>
      <c r="E202" s="1836"/>
      <c r="F202" s="1837">
        <f>F197+F198+F199</f>
        <v>25.941936992551572</v>
      </c>
      <c r="G202" s="1838"/>
      <c r="I202" s="398"/>
      <c r="T202" s="398"/>
      <c r="U202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93:E193"/>
    <mergeCell ref="B194:E194"/>
    <mergeCell ref="B196:E196"/>
    <mergeCell ref="F196:G196"/>
    <mergeCell ref="B197:E197"/>
    <mergeCell ref="F197:G197"/>
    <mergeCell ref="A170:A175"/>
    <mergeCell ref="C170:C175"/>
    <mergeCell ref="A177:A178"/>
    <mergeCell ref="C177:E177"/>
    <mergeCell ref="D178:E178"/>
    <mergeCell ref="C192:D192"/>
    <mergeCell ref="B201:E201"/>
    <mergeCell ref="F201:G201"/>
    <mergeCell ref="B202:E202"/>
    <mergeCell ref="F202:G202"/>
    <mergeCell ref="B198:E198"/>
    <mergeCell ref="F198:G198"/>
    <mergeCell ref="B199:E199"/>
    <mergeCell ref="F199:G199"/>
    <mergeCell ref="B200:E200"/>
    <mergeCell ref="F200:G200"/>
  </mergeCells>
  <pageMargins left="0.37" right="0.31" top="0.47" bottom="0.37" header="0.3" footer="0.3"/>
  <pageSetup paperSize="9" orientation="landscape" verticalDpi="0"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V193"/>
  <sheetViews>
    <sheetView topLeftCell="A174" zoomScale="80" zoomScaleNormal="80" workbookViewId="0">
      <selection activeCell="A162" sqref="A1:XFD1048576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1.28515625" customWidth="1"/>
    <col min="6" max="6" width="10.85546875" customWidth="1"/>
    <col min="7" max="7" width="10.28515625" customWidth="1"/>
    <col min="8" max="8" width="11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330</v>
      </c>
      <c r="D3" s="1951"/>
      <c r="E3" s="1951"/>
      <c r="F3" s="486">
        <v>16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22" ht="36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97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7.2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6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7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4.0445000000000002</v>
      </c>
      <c r="G10" s="150">
        <f>F10*E10</f>
        <v>1284.4523099999999</v>
      </c>
      <c r="H10" s="151">
        <f>G10/12/F34</f>
        <v>2.6464999999999999E-2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274">
        <v>1108.7264901382771</v>
      </c>
    </row>
    <row r="11" spans="1:22" ht="27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4.0445000000000002</v>
      </c>
      <c r="G11" s="150">
        <f>F11*E11</f>
        <v>4775.5029300000006</v>
      </c>
      <c r="H11" s="15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61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167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90">
        <v>1.2430000000000001</v>
      </c>
      <c r="G14" s="173">
        <f>F14*E14</f>
        <v>1531.1149700000001</v>
      </c>
      <c r="H14" s="1302">
        <f>G14/12/F34</f>
        <v>3.1547265216137141E-2</v>
      </c>
      <c r="I14" s="167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30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33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V21" s="562">
        <f>H10+H11+H14+H15+H17+H18+H19+H20+H21</f>
        <v>0.30258473585039397</v>
      </c>
    </row>
    <row r="22" spans="1:22" ht="37.5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</row>
    <row r="23" spans="1:22" ht="36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32.2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34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32.25" customHeight="1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54.7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33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3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4044.5</v>
      </c>
      <c r="G34" s="1288">
        <f>F34*E34</f>
        <v>4853.3999999999996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43.5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55.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  <c r="V37" s="538">
        <f>H23+H24+H25+H27+H32+H34+H35+H36+H37</f>
        <v>1.2833648980802819</v>
      </c>
    </row>
    <row r="38" spans="1:22" ht="35.25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33.7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</row>
    <row r="40" spans="1:22" ht="64.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7" customHeight="1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40.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4044.5</v>
      </c>
      <c r="G47" s="1892">
        <f>F47*E47</f>
        <v>49504.68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51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3.75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6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3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.7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H38+H42+H43+H44+H45+H47</f>
        <v>2.8778434157021935</v>
      </c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6.7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9.75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4044.5</v>
      </c>
      <c r="G61" s="1901">
        <f>F61*E61</f>
        <v>32841.339999999997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55.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9.2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49.5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37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.7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4044.5</v>
      </c>
      <c r="G69" s="1892">
        <f>F69*E69</f>
        <v>46835.31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3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37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V74" s="538">
        <f>H61+H68+H69</f>
        <v>1.6917700902826038</v>
      </c>
    </row>
    <row r="75" spans="1:22" ht="68.2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</v>
      </c>
      <c r="F76" s="259">
        <v>4044.5</v>
      </c>
      <c r="G76" s="165">
        <f>F76*E76</f>
        <v>112153.985</v>
      </c>
      <c r="H76" s="1309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29.093629578047384</v>
      </c>
      <c r="F77" s="262"/>
      <c r="G77" s="173">
        <v>101571.67958287902</v>
      </c>
      <c r="H77" s="1302"/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55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34.5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 ht="21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7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7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44.2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44.2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v>4044.5</v>
      </c>
      <c r="G88" s="1901">
        <f>F88*E88</f>
        <v>7239.6549999999997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4.5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8">
        <f>H76+H81+H82+H84+H85+H86+H88</f>
        <v>3.0350985536335733</v>
      </c>
    </row>
    <row r="94" spans="1:22" ht="26.2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4044.5</v>
      </c>
      <c r="G97" s="1300">
        <f>F97*E97</f>
        <v>15288.21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449</v>
      </c>
      <c r="G103" s="1300">
        <f>F103*E103</f>
        <v>159844</v>
      </c>
      <c r="H103" s="1302">
        <f>G103/12/F97</f>
        <v>3.2934437713767668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65.180000000000007</v>
      </c>
      <c r="F107" s="1298">
        <f>F103</f>
        <v>449</v>
      </c>
      <c r="G107" s="1300">
        <f>F107*E107</f>
        <v>29265.820000000003</v>
      </c>
      <c r="H107" s="1302">
        <f>G107/12/F97</f>
        <v>0.60299625005151036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5.44</v>
      </c>
      <c r="F108" s="307">
        <v>432</v>
      </c>
      <c r="G108" s="1300">
        <f>F108*E108</f>
        <v>2350.0800000000004</v>
      </c>
      <c r="H108" s="1309">
        <f>G108/12/F97</f>
        <v>4.8421312894053659E-2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46.25</v>
      </c>
      <c r="F111" s="164">
        <v>54.6</v>
      </c>
      <c r="G111" s="1308">
        <f>F111*E111</f>
        <v>2525.25</v>
      </c>
      <c r="H111" s="181">
        <f>G111/12/F97</f>
        <v>5.2030535294844853E-2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720</v>
      </c>
      <c r="G114" s="1308">
        <f>F114*E114</f>
        <v>5428.8</v>
      </c>
      <c r="H114" s="1309">
        <f>G114/12/F97</f>
        <v>0.11185560637903326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49">
        <f t="shared" ref="G115:G116" si="0">F115*E115</f>
        <v>181.49039999999999</v>
      </c>
      <c r="H115" s="181">
        <f>G115/12/F97</f>
        <v>3.7394486339473358E-3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11</v>
      </c>
      <c r="F116" s="314">
        <v>6.24</v>
      </c>
      <c r="G116" s="1349">
        <f t="shared" si="0"/>
        <v>68.64</v>
      </c>
      <c r="H116" s="181">
        <f>G116/12/F97</f>
        <v>1.4142662875509951E-3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3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1243</v>
      </c>
      <c r="G123" s="1288">
        <f>F123*E123</f>
        <v>8452.4</v>
      </c>
      <c r="H123" s="1309">
        <f>G123/12/F97</f>
        <v>0.17415420117855523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63">
        <f>H96+H97+H103+H107+H108+H111+H114+H115+H116+H118+H119+H120+H121+H122+H123</f>
        <v>4.6620039534431399</v>
      </c>
    </row>
    <row r="124" spans="1:22" ht="30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1306">
        <v>1243</v>
      </c>
      <c r="G127" s="165">
        <f>F127*E127</f>
        <v>2081.2913516228564</v>
      </c>
      <c r="H127" s="1309">
        <f>G127/12/F157</f>
        <v>4.2883161322430793E-2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1306">
        <v>1243</v>
      </c>
      <c r="G131" s="165">
        <f>F131*E131</f>
        <v>9250.1837849904732</v>
      </c>
      <c r="H131" s="1309">
        <f>G131/12/F157</f>
        <v>0.19059182809969244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1306">
        <v>243.2</v>
      </c>
      <c r="G136" s="332">
        <v>12712.918718131252</v>
      </c>
      <c r="H136" s="1309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854" t="s">
        <v>159</v>
      </c>
      <c r="E148" s="1897">
        <v>54.57</v>
      </c>
      <c r="F148" s="1890">
        <v>179.6</v>
      </c>
      <c r="G148" s="1892">
        <f>F148*E148</f>
        <v>9800.771999999999</v>
      </c>
      <c r="H148" s="1894">
        <f>G148/12/F157</f>
        <v>0.2019362096674496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27.35</v>
      </c>
      <c r="F155" s="1298">
        <v>179.6</v>
      </c>
      <c r="G155" s="1289">
        <f>F155*E155</f>
        <v>4912.0600000000004</v>
      </c>
      <c r="H155" s="351">
        <f>G155/12/F157</f>
        <v>0.10120863724399391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V155" s="538">
        <f>H127+H131+H136+H138+H139+H140+H141+H145+H148+H153+H155</f>
        <v>1.0967776085178258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4044.5</v>
      </c>
      <c r="G157" s="1877">
        <f>F157*E157</f>
        <v>134439.18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14.4</v>
      </c>
      <c r="G163" s="1299">
        <f>F163*E163</f>
        <v>3811.9751630914161</v>
      </c>
      <c r="H163" s="1291">
        <f>G163/12/F157</f>
        <v>7.8542365415820173E-2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45" customHeight="1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50.25" customHeight="1">
      <c r="A165" s="1869"/>
      <c r="B165" s="365" t="s">
        <v>287</v>
      </c>
      <c r="C165" s="1855"/>
      <c r="D165" s="1855"/>
      <c r="E165" s="47">
        <v>51.21</v>
      </c>
      <c r="F165" s="259">
        <v>4044.5</v>
      </c>
      <c r="G165" s="165">
        <f>F165*E165</f>
        <v>207118.845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36" customHeight="1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40.5" customHeight="1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31.5" customHeight="1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</v>
      </c>
      <c r="F168" s="190">
        <v>2486</v>
      </c>
      <c r="G168" s="1300">
        <f>F168*E168</f>
        <v>18893.599999999999</v>
      </c>
      <c r="H168" s="1300">
        <f>G168/12/F170</f>
        <v>0.38928586145794697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28.5" customHeight="1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9.7799999999999994</v>
      </c>
      <c r="F169" s="155">
        <v>1243</v>
      </c>
      <c r="G169" s="1300">
        <f>F169*E169</f>
        <v>12156.539999999999</v>
      </c>
      <c r="H169" s="1300">
        <f>G169/12/F170</f>
        <v>0.25047471875386323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4044.5</v>
      </c>
      <c r="G170" s="160">
        <f>F170*E170</f>
        <v>9747.2450000000008</v>
      </c>
      <c r="H170" s="1290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8.5" customHeight="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7.75" customHeight="1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0" customHeight="1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8">
        <f>H157+H161+H163+H165+H168+H169+H170</f>
        <v>8.0249044214481735</v>
      </c>
    </row>
    <row r="175" spans="1:22" ht="34.5" customHeight="1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56.25" customHeight="1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89.25" customHeight="1">
      <c r="A178" s="1858"/>
      <c r="B178" s="561" t="s">
        <v>306</v>
      </c>
      <c r="C178" s="504" t="s">
        <v>307</v>
      </c>
      <c r="D178" s="1862" t="s">
        <v>308</v>
      </c>
      <c r="E178" s="1863"/>
      <c r="F178" s="155"/>
      <c r="G178" s="1299">
        <v>95690.6</v>
      </c>
      <c r="H178" s="1301">
        <f>G178/12/F180</f>
        <v>1.9716198953311082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48.75" customHeight="1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4044.5</v>
      </c>
      <c r="G180" s="150">
        <f>F180*E180</f>
        <v>131931.59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55.5" customHeight="1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4044.5</v>
      </c>
      <c r="G181" s="150">
        <f>F181*E181</f>
        <v>53104.285000000003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330</v>
      </c>
      <c r="D183" s="1864"/>
      <c r="E183" s="401">
        <v>16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4044.5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4044.5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64.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3" customHeight="1">
      <c r="A188" s="110">
        <v>1</v>
      </c>
      <c r="B188" s="1834" t="s">
        <v>221</v>
      </c>
      <c r="C188" s="1835"/>
      <c r="D188" s="1835"/>
      <c r="E188" s="1836"/>
      <c r="F188" s="1837">
        <f>V188</f>
        <v>22.974347676958185</v>
      </c>
      <c r="G188" s="1838"/>
      <c r="V188" s="563">
        <f>V21+V37+V56+V74+V93+V123+V155+V174</f>
        <v>22.974347676958185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1.9716198953311082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26.786775808288894</v>
      </c>
      <c r="G192" s="1833"/>
      <c r="U192" s="398"/>
    </row>
    <row r="193" spans="1:21" customFormat="1" ht="32.2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28.758395703620003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25" top="0.4" bottom="0.35" header="0.3" footer="0.3"/>
  <pageSetup paperSize="9" orientation="landscape" verticalDpi="0"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V193"/>
  <sheetViews>
    <sheetView topLeftCell="A176" zoomScale="70" zoomScaleNormal="70" workbookViewId="0">
      <selection activeCell="H10" sqref="H10: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1.28515625" customWidth="1"/>
    <col min="6" max="6" width="10.85546875" customWidth="1"/>
    <col min="7" max="7" width="11" customWidth="1"/>
    <col min="8" max="8" width="11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"/>
      <c r="B2" s="131"/>
      <c r="C2" s="131"/>
      <c r="D2" s="131"/>
      <c r="E2" s="131"/>
      <c r="F2" s="131"/>
      <c r="G2" s="131"/>
      <c r="H2" s="131"/>
    </row>
    <row r="3" spans="1:22" s="418" customFormat="1" ht="18.75">
      <c r="A3" s="485"/>
      <c r="B3" s="483" t="s">
        <v>226</v>
      </c>
      <c r="C3" s="1951" t="s">
        <v>330</v>
      </c>
      <c r="D3" s="1951"/>
      <c r="E3" s="1951"/>
      <c r="F3" s="486">
        <v>18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1952" t="s">
        <v>340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22" ht="36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97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7.2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6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7" customHeight="1">
      <c r="A10" s="1945"/>
      <c r="B10" s="147" t="s">
        <v>8</v>
      </c>
      <c r="C10" s="422" t="s">
        <v>9</v>
      </c>
      <c r="D10" s="420" t="s">
        <v>10</v>
      </c>
      <c r="E10" s="11">
        <v>317.58</v>
      </c>
      <c r="F10" s="149">
        <v>3.7568999999999999</v>
      </c>
      <c r="G10" s="150">
        <f>F10*E10</f>
        <v>1193.1163019999999</v>
      </c>
      <c r="H10" s="151">
        <f>G10/12/F34</f>
        <v>2.6464999999999999E-2</v>
      </c>
      <c r="I10" s="152">
        <v>553.43224315118459</v>
      </c>
      <c r="J10" s="152">
        <v>111.79331311653928</v>
      </c>
      <c r="K10" s="152">
        <v>0</v>
      </c>
      <c r="L10" s="152">
        <v>0</v>
      </c>
      <c r="M10" s="152">
        <v>9.0053826000973523</v>
      </c>
      <c r="N10" s="152">
        <v>0</v>
      </c>
      <c r="O10" s="152">
        <v>0</v>
      </c>
      <c r="P10" s="152">
        <v>323.62290225662809</v>
      </c>
      <c r="Q10" s="152">
        <v>99.785384112444945</v>
      </c>
      <c r="R10" s="152">
        <v>11.087264901382872</v>
      </c>
      <c r="S10" s="153">
        <v>1108.7264901382771</v>
      </c>
    </row>
    <row r="11" spans="1:22" ht="27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3.7568999999999999</v>
      </c>
      <c r="G11" s="150">
        <f>F11*E11</f>
        <v>4435.922106</v>
      </c>
      <c r="H11" s="15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57"/>
      <c r="I12" s="161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6"/>
      <c r="I13" s="167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90">
        <v>1.125</v>
      </c>
      <c r="G14" s="173">
        <f>F14*E14</f>
        <v>1385.7637500000001</v>
      </c>
      <c r="H14" s="174">
        <f>G14/12/F34</f>
        <v>3.0738191727221913E-2</v>
      </c>
      <c r="I14" s="167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8">
        <v>12.402849822974698</v>
      </c>
      <c r="S14" s="169">
        <v>1240.2849822974688</v>
      </c>
    </row>
    <row r="15" spans="1:22" ht="30.75" customHeight="1">
      <c r="A15" s="1945"/>
      <c r="B15" s="178" t="s">
        <v>17</v>
      </c>
      <c r="C15" s="423" t="s">
        <v>9</v>
      </c>
      <c r="D15" s="424" t="s">
        <v>18</v>
      </c>
      <c r="E15" s="40">
        <v>1203.0267225146711</v>
      </c>
      <c r="F15" s="179">
        <v>0.121</v>
      </c>
      <c r="G15" s="180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40"/>
      <c r="F16" s="182"/>
      <c r="G16" s="183"/>
      <c r="H16" s="183"/>
      <c r="I16" s="153"/>
      <c r="J16" s="184"/>
      <c r="K16" s="161"/>
      <c r="L16" s="161"/>
      <c r="M16" s="161"/>
      <c r="N16" s="161"/>
      <c r="O16" s="153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48">
        <v>601.51336125733553</v>
      </c>
      <c r="F17" s="186">
        <v>2.5172499999999998</v>
      </c>
      <c r="G17" s="180">
        <v>1514.1595086250277</v>
      </c>
      <c r="H17" s="166">
        <v>3.6142288912719304E-2</v>
      </c>
      <c r="I17" s="168">
        <v>767.38399077698637</v>
      </c>
      <c r="J17" s="168">
        <v>155.01156613695125</v>
      </c>
      <c r="K17" s="168">
        <v>0</v>
      </c>
      <c r="L17" s="168">
        <v>0</v>
      </c>
      <c r="M17" s="168">
        <v>12.486779589834143</v>
      </c>
      <c r="N17" s="168">
        <v>0</v>
      </c>
      <c r="O17" s="168">
        <v>0</v>
      </c>
      <c r="P17" s="168">
        <v>427.86122125875329</v>
      </c>
      <c r="Q17" s="168">
        <v>136.27435577625249</v>
      </c>
      <c r="R17" s="168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48">
        <v>200.50445375244516</v>
      </c>
      <c r="F18" s="186">
        <v>13.288</v>
      </c>
      <c r="G18" s="180">
        <v>2664.3031814624915</v>
      </c>
      <c r="H18" s="166">
        <v>6.3595687764056566E-2</v>
      </c>
      <c r="I18" s="168">
        <v>1350.2828443002741</v>
      </c>
      <c r="J18" s="168">
        <v>272.75713454865536</v>
      </c>
      <c r="K18" s="168">
        <v>0</v>
      </c>
      <c r="L18" s="168">
        <v>0</v>
      </c>
      <c r="M18" s="168">
        <v>21.971639314028682</v>
      </c>
      <c r="N18" s="168">
        <v>0</v>
      </c>
      <c r="O18" s="168">
        <v>0</v>
      </c>
      <c r="P18" s="168">
        <v>752.86124515328424</v>
      </c>
      <c r="Q18" s="168">
        <v>239.78728633162424</v>
      </c>
      <c r="R18" s="168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72">
        <v>376.94837305459691</v>
      </c>
      <c r="F19" s="188">
        <v>3.34</v>
      </c>
      <c r="G19" s="189">
        <v>1259.0075660023535</v>
      </c>
      <c r="H19" s="174">
        <v>3.005192975677784E-2</v>
      </c>
      <c r="I19" s="168">
        <v>638.07164629216436</v>
      </c>
      <c r="J19" s="168">
        <v>128.89047255101718</v>
      </c>
      <c r="K19" s="168">
        <v>0</v>
      </c>
      <c r="L19" s="168">
        <v>0</v>
      </c>
      <c r="M19" s="168">
        <v>10.382624742673757</v>
      </c>
      <c r="N19" s="168">
        <v>0</v>
      </c>
      <c r="O19" s="168">
        <v>0</v>
      </c>
      <c r="P19" s="168">
        <v>355.76206581626292</v>
      </c>
      <c r="Q19" s="168">
        <v>113.31068094021182</v>
      </c>
      <c r="R19" s="168">
        <v>12.590075660023544</v>
      </c>
      <c r="S19" s="177">
        <v>1259.0075660023535</v>
      </c>
    </row>
    <row r="20" spans="1:22" ht="33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89">
        <v>289.48408543984408</v>
      </c>
      <c r="H20" s="174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56">
        <v>251.49685078581649</v>
      </c>
      <c r="H21" s="157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V21" s="562">
        <f>H10+H11+H14+H15+H17+H18+H19+H20+H21</f>
        <v>0.30177566236147874</v>
      </c>
    </row>
    <row r="22" spans="1:22" ht="37.5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94"/>
      <c r="I22" s="161"/>
      <c r="J22" s="195"/>
      <c r="K22" s="195"/>
      <c r="L22" s="195"/>
      <c r="M22" s="195"/>
      <c r="N22" s="196"/>
      <c r="O22" s="197"/>
      <c r="P22" s="197"/>
      <c r="Q22" s="197"/>
      <c r="R22" s="197"/>
      <c r="S22" s="153"/>
    </row>
    <row r="23" spans="1:22" ht="36" customHeight="1">
      <c r="A23" s="1852"/>
      <c r="B23" s="19" t="s">
        <v>31</v>
      </c>
      <c r="C23" s="1948"/>
      <c r="D23" s="426" t="s">
        <v>246</v>
      </c>
      <c r="E23" s="30">
        <v>1126.2954418847103</v>
      </c>
      <c r="F23" s="198">
        <v>1.7149999999999999</v>
      </c>
      <c r="G23" s="199">
        <v>1931.596682832278</v>
      </c>
      <c r="H23" s="200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8">
        <v>1931.596682832278</v>
      </c>
    </row>
    <row r="24" spans="1:22" ht="32.25" customHeight="1">
      <c r="A24" s="1852"/>
      <c r="B24" s="19" t="s">
        <v>32</v>
      </c>
      <c r="C24" s="1948"/>
      <c r="D24" s="426" t="s">
        <v>247</v>
      </c>
      <c r="E24" s="30">
        <v>4805.0471364364521</v>
      </c>
      <c r="F24" s="198">
        <v>0.4</v>
      </c>
      <c r="G24" s="199">
        <v>1922.0188545745809</v>
      </c>
      <c r="H24" s="200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8">
        <v>1922.0188545745807</v>
      </c>
    </row>
    <row r="25" spans="1:22" ht="34.5" customHeight="1">
      <c r="A25" s="1852"/>
      <c r="B25" s="19" t="s">
        <v>33</v>
      </c>
      <c r="C25" s="1948"/>
      <c r="D25" s="426" t="s">
        <v>248</v>
      </c>
      <c r="E25" s="30">
        <v>2762.731430345988</v>
      </c>
      <c r="F25" s="198">
        <v>0.8</v>
      </c>
      <c r="G25" s="199">
        <v>2210.1851442767907</v>
      </c>
      <c r="H25" s="200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8">
        <v>2210.1851442767902</v>
      </c>
    </row>
    <row r="26" spans="1:22">
      <c r="A26" s="1852"/>
      <c r="B26" s="19" t="s">
        <v>34</v>
      </c>
      <c r="C26" s="1948"/>
      <c r="D26" s="426" t="s">
        <v>249</v>
      </c>
      <c r="E26" s="30">
        <v>681.19928507448594</v>
      </c>
      <c r="F26" s="201">
        <v>0.2</v>
      </c>
      <c r="G26" s="199">
        <v>136.23985701489718</v>
      </c>
      <c r="H26" s="200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8">
        <v>136.23985701489721</v>
      </c>
    </row>
    <row r="27" spans="1:22" ht="32.25" customHeight="1">
      <c r="A27" s="1853"/>
      <c r="B27" s="19" t="s">
        <v>35</v>
      </c>
      <c r="C27" s="1949"/>
      <c r="D27" s="426" t="s">
        <v>250</v>
      </c>
      <c r="E27" s="30">
        <v>601.34704488767522</v>
      </c>
      <c r="F27" s="201">
        <v>6.9349999999999996</v>
      </c>
      <c r="G27" s="202">
        <v>4170.3417562960276</v>
      </c>
      <c r="H27" s="20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8">
        <v>4170.3417562960267</v>
      </c>
    </row>
    <row r="28" spans="1:22" ht="54.75" customHeight="1">
      <c r="A28" s="1944" t="s">
        <v>29</v>
      </c>
      <c r="B28" s="15" t="s">
        <v>36</v>
      </c>
      <c r="C28" s="1947" t="s">
        <v>37</v>
      </c>
      <c r="D28" s="427"/>
      <c r="E28" s="204"/>
      <c r="F28" s="205"/>
      <c r="G28" s="106"/>
      <c r="H28" s="194"/>
      <c r="I28" s="161"/>
      <c r="J28" s="195"/>
      <c r="K28" s="195"/>
      <c r="L28" s="195"/>
      <c r="M28" s="195"/>
      <c r="N28" s="196"/>
      <c r="O28" s="197"/>
      <c r="P28" s="197"/>
      <c r="Q28" s="197"/>
      <c r="R28" s="196"/>
      <c r="S28" s="197"/>
    </row>
    <row r="29" spans="1:22" ht="33" customHeight="1">
      <c r="A29" s="1945"/>
      <c r="B29" s="20" t="s">
        <v>39</v>
      </c>
      <c r="C29" s="1948"/>
      <c r="D29" s="428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4" t="s">
        <v>14</v>
      </c>
      <c r="C31" s="1948"/>
      <c r="D31" s="426" t="s">
        <v>251</v>
      </c>
      <c r="E31" s="16">
        <v>977.20461054117141</v>
      </c>
      <c r="F31" s="201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22">
      <c r="A32" s="1945"/>
      <c r="B32" s="214" t="s">
        <v>15</v>
      </c>
      <c r="C32" s="1948"/>
      <c r="D32" s="426" t="s">
        <v>252</v>
      </c>
      <c r="E32" s="16">
        <v>422.96781417391372</v>
      </c>
      <c r="F32" s="201">
        <v>20.138000000000002</v>
      </c>
      <c r="G32" s="209">
        <v>8517.7258418342753</v>
      </c>
      <c r="H32" s="200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8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426" t="s">
        <v>252</v>
      </c>
      <c r="E33" s="16">
        <v>457.39808578148273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 ht="63" customHeight="1">
      <c r="A34" s="1945"/>
      <c r="B34" s="20" t="s">
        <v>40</v>
      </c>
      <c r="C34" s="1948"/>
      <c r="D34" s="426" t="s">
        <v>38</v>
      </c>
      <c r="E34" s="16">
        <v>1.2</v>
      </c>
      <c r="F34" s="201">
        <v>3756.9</v>
      </c>
      <c r="G34" s="209">
        <f>F34*E34</f>
        <v>4508.28</v>
      </c>
      <c r="H34" s="200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8">
        <v>41.798352416785491</v>
      </c>
      <c r="S34" s="212">
        <v>4179.8352416785428</v>
      </c>
    </row>
    <row r="35" spans="1:22" ht="43.5" customHeight="1">
      <c r="A35" s="1945"/>
      <c r="B35" s="20" t="s">
        <v>41</v>
      </c>
      <c r="C35" s="1948"/>
      <c r="D35" s="426" t="s">
        <v>253</v>
      </c>
      <c r="E35" s="16">
        <v>4080.0586663749868</v>
      </c>
      <c r="F35" s="201">
        <v>1.2000000000000002</v>
      </c>
      <c r="G35" s="209">
        <v>4896.0703996499851</v>
      </c>
      <c r="H35" s="200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8">
        <v>48.960703996499987</v>
      </c>
      <c r="S35" s="212">
        <v>4896.0703996499842</v>
      </c>
    </row>
    <row r="36" spans="1:22" ht="55.5" customHeight="1">
      <c r="A36" s="1945"/>
      <c r="B36" s="20" t="s">
        <v>42</v>
      </c>
      <c r="C36" s="1948"/>
      <c r="D36" s="426" t="s">
        <v>254</v>
      </c>
      <c r="E36" s="16">
        <v>542.63400340229032</v>
      </c>
      <c r="F36" s="201">
        <v>4.5600000000000005</v>
      </c>
      <c r="G36" s="209">
        <v>2474.4110555144443</v>
      </c>
      <c r="H36" s="200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8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426" t="s">
        <v>255</v>
      </c>
      <c r="E37" s="16">
        <v>306.58840066870818</v>
      </c>
      <c r="F37" s="201">
        <v>76.5</v>
      </c>
      <c r="G37" s="209">
        <v>23454.012651156176</v>
      </c>
      <c r="H37" s="200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8">
        <v>234.54012651156188</v>
      </c>
      <c r="S37" s="212">
        <v>23454.012651156176</v>
      </c>
      <c r="V37" s="538">
        <f>H23+H24+H25+H27+H32+H34+H35+H36+H37</f>
        <v>1.2833648980802819</v>
      </c>
    </row>
    <row r="38" spans="1:22" ht="35.25" customHeight="1">
      <c r="A38" s="1945"/>
      <c r="B38" s="20" t="s">
        <v>256</v>
      </c>
      <c r="C38" s="1948"/>
      <c r="D38" s="426" t="s">
        <v>257</v>
      </c>
      <c r="E38" s="16">
        <v>156.95420578206742</v>
      </c>
      <c r="F38" s="201">
        <v>334</v>
      </c>
      <c r="G38" s="209">
        <v>52422.704731210521</v>
      </c>
      <c r="H38" s="200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8">
        <v>524.22704731210456</v>
      </c>
      <c r="S38" s="212">
        <v>52422.704731210506</v>
      </c>
    </row>
    <row r="39" spans="1:22" ht="33.75" customHeight="1">
      <c r="A39" s="1946"/>
      <c r="B39" s="41" t="s">
        <v>44</v>
      </c>
      <c r="C39" s="1949"/>
      <c r="D39" s="429" t="s">
        <v>247</v>
      </c>
      <c r="E39" s="16">
        <v>7155.5468887154684</v>
      </c>
      <c r="F39" s="190"/>
      <c r="G39" s="209">
        <v>0</v>
      </c>
      <c r="H39" s="200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8">
        <v>0</v>
      </c>
      <c r="S39" s="212">
        <v>0</v>
      </c>
    </row>
    <row r="40" spans="1:22" ht="64.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432" t="s">
        <v>52</v>
      </c>
      <c r="D42" s="426" t="s">
        <v>50</v>
      </c>
      <c r="E42" s="30">
        <v>93.576840809582535</v>
      </c>
      <c r="F42" s="220">
        <v>64</v>
      </c>
      <c r="G42" s="180">
        <v>5988.9178118132822</v>
      </c>
      <c r="H42" s="166">
        <v>0.14295270517809736</v>
      </c>
      <c r="I42" s="167">
        <v>3121.66533540822</v>
      </c>
      <c r="J42" s="168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8">
        <v>59.889178118132804</v>
      </c>
      <c r="S42" s="212">
        <v>5988.9178118132822</v>
      </c>
    </row>
    <row r="43" spans="1:22">
      <c r="A43" s="1945"/>
      <c r="B43" s="27" t="s">
        <v>51</v>
      </c>
      <c r="C43" s="432" t="s">
        <v>52</v>
      </c>
      <c r="D43" s="426" t="s">
        <v>53</v>
      </c>
      <c r="E43" s="30">
        <v>93.576840809582535</v>
      </c>
      <c r="F43" s="220">
        <v>128</v>
      </c>
      <c r="G43" s="180">
        <v>11977.835623626564</v>
      </c>
      <c r="H43" s="166">
        <v>0.28590541035619471</v>
      </c>
      <c r="I43" s="167">
        <v>6243.33067081644</v>
      </c>
      <c r="J43" s="168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8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426" t="s">
        <v>56</v>
      </c>
      <c r="E44" s="30">
        <v>64.983917228876734</v>
      </c>
      <c r="F44" s="221">
        <v>12</v>
      </c>
      <c r="G44" s="180">
        <v>779.80700674652076</v>
      </c>
      <c r="H44" s="166">
        <v>1.861363348673142E-2</v>
      </c>
      <c r="I44" s="167">
        <v>406.46684054794514</v>
      </c>
      <c r="J44" s="168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8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429" t="s">
        <v>58</v>
      </c>
      <c r="E45" s="35">
        <v>74.374665417378125</v>
      </c>
      <c r="F45" s="172">
        <v>89.600000000000009</v>
      </c>
      <c r="G45" s="189">
        <v>6663.9700213970809</v>
      </c>
      <c r="H45" s="174">
        <v>0.15906588998522669</v>
      </c>
      <c r="I45" s="167">
        <v>3405.2166033744666</v>
      </c>
      <c r="J45" s="168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8">
        <v>66.639700213970968</v>
      </c>
      <c r="S45" s="212">
        <v>6663.97002139708</v>
      </c>
    </row>
    <row r="46" spans="1:22" ht="27" customHeight="1">
      <c r="A46" s="222" t="s">
        <v>59</v>
      </c>
      <c r="B46" s="223" t="s">
        <v>60</v>
      </c>
      <c r="C46" s="435"/>
      <c r="D46" s="42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40.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3756.9</v>
      </c>
      <c r="G47" s="1892">
        <f>F47*E47</f>
        <v>45984.455999999998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51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3.75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6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3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.7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V56" s="538">
        <f>H38+H42+H43+H44+H45+H47</f>
        <v>2.8778434157021935</v>
      </c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6.75" customHeight="1">
      <c r="A59" s="239"/>
      <c r="B59" s="240" t="s">
        <v>76</v>
      </c>
      <c r="C59" s="438" t="s">
        <v>77</v>
      </c>
      <c r="D59" s="429" t="s">
        <v>259</v>
      </c>
      <c r="E59" s="35">
        <v>2099.0528703355221</v>
      </c>
      <c r="F59" s="242">
        <v>0</v>
      </c>
      <c r="G59" s="189">
        <v>0</v>
      </c>
      <c r="H59" s="17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9.75" customHeight="1">
      <c r="A60" s="226" t="s">
        <v>61</v>
      </c>
      <c r="B60" s="18" t="s">
        <v>78</v>
      </c>
      <c r="C60" s="439"/>
      <c r="D60" s="425"/>
      <c r="E60" s="480"/>
      <c r="F60" s="164"/>
      <c r="G60" s="180"/>
      <c r="H60" s="16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3756.9</v>
      </c>
      <c r="G61" s="1901">
        <f>F61*E61</f>
        <v>30506.027999999998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55.5" customHeight="1">
      <c r="A62" s="1940"/>
      <c r="B62" s="244" t="s">
        <v>80</v>
      </c>
      <c r="C62" s="439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9.2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49.5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37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.75" customHeight="1">
      <c r="A68" s="1941"/>
      <c r="B68" s="245" t="s">
        <v>76</v>
      </c>
      <c r="C68" s="441" t="s">
        <v>77</v>
      </c>
      <c r="D68" s="429" t="s">
        <v>259</v>
      </c>
      <c r="E68" s="246">
        <v>2099.0528703355221</v>
      </c>
      <c r="F68" s="242">
        <v>1</v>
      </c>
      <c r="G68" s="189">
        <v>2099.0528703355221</v>
      </c>
      <c r="H68" s="174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3756.9</v>
      </c>
      <c r="G69" s="1892">
        <f>F69*E69</f>
        <v>43504.902000000002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3" customHeight="1">
      <c r="A70" s="1935"/>
      <c r="B70" s="244" t="s">
        <v>87</v>
      </c>
      <c r="C70" s="439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37.5" customHeight="1">
      <c r="A73" s="1936"/>
      <c r="B73" s="249" t="s">
        <v>88</v>
      </c>
      <c r="C73" s="441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" customHeight="1">
      <c r="A74" s="253" t="s">
        <v>89</v>
      </c>
      <c r="B74" s="254" t="s">
        <v>90</v>
      </c>
      <c r="C74" s="443" t="s">
        <v>91</v>
      </c>
      <c r="D74" s="4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V74" s="538">
        <f>H61+H68+H69</f>
        <v>1.6917700902826038</v>
      </c>
    </row>
    <row r="75" spans="1:22" ht="68.2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57"/>
      <c r="I75" s="161"/>
      <c r="J75" s="161"/>
      <c r="K75" s="161"/>
      <c r="L75" s="161"/>
      <c r="M75" s="1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</v>
      </c>
      <c r="F76" s="259">
        <v>3756.9</v>
      </c>
      <c r="G76" s="165">
        <f>F76*E76</f>
        <v>104178.837</v>
      </c>
      <c r="H76" s="166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6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29.093629578047384</v>
      </c>
      <c r="F77" s="262"/>
      <c r="G77" s="173">
        <v>101571.67958287902</v>
      </c>
      <c r="H77" s="174"/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89">
        <v>0</v>
      </c>
      <c r="H78" s="174">
        <v>0</v>
      </c>
      <c r="I78" s="176">
        <v>0</v>
      </c>
      <c r="J78" s="176">
        <v>0</v>
      </c>
      <c r="K78" s="176">
        <v>0</v>
      </c>
      <c r="L78" s="176">
        <v>0</v>
      </c>
      <c r="M78" s="176">
        <v>0</v>
      </c>
      <c r="N78" s="176">
        <v>0</v>
      </c>
      <c r="O78" s="176">
        <v>0</v>
      </c>
      <c r="P78" s="176">
        <v>0</v>
      </c>
      <c r="Q78" s="176">
        <v>0</v>
      </c>
      <c r="R78" s="176">
        <v>0</v>
      </c>
      <c r="S78" s="177">
        <v>0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55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57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</row>
    <row r="81" spans="1:22" ht="34.5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6">
        <v>4.1752472312586969E-2</v>
      </c>
      <c r="I81" s="168">
        <v>948.12019726027393</v>
      </c>
      <c r="J81" s="168">
        <v>191.52027984657531</v>
      </c>
      <c r="K81" s="168">
        <v>0</v>
      </c>
      <c r="L81" s="168">
        <v>0</v>
      </c>
      <c r="M81" s="168">
        <v>15.597124335848175</v>
      </c>
      <c r="N81" s="168">
        <v>0</v>
      </c>
      <c r="O81" s="168">
        <v>0</v>
      </c>
      <c r="P81" s="168">
        <v>419.03769700450181</v>
      </c>
      <c r="Q81" s="168">
        <v>157.42752984471991</v>
      </c>
      <c r="R81" s="167">
        <v>17.491947760524454</v>
      </c>
      <c r="S81" s="168">
        <v>1749.1947760524433</v>
      </c>
    </row>
    <row r="82" spans="1:22" ht="21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6">
        <v>3.1314354234440234E-2</v>
      </c>
      <c r="I82" s="168">
        <v>711.09014794520544</v>
      </c>
      <c r="J82" s="168">
        <v>143.64020988493149</v>
      </c>
      <c r="K82" s="168">
        <v>0</v>
      </c>
      <c r="L82" s="168">
        <v>0</v>
      </c>
      <c r="M82" s="168">
        <v>11.69784325188613</v>
      </c>
      <c r="N82" s="168">
        <v>0</v>
      </c>
      <c r="O82" s="168">
        <v>0</v>
      </c>
      <c r="P82" s="168">
        <v>314.27827275337643</v>
      </c>
      <c r="Q82" s="168">
        <v>118.07064738353995</v>
      </c>
      <c r="R82" s="167">
        <v>13.11896082039334</v>
      </c>
      <c r="S82" s="168">
        <v>1311.8960820393329</v>
      </c>
    </row>
    <row r="83" spans="1:22" ht="27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6">
        <v>3.741021519207795E-3</v>
      </c>
      <c r="I83" s="168">
        <v>84.951569674520556</v>
      </c>
      <c r="J83" s="168">
        <v>17.160217074253154</v>
      </c>
      <c r="K83" s="168">
        <v>0</v>
      </c>
      <c r="L83" s="168">
        <v>0</v>
      </c>
      <c r="M83" s="168">
        <v>1.3975023404919966</v>
      </c>
      <c r="N83" s="168">
        <v>0</v>
      </c>
      <c r="O83" s="168">
        <v>0</v>
      </c>
      <c r="P83" s="168">
        <v>37.54577765160338</v>
      </c>
      <c r="Q83" s="168">
        <v>14.105506674086911</v>
      </c>
      <c r="R83" s="167">
        <v>1.567278519342999</v>
      </c>
      <c r="S83" s="168">
        <v>156.727851934299</v>
      </c>
    </row>
    <row r="84" spans="1:22" ht="57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6">
        <v>9.3525537980194851E-3</v>
      </c>
      <c r="I84" s="168">
        <v>212.37892418630139</v>
      </c>
      <c r="J84" s="168">
        <v>42.900542685632878</v>
      </c>
      <c r="K84" s="168">
        <v>0</v>
      </c>
      <c r="L84" s="168">
        <v>0</v>
      </c>
      <c r="M84" s="168">
        <v>3.4937558512299915</v>
      </c>
      <c r="N84" s="168">
        <v>0</v>
      </c>
      <c r="O84" s="168">
        <v>0</v>
      </c>
      <c r="P84" s="168">
        <v>93.864444129008433</v>
      </c>
      <c r="Q84" s="168">
        <v>35.263766685217277</v>
      </c>
      <c r="R84" s="167">
        <v>3.9181962983574863</v>
      </c>
      <c r="S84" s="168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6">
        <v>0.3757722508132828</v>
      </c>
      <c r="I85" s="168">
        <v>8533.0817753424653</v>
      </c>
      <c r="J85" s="168">
        <v>1723.6825186191779</v>
      </c>
      <c r="K85" s="168">
        <v>0</v>
      </c>
      <c r="L85" s="168">
        <v>0</v>
      </c>
      <c r="M85" s="168">
        <v>140.37411902263358</v>
      </c>
      <c r="N85" s="168">
        <v>0</v>
      </c>
      <c r="O85" s="168">
        <v>0</v>
      </c>
      <c r="P85" s="168">
        <v>3771.3392730405171</v>
      </c>
      <c r="Q85" s="168">
        <v>1416.8477686024794</v>
      </c>
      <c r="R85" s="167">
        <v>157.42752984472008</v>
      </c>
      <c r="S85" s="168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4">
        <v>0.11690692247524358</v>
      </c>
      <c r="I86" s="176">
        <v>2654.7365523287676</v>
      </c>
      <c r="J86" s="176">
        <v>536.25678357041102</v>
      </c>
      <c r="K86" s="176">
        <v>0</v>
      </c>
      <c r="L86" s="176">
        <v>0</v>
      </c>
      <c r="M86" s="176">
        <v>43.671948140374894</v>
      </c>
      <c r="N86" s="176">
        <v>0</v>
      </c>
      <c r="O86" s="176">
        <v>0</v>
      </c>
      <c r="P86" s="176">
        <v>1173.3055516126055</v>
      </c>
      <c r="Q86" s="176">
        <v>440.79708356521593</v>
      </c>
      <c r="R86" s="175">
        <v>48.977453729468721</v>
      </c>
      <c r="S86" s="176">
        <v>4897.7453729468434</v>
      </c>
    </row>
    <row r="87" spans="1:22" ht="44.25" customHeight="1">
      <c r="A87" s="270" t="s">
        <v>61</v>
      </c>
      <c r="B87" s="15" t="s">
        <v>104</v>
      </c>
      <c r="C87" s="452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44.25" customHeight="1">
      <c r="A88" s="71"/>
      <c r="B88" s="20" t="s">
        <v>105</v>
      </c>
      <c r="C88" s="443" t="s">
        <v>66</v>
      </c>
      <c r="D88" s="1855"/>
      <c r="E88" s="1872">
        <v>1.79</v>
      </c>
      <c r="F88" s="1875">
        <v>3756.9</v>
      </c>
      <c r="G88" s="1901">
        <f>F88*E88</f>
        <v>6724.8510000000006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4.5" customHeight="1">
      <c r="A89" s="71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V93" s="538">
        <f>H76+H81+H82+H84+H85+H86+H88</f>
        <v>3.0350985536335733</v>
      </c>
    </row>
    <row r="94" spans="1:22" ht="26.25" customHeight="1">
      <c r="A94" s="71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113</v>
      </c>
      <c r="C95" s="443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34"/>
      <c r="B96" s="287" t="s">
        <v>76</v>
      </c>
      <c r="C96" s="453" t="s">
        <v>77</v>
      </c>
      <c r="D96" s="453" t="s">
        <v>259</v>
      </c>
      <c r="E96" s="288">
        <v>2099.0528703355221</v>
      </c>
      <c r="F96" s="242">
        <v>1</v>
      </c>
      <c r="G96" s="189">
        <v>2099.0528703355221</v>
      </c>
      <c r="H96" s="174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19" customFormat="1" ht="45" customHeight="1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293">
        <v>3756.9</v>
      </c>
      <c r="G97" s="189">
        <f>F97*E97</f>
        <v>14201.082</v>
      </c>
      <c r="H97" s="174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">
        <v>13209.304319999999</v>
      </c>
    </row>
    <row r="98" spans="1:19" customFormat="1" ht="47.25" customHeight="1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5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56"/>
      <c r="H100" s="157"/>
      <c r="I100" s="1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80"/>
      <c r="H101" s="166"/>
      <c r="I101" s="16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80">
        <v>0</v>
      </c>
      <c r="H102" s="166">
        <v>0</v>
      </c>
      <c r="I102" s="168">
        <v>0</v>
      </c>
      <c r="J102" s="168">
        <v>0</v>
      </c>
      <c r="K102" s="168">
        <v>0</v>
      </c>
      <c r="L102" s="168">
        <v>0</v>
      </c>
      <c r="M102" s="168">
        <v>0</v>
      </c>
      <c r="N102" s="168">
        <v>0</v>
      </c>
      <c r="O102" s="168">
        <v>0</v>
      </c>
      <c r="P102" s="168">
        <v>0</v>
      </c>
      <c r="Q102" s="168">
        <v>0</v>
      </c>
      <c r="R102" s="168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189">
        <v>35671.588742824591</v>
      </c>
      <c r="H103" s="174">
        <v>0.85146436618795329</v>
      </c>
      <c r="I103" s="168">
        <v>16697.379815423996</v>
      </c>
      <c r="J103" s="168">
        <v>3372.8707227156474</v>
      </c>
      <c r="K103" s="168">
        <v>0</v>
      </c>
      <c r="L103" s="168">
        <v>0</v>
      </c>
      <c r="M103" s="168">
        <v>226.67795396004416</v>
      </c>
      <c r="N103" s="168">
        <v>0</v>
      </c>
      <c r="O103" s="168">
        <v>0</v>
      </c>
      <c r="P103" s="168">
        <v>11807.50137644244</v>
      </c>
      <c r="Q103" s="168">
        <v>3210.4429868542134</v>
      </c>
      <c r="R103" s="168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54"/>
      <c r="F104" s="303"/>
      <c r="G104" s="156"/>
      <c r="H104" s="157"/>
      <c r="I104" s="1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51"/>
      <c r="F105" s="304"/>
      <c r="G105" s="180"/>
      <c r="H105" s="166"/>
      <c r="I105" s="16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51">
        <v>69.974803896861843</v>
      </c>
      <c r="F106" s="304">
        <v>0</v>
      </c>
      <c r="G106" s="180">
        <v>0</v>
      </c>
      <c r="H106" s="166">
        <v>0</v>
      </c>
      <c r="I106" s="168">
        <v>0</v>
      </c>
      <c r="J106" s="168">
        <v>0</v>
      </c>
      <c r="K106" s="168">
        <v>0</v>
      </c>
      <c r="L106" s="168">
        <v>0</v>
      </c>
      <c r="M106" s="168">
        <v>0</v>
      </c>
      <c r="N106" s="168">
        <v>0</v>
      </c>
      <c r="O106" s="168">
        <v>0</v>
      </c>
      <c r="P106" s="168">
        <v>0</v>
      </c>
      <c r="Q106" s="168">
        <v>0</v>
      </c>
      <c r="R106" s="168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02">
        <v>65.177121105322314</v>
      </c>
      <c r="F107" s="305">
        <v>100.2</v>
      </c>
      <c r="G107" s="189">
        <v>6530.7475347532963</v>
      </c>
      <c r="H107" s="174">
        <v>0.15588593069129278</v>
      </c>
      <c r="I107" s="176">
        <v>2695.937555537359</v>
      </c>
      <c r="J107" s="176">
        <v>544.57938621854646</v>
      </c>
      <c r="K107" s="176">
        <v>0</v>
      </c>
      <c r="L107" s="176">
        <v>694.13266070365091</v>
      </c>
      <c r="M107" s="176">
        <v>36.599132070335166</v>
      </c>
      <c r="N107" s="176">
        <v>0</v>
      </c>
      <c r="O107" s="176">
        <v>0</v>
      </c>
      <c r="P107" s="176">
        <v>1906.4240467480745</v>
      </c>
      <c r="Q107" s="176">
        <v>587.76727812779666</v>
      </c>
      <c r="R107" s="176">
        <v>65.307475347532574</v>
      </c>
      <c r="S107" s="177">
        <v>6530.7475347532963</v>
      </c>
    </row>
    <row r="108" spans="1:19" customFormat="1" ht="16.5">
      <c r="A108" s="98"/>
      <c r="B108" s="306" t="s">
        <v>126</v>
      </c>
      <c r="C108" s="458" t="s">
        <v>127</v>
      </c>
      <c r="D108" s="458" t="s">
        <v>128</v>
      </c>
      <c r="E108" s="91">
        <v>5.4361961750246062</v>
      </c>
      <c r="F108" s="307">
        <v>288</v>
      </c>
      <c r="G108" s="189">
        <v>1565.6244984070865</v>
      </c>
      <c r="H108" s="166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56"/>
      <c r="H109" s="157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80"/>
      <c r="H110" s="285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9"/>
    </row>
    <row r="111" spans="1:19" customFormat="1">
      <c r="A111" s="1921"/>
      <c r="B111" s="71" t="s">
        <v>132</v>
      </c>
      <c r="C111" s="1855"/>
      <c r="D111" s="1855"/>
      <c r="E111" s="300">
        <v>46.248656309306142</v>
      </c>
      <c r="F111" s="164">
        <v>16</v>
      </c>
      <c r="G111" s="180">
        <v>739.97850094889827</v>
      </c>
      <c r="H111" s="181">
        <v>1.7662945428240966E-2</v>
      </c>
      <c r="I111" s="168">
        <v>333.98025398356162</v>
      </c>
      <c r="J111" s="168">
        <v>67.464011304679445</v>
      </c>
      <c r="K111" s="168">
        <v>0</v>
      </c>
      <c r="L111" s="168">
        <v>23.829261832564367</v>
      </c>
      <c r="M111" s="168">
        <v>4.5340024286994529</v>
      </c>
      <c r="N111" s="168">
        <v>0</v>
      </c>
      <c r="O111" s="168">
        <v>0</v>
      </c>
      <c r="P111" s="168">
        <v>236.17312130450347</v>
      </c>
      <c r="Q111" s="168">
        <v>66.598065085400847</v>
      </c>
      <c r="R111" s="168">
        <v>7.399785009488987</v>
      </c>
      <c r="S111" s="169">
        <v>739.97850094889827</v>
      </c>
    </row>
    <row r="112" spans="1:19" customFormat="1">
      <c r="A112" s="1923"/>
      <c r="B112" s="71" t="s">
        <v>133</v>
      </c>
      <c r="C112" s="1924"/>
      <c r="D112" s="1924"/>
      <c r="E112" s="300">
        <v>60.08812590028554</v>
      </c>
      <c r="F112" s="172"/>
      <c r="G112" s="189">
        <v>0</v>
      </c>
      <c r="H112" s="174">
        <v>0</v>
      </c>
      <c r="I112" s="176">
        <v>0</v>
      </c>
      <c r="J112" s="176">
        <v>0</v>
      </c>
      <c r="K112" s="176">
        <v>0</v>
      </c>
      <c r="L112" s="176">
        <v>0</v>
      </c>
      <c r="M112" s="176">
        <v>0</v>
      </c>
      <c r="N112" s="176">
        <v>0</v>
      </c>
      <c r="O112" s="176">
        <v>0</v>
      </c>
      <c r="P112" s="176">
        <v>0</v>
      </c>
      <c r="Q112" s="176">
        <v>0</v>
      </c>
      <c r="R112" s="176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56"/>
      <c r="H113" s="166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80">
        <v>3437.9312862152387</v>
      </c>
      <c r="H114" s="166">
        <v>8.2061833710835794E-2</v>
      </c>
      <c r="I114" s="168">
        <v>1493.4099805282192</v>
      </c>
      <c r="J114" s="168">
        <v>301.66881606670023</v>
      </c>
      <c r="K114" s="168">
        <v>0</v>
      </c>
      <c r="L114" s="168">
        <v>222.7250068573091</v>
      </c>
      <c r="M114" s="168">
        <v>20.274026377296607</v>
      </c>
      <c r="N114" s="168">
        <v>0</v>
      </c>
      <c r="O114" s="168">
        <v>0</v>
      </c>
      <c r="P114" s="168">
        <v>1056.0603277641894</v>
      </c>
      <c r="Q114" s="168">
        <v>309.41381575937152</v>
      </c>
      <c r="R114" s="168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80">
        <v>156.1726763376424</v>
      </c>
      <c r="H115" s="181">
        <v>3.7277697338461081E-3</v>
      </c>
      <c r="I115" s="168">
        <v>69.520437135780824</v>
      </c>
      <c r="J115" s="168">
        <v>14.043128301427725</v>
      </c>
      <c r="K115" s="168">
        <v>0</v>
      </c>
      <c r="L115" s="168">
        <v>6.8868916594036369</v>
      </c>
      <c r="M115" s="168">
        <v>0.94378582882744988</v>
      </c>
      <c r="N115" s="168">
        <v>0</v>
      </c>
      <c r="O115" s="168">
        <v>0</v>
      </c>
      <c r="P115" s="168">
        <v>49.161165778438509</v>
      </c>
      <c r="Q115" s="168">
        <v>14.055540870387818</v>
      </c>
      <c r="R115" s="168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80">
        <v>68.634948057504801</v>
      </c>
      <c r="H116" s="181">
        <v>1.6382845453689467E-3</v>
      </c>
      <c r="I116" s="168">
        <v>30.541918398772602</v>
      </c>
      <c r="J116" s="168">
        <v>6.1694675165520652</v>
      </c>
      <c r="K116" s="168">
        <v>0</v>
      </c>
      <c r="L116" s="168">
        <v>3.047815883310546</v>
      </c>
      <c r="M116" s="168">
        <v>0.41462670485899839</v>
      </c>
      <c r="N116" s="168">
        <v>0</v>
      </c>
      <c r="O116" s="168">
        <v>0</v>
      </c>
      <c r="P116" s="168">
        <v>21.597624748260113</v>
      </c>
      <c r="Q116" s="168">
        <v>6.1771453251754327</v>
      </c>
      <c r="R116" s="168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80">
        <v>0</v>
      </c>
      <c r="H117" s="166">
        <v>0</v>
      </c>
      <c r="I117" s="168">
        <v>0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0</v>
      </c>
      <c r="Q117" s="168">
        <v>0</v>
      </c>
      <c r="R117" s="168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80">
        <v>25.480826434992245</v>
      </c>
      <c r="H118" s="315">
        <v>6.0821557141270063E-4</v>
      </c>
      <c r="I118" s="168">
        <v>11.012710961095889</v>
      </c>
      <c r="J118" s="168">
        <v>2.2245676141413697</v>
      </c>
      <c r="K118" s="168">
        <v>0</v>
      </c>
      <c r="L118" s="168">
        <v>1.7583553172945456</v>
      </c>
      <c r="M118" s="168">
        <v>0.14950482146358113</v>
      </c>
      <c r="N118" s="168">
        <v>0</v>
      </c>
      <c r="O118" s="168">
        <v>0</v>
      </c>
      <c r="P118" s="168">
        <v>7.7876050774976369</v>
      </c>
      <c r="Q118" s="168">
        <v>2.293274379149302</v>
      </c>
      <c r="R118" s="168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80">
        <v>97.200408425968149</v>
      </c>
      <c r="H119" s="181">
        <v>2.320128905676371E-3</v>
      </c>
      <c r="I119" s="168">
        <v>43.694550254465753</v>
      </c>
      <c r="J119" s="168">
        <v>8.8262991514020808</v>
      </c>
      <c r="K119" s="168">
        <v>0</v>
      </c>
      <c r="L119" s="168">
        <v>3.4678674313309092</v>
      </c>
      <c r="M119" s="168">
        <v>0.5931823651599144</v>
      </c>
      <c r="N119" s="168">
        <v>0</v>
      </c>
      <c r="O119" s="168">
        <v>0</v>
      </c>
      <c r="P119" s="168">
        <v>30.89846838101268</v>
      </c>
      <c r="Q119" s="168">
        <v>8.7480367583371343</v>
      </c>
      <c r="R119" s="168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80">
        <v>52.448664551415739</v>
      </c>
      <c r="H120" s="315">
        <v>1.2519254256276671E-3</v>
      </c>
      <c r="I120" s="168">
        <v>22.111796125808215</v>
      </c>
      <c r="J120" s="168">
        <v>4.4665828174132596</v>
      </c>
      <c r="K120" s="168">
        <v>0</v>
      </c>
      <c r="L120" s="168">
        <v>4.6889475127854547</v>
      </c>
      <c r="M120" s="168">
        <v>0.30018222976217074</v>
      </c>
      <c r="N120" s="168">
        <v>0</v>
      </c>
      <c r="O120" s="168">
        <v>0</v>
      </c>
      <c r="P120" s="168">
        <v>15.636289410505059</v>
      </c>
      <c r="Q120" s="168">
        <v>4.7203798096274161</v>
      </c>
      <c r="R120" s="168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80">
        <v>109.68150990471256</v>
      </c>
      <c r="H121" s="181">
        <v>2.6180470398123033E-3</v>
      </c>
      <c r="I121" s="168">
        <v>47.225095827287674</v>
      </c>
      <c r="J121" s="168">
        <v>9.539469357112111</v>
      </c>
      <c r="K121" s="168">
        <v>0</v>
      </c>
      <c r="L121" s="168">
        <v>7.9125989278254547</v>
      </c>
      <c r="M121" s="168">
        <v>0.64111185204088605</v>
      </c>
      <c r="N121" s="168">
        <v>0</v>
      </c>
      <c r="O121" s="168">
        <v>0</v>
      </c>
      <c r="P121" s="168">
        <v>33.395082949975162</v>
      </c>
      <c r="Q121" s="168">
        <v>9.8713358914241294</v>
      </c>
      <c r="R121" s="168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460" t="s">
        <v>145</v>
      </c>
      <c r="E122" s="313">
        <v>4.2875164418998795</v>
      </c>
      <c r="F122" s="317">
        <v>20</v>
      </c>
      <c r="G122" s="189">
        <v>85.750328837997586</v>
      </c>
      <c r="H122" s="318">
        <v>2.0468207884108041E-3</v>
      </c>
      <c r="I122" s="176">
        <v>38.868391627397251</v>
      </c>
      <c r="J122" s="176">
        <v>7.8514151087342459</v>
      </c>
      <c r="K122" s="176">
        <v>0</v>
      </c>
      <c r="L122" s="176">
        <v>2.442160162909091</v>
      </c>
      <c r="M122" s="176">
        <v>0.52766407575381569</v>
      </c>
      <c r="N122" s="176">
        <v>0</v>
      </c>
      <c r="O122" s="176">
        <v>0</v>
      </c>
      <c r="P122" s="176">
        <v>27.485664979403417</v>
      </c>
      <c r="Q122" s="176">
        <v>7.7175295954197836</v>
      </c>
      <c r="R122" s="176">
        <v>0.85750328837997358</v>
      </c>
      <c r="S122" s="177">
        <v>85.750328837997586</v>
      </c>
    </row>
    <row r="123" spans="1:22" ht="33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1125</v>
      </c>
      <c r="G123" s="209">
        <f>F123*E123</f>
        <v>7650</v>
      </c>
      <c r="H123" s="166">
        <f>G123/12/F97</f>
        <v>0.16968777449492933</v>
      </c>
      <c r="I123" s="168">
        <v>1654.238747662027</v>
      </c>
      <c r="J123" s="168">
        <v>334.15622702772947</v>
      </c>
      <c r="K123" s="168">
        <v>0</v>
      </c>
      <c r="L123" s="168">
        <v>702.84795436693014</v>
      </c>
      <c r="M123" s="168">
        <v>48.644726866555501</v>
      </c>
      <c r="N123" s="168">
        <v>0</v>
      </c>
      <c r="O123" s="168">
        <v>0</v>
      </c>
      <c r="P123" s="168">
        <v>1169.7899015234095</v>
      </c>
      <c r="Q123" s="168">
        <v>390.96775574466517</v>
      </c>
      <c r="R123" s="168">
        <v>43.440861749407105</v>
      </c>
      <c r="S123" s="169">
        <v>4344.086174940724</v>
      </c>
      <c r="V123" s="563">
        <f>H96+H97+H103+H107+H108+H111+H114+H115+H116+H118+H119+H120+H121+H122+H123</f>
        <v>1.6934482006147653</v>
      </c>
    </row>
    <row r="124" spans="1:22" ht="30" customHeight="1">
      <c r="A124" s="1916"/>
      <c r="B124" s="69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46" t="s">
        <v>149</v>
      </c>
      <c r="C125" s="1914"/>
      <c r="D125" s="1914"/>
      <c r="E125" s="49"/>
      <c r="F125" s="304"/>
      <c r="G125" s="165"/>
      <c r="H125" s="166"/>
      <c r="I125" s="16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304">
        <v>1125</v>
      </c>
      <c r="G127" s="165">
        <f>F127*E127</f>
        <v>1883.7109980496487</v>
      </c>
      <c r="H127" s="166">
        <f>G127/12/F157</f>
        <v>4.1783363013159089E-2</v>
      </c>
      <c r="I127" s="168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304"/>
      <c r="G128" s="165">
        <v>0</v>
      </c>
      <c r="H128" s="166">
        <v>0</v>
      </c>
      <c r="I128" s="168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46" t="s">
        <v>152</v>
      </c>
      <c r="C129" s="1914" t="s">
        <v>153</v>
      </c>
      <c r="D129" s="1914"/>
      <c r="E129" s="49"/>
      <c r="F129" s="304"/>
      <c r="G129" s="165"/>
      <c r="H129" s="166"/>
      <c r="I129" s="16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304">
        <v>1125</v>
      </c>
      <c r="G131" s="165">
        <f>F131*E131</f>
        <v>8372.0488802206619</v>
      </c>
      <c r="H131" s="166">
        <f>G131/12/F157</f>
        <v>0.18570383561404044</v>
      </c>
      <c r="I131" s="168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91">
        <v>11.162731840294214</v>
      </c>
      <c r="F132" s="305">
        <v>0</v>
      </c>
      <c r="G132" s="173">
        <v>0</v>
      </c>
      <c r="H132" s="174">
        <v>0</v>
      </c>
      <c r="I132" s="176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37.5" customHeight="1">
      <c r="A133" s="324" t="s">
        <v>154</v>
      </c>
      <c r="B133" s="61" t="s">
        <v>155</v>
      </c>
      <c r="C133" s="462"/>
      <c r="D133" s="462"/>
      <c r="E133" s="50"/>
      <c r="F133" s="201"/>
      <c r="G133" s="285"/>
      <c r="H133" s="285"/>
      <c r="I133" s="176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"/>
      <c r="P135" s="162"/>
      <c r="Q135" s="162"/>
      <c r="R135" s="153"/>
      <c r="S135" s="162"/>
    </row>
    <row r="136" spans="1:19" customFormat="1" ht="49.5" customHeigh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304">
        <v>243.2</v>
      </c>
      <c r="G136" s="332">
        <v>12712.918718131252</v>
      </c>
      <c r="H136" s="166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8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304">
        <v>0</v>
      </c>
      <c r="G137" s="332">
        <v>0</v>
      </c>
      <c r="H137" s="16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8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304">
        <v>69</v>
      </c>
      <c r="G138" s="332">
        <v>5861.1678095002726</v>
      </c>
      <c r="H138" s="166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8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304">
        <v>86</v>
      </c>
      <c r="G139" s="332">
        <v>2163.4700799615835</v>
      </c>
      <c r="H139" s="166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8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443" t="s">
        <v>165</v>
      </c>
      <c r="E140" s="331">
        <v>8.9204570443607221</v>
      </c>
      <c r="F140" s="304">
        <v>86</v>
      </c>
      <c r="G140" s="332">
        <v>767.15930581502209</v>
      </c>
      <c r="H140" s="166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8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432" t="s">
        <v>168</v>
      </c>
      <c r="E141" s="331">
        <v>5.0833777838758669</v>
      </c>
      <c r="F141" s="304">
        <v>86</v>
      </c>
      <c r="G141" s="332">
        <v>437.17048941332456</v>
      </c>
      <c r="H141" s="166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8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432" t="s">
        <v>170</v>
      </c>
      <c r="E142" s="331">
        <v>174.42962983887779</v>
      </c>
      <c r="F142" s="304">
        <v>0</v>
      </c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432" t="s">
        <v>172</v>
      </c>
      <c r="E143" s="331">
        <v>41.863111161330671</v>
      </c>
      <c r="F143" s="304">
        <v>0.1</v>
      </c>
      <c r="G143" s="332">
        <v>4.1863111161330675</v>
      </c>
      <c r="H143" s="166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8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432" t="s">
        <v>170</v>
      </c>
      <c r="E144" s="331">
        <v>7484.6018673159369</v>
      </c>
      <c r="F144" s="304"/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443" t="s">
        <v>174</v>
      </c>
      <c r="E145" s="331">
        <v>275.7512716512706</v>
      </c>
      <c r="F145" s="304">
        <v>2</v>
      </c>
      <c r="G145" s="332">
        <v>551.5025433025412</v>
      </c>
      <c r="H145" s="166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8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458" t="s">
        <v>176</v>
      </c>
      <c r="E146" s="331">
        <v>277.75200811317757</v>
      </c>
      <c r="F146" s="305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339"/>
      <c r="B147" s="340" t="s">
        <v>177</v>
      </c>
      <c r="C147" s="453"/>
      <c r="D147" s="4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469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43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43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43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43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43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43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432" t="s">
        <v>37</v>
      </c>
      <c r="D155" s="1856"/>
      <c r="E155" s="72">
        <v>27.345040250096812</v>
      </c>
      <c r="F155" s="305">
        <v>243.2</v>
      </c>
      <c r="G155" s="350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V155" s="538">
        <f>H127+H131+H136+H138+H139+H140+H141+H145+H148+H153+H155</f>
        <v>1.2631525824549528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3756.9</v>
      </c>
      <c r="G157" s="1877">
        <f>F157*E157</f>
        <v>124879.35599999999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439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443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443" t="s">
        <v>37</v>
      </c>
      <c r="D160" s="443" t="s">
        <v>285</v>
      </c>
      <c r="E160" s="288">
        <v>8.3100851585473876</v>
      </c>
      <c r="F160" s="172"/>
      <c r="G160" s="350">
        <v>0</v>
      </c>
      <c r="H160" s="20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42"/>
      <c r="B161" s="44" t="s">
        <v>189</v>
      </c>
      <c r="C161" s="443" t="s">
        <v>190</v>
      </c>
      <c r="D161" s="443" t="s">
        <v>191</v>
      </c>
      <c r="E161" s="57">
        <v>866.68268745943726</v>
      </c>
      <c r="F161" s="363">
        <v>3.3</v>
      </c>
      <c r="G161" s="150">
        <v>2860.0528686161429</v>
      </c>
      <c r="H161" s="203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42"/>
      <c r="B162" s="44" t="s">
        <v>192</v>
      </c>
      <c r="C162" s="443" t="s">
        <v>193</v>
      </c>
      <c r="D162" s="443" t="s">
        <v>176</v>
      </c>
      <c r="E162" s="57">
        <v>1103.5581247806338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42"/>
      <c r="B163" s="44" t="s">
        <v>194</v>
      </c>
      <c r="C163" s="443" t="s">
        <v>158</v>
      </c>
      <c r="D163" s="443" t="s">
        <v>195</v>
      </c>
      <c r="E163" s="54">
        <v>264.72049743690388</v>
      </c>
      <c r="F163" s="155">
        <v>76.5</v>
      </c>
      <c r="G163" s="156">
        <v>20251.118053923146</v>
      </c>
      <c r="H163" s="200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45" customHeight="1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94"/>
      <c r="I164" s="195"/>
      <c r="J164" s="195"/>
      <c r="K164" s="195"/>
      <c r="L164" s="195"/>
      <c r="M164" s="196"/>
      <c r="N164" s="197"/>
      <c r="O164" s="197"/>
      <c r="P164" s="197"/>
      <c r="Q164" s="197"/>
      <c r="R164" s="197"/>
      <c r="S164" s="197"/>
    </row>
    <row r="165" spans="1:22" ht="50.25" customHeight="1">
      <c r="A165" s="1869"/>
      <c r="B165" s="365" t="s">
        <v>287</v>
      </c>
      <c r="C165" s="1855"/>
      <c r="D165" s="1855"/>
      <c r="E165" s="47">
        <v>51.21</v>
      </c>
      <c r="F165" s="259">
        <v>3756.9</v>
      </c>
      <c r="G165" s="165">
        <f>F165*E165</f>
        <v>192390.84900000002</v>
      </c>
      <c r="H165" s="200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211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36" customHeight="1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200">
        <v>0</v>
      </c>
      <c r="I166" s="210">
        <v>0</v>
      </c>
      <c r="J166" s="210">
        <v>0</v>
      </c>
      <c r="K166" s="210">
        <v>0</v>
      </c>
      <c r="L166" s="210">
        <v>0</v>
      </c>
      <c r="M166" s="211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40.5" customHeight="1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203">
        <v>0</v>
      </c>
      <c r="I167" s="368">
        <v>0</v>
      </c>
      <c r="J167" s="368">
        <v>0</v>
      </c>
      <c r="K167" s="368">
        <v>0</v>
      </c>
      <c r="L167" s="368">
        <v>0</v>
      </c>
      <c r="M167" s="369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31.5" customHeight="1">
      <c r="A168" s="324" t="s">
        <v>199</v>
      </c>
      <c r="B168" s="370" t="s">
        <v>200</v>
      </c>
      <c r="C168" s="443" t="s">
        <v>290</v>
      </c>
      <c r="D168" s="443" t="s">
        <v>291</v>
      </c>
      <c r="E168" s="51">
        <v>7.6</v>
      </c>
      <c r="F168" s="190">
        <v>2250</v>
      </c>
      <c r="G168" s="189">
        <f>F168*E168</f>
        <v>17100</v>
      </c>
      <c r="H168" s="189">
        <f>G168/12/F170</f>
        <v>0.37930208416513617</v>
      </c>
      <c r="I168" s="189"/>
      <c r="J168" s="189"/>
      <c r="K168" s="189"/>
      <c r="L168" s="189"/>
      <c r="M168" s="189"/>
      <c r="N168" s="189">
        <v>9709.6835135999991</v>
      </c>
      <c r="O168" s="189">
        <v>0</v>
      </c>
      <c r="P168" s="189">
        <v>0</v>
      </c>
      <c r="Q168" s="189">
        <v>0</v>
      </c>
      <c r="R168" s="189">
        <v>0</v>
      </c>
      <c r="S168" s="362">
        <v>9709.6835135999991</v>
      </c>
    </row>
    <row r="169" spans="1:22" ht="28.5" customHeight="1">
      <c r="A169" s="289" t="s">
        <v>201</v>
      </c>
      <c r="B169" s="371" t="s">
        <v>202</v>
      </c>
      <c r="C169" s="452" t="s">
        <v>203</v>
      </c>
      <c r="D169" s="452" t="s">
        <v>291</v>
      </c>
      <c r="E169" s="54">
        <v>9.7799999999999994</v>
      </c>
      <c r="F169" s="155">
        <v>1125</v>
      </c>
      <c r="G169" s="661">
        <f>F169*E169</f>
        <v>11002.5</v>
      </c>
      <c r="H169" s="661">
        <f>G169/12/F170</f>
        <v>0.24405094625888366</v>
      </c>
      <c r="I169" s="156"/>
      <c r="J169" s="156"/>
      <c r="K169" s="156"/>
      <c r="L169" s="156"/>
      <c r="M169" s="156"/>
      <c r="N169" s="156">
        <v>6241.9394015999997</v>
      </c>
      <c r="O169" s="156">
        <v>0</v>
      </c>
      <c r="P169" s="156">
        <v>0</v>
      </c>
      <c r="Q169" s="156">
        <v>0</v>
      </c>
      <c r="R169" s="156">
        <v>0</v>
      </c>
      <c r="S169" s="212">
        <v>6241.9394015999997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3756.9</v>
      </c>
      <c r="G170" s="160">
        <f>F170*E170</f>
        <v>9054.1290000000008</v>
      </c>
      <c r="H170" s="194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96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8.5" customHeight="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7.75" customHeight="1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0" customHeight="1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V174" s="538">
        <f>H157+H161+H163+H165+H168+H169+H170</f>
        <v>8.413339351329423</v>
      </c>
    </row>
    <row r="175" spans="1:22" ht="34.5" customHeight="1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20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56.25" customHeight="1">
      <c r="A176" s="289" t="s">
        <v>302</v>
      </c>
      <c r="B176" s="99" t="s">
        <v>303</v>
      </c>
      <c r="C176" s="468" t="s">
        <v>272</v>
      </c>
      <c r="D176" s="473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5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89.25" customHeight="1">
      <c r="A178" s="1858"/>
      <c r="B178" s="561" t="s">
        <v>306</v>
      </c>
      <c r="C178" s="504" t="s">
        <v>307</v>
      </c>
      <c r="D178" s="1862" t="s">
        <v>308</v>
      </c>
      <c r="E178" s="1863"/>
      <c r="F178" s="155"/>
      <c r="G178" s="156">
        <v>94063.6</v>
      </c>
      <c r="H178" s="157">
        <f>G178/12/F180</f>
        <v>2.0864631300629068</v>
      </c>
      <c r="I178" s="153">
        <v>25612</v>
      </c>
      <c r="J178" s="153">
        <v>5173.6239999999989</v>
      </c>
      <c r="K178" s="153">
        <v>5059</v>
      </c>
      <c r="L178" s="153">
        <v>71426</v>
      </c>
      <c r="M178" s="153">
        <v>0</v>
      </c>
      <c r="N178" s="153">
        <v>0</v>
      </c>
      <c r="O178" s="153">
        <v>2493</v>
      </c>
      <c r="P178" s="153">
        <v>16150.376</v>
      </c>
      <c r="Q178" s="153">
        <v>12174</v>
      </c>
      <c r="R178" s="153">
        <v>1394.8282828282827</v>
      </c>
      <c r="S178" s="153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"/>
      <c r="J179" s="176"/>
      <c r="K179" s="176"/>
      <c r="L179" s="176"/>
      <c r="M179" s="176"/>
      <c r="N179" s="176"/>
      <c r="O179" s="176"/>
      <c r="P179" s="176"/>
      <c r="Q179" s="176"/>
      <c r="R179" s="176"/>
      <c r="S179" s="176"/>
    </row>
    <row r="180" spans="1:22" ht="48.75" customHeight="1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3756.9</v>
      </c>
      <c r="G180" s="150">
        <f>F180*E180</f>
        <v>122550.07799999999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55.5" customHeight="1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3756.9</v>
      </c>
      <c r="G181" s="150">
        <f>F181*E181</f>
        <v>49328.097000000002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330</v>
      </c>
      <c r="D183" s="1864"/>
      <c r="E183" s="401">
        <v>18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08"/>
      <c r="B184" s="1844" t="s">
        <v>216</v>
      </c>
      <c r="C184" s="1844"/>
      <c r="D184" s="1844"/>
      <c r="E184" s="1844"/>
      <c r="F184" s="405">
        <v>3756.9</v>
      </c>
      <c r="G184" s="406"/>
    </row>
    <row r="185" spans="1:22">
      <c r="A185" s="108"/>
      <c r="B185" s="1845" t="s">
        <v>217</v>
      </c>
      <c r="C185" s="1845"/>
      <c r="D185" s="1845"/>
      <c r="E185" s="1845"/>
      <c r="F185" s="407">
        <v>3756.9</v>
      </c>
      <c r="G185" s="408"/>
      <c r="P185" s="409"/>
      <c r="Q185" s="409"/>
      <c r="R185" s="409"/>
      <c r="S185" s="410"/>
    </row>
    <row r="186" spans="1:22">
      <c r="A186" s="488"/>
      <c r="B186" s="489"/>
      <c r="C186" s="489"/>
      <c r="D186" s="489"/>
      <c r="E186" s="489"/>
      <c r="F186" s="490"/>
      <c r="G186" s="491"/>
      <c r="P186" s="409"/>
      <c r="Q186" s="409"/>
      <c r="R186" s="409"/>
      <c r="S186" s="410"/>
    </row>
    <row r="187" spans="1:22" ht="64.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3" customHeight="1">
      <c r="A188" s="110">
        <v>1</v>
      </c>
      <c r="B188" s="1834" t="s">
        <v>221</v>
      </c>
      <c r="C188" s="1835"/>
      <c r="D188" s="1835"/>
      <c r="E188" s="1836"/>
      <c r="F188" s="1837">
        <f>V188</f>
        <v>20.559792754459274</v>
      </c>
      <c r="G188" s="1838"/>
      <c r="V188" s="563">
        <f>V21+V37+V56+V74+V93+V123+V155+V174</f>
        <v>20.559792754459274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2.0864631300629068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24.372220885789982</v>
      </c>
      <c r="G192" s="1833"/>
      <c r="U192" s="398"/>
    </row>
    <row r="193" spans="1:21" customFormat="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26.458684015852889</v>
      </c>
      <c r="G193" s="1838"/>
      <c r="I193" s="398"/>
      <c r="U193" s="398"/>
    </row>
  </sheetData>
  <mergeCells count="202">
    <mergeCell ref="F193:G193"/>
    <mergeCell ref="B190:E190"/>
    <mergeCell ref="B191:E191"/>
    <mergeCell ref="B192:E192"/>
    <mergeCell ref="B193:E193"/>
    <mergeCell ref="F187:G187"/>
    <mergeCell ref="F188:G188"/>
    <mergeCell ref="F189:G189"/>
    <mergeCell ref="F190:G190"/>
    <mergeCell ref="F191:G191"/>
    <mergeCell ref="F192:G192"/>
    <mergeCell ref="B184:E184"/>
    <mergeCell ref="B185:E185"/>
    <mergeCell ref="B187:E187"/>
    <mergeCell ref="B188:E188"/>
    <mergeCell ref="B189:E189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A22:A27"/>
    <mergeCell ref="C22:C27"/>
    <mergeCell ref="A28:A39"/>
    <mergeCell ref="C28:C39"/>
    <mergeCell ref="A41:A45"/>
    <mergeCell ref="D47:D58"/>
    <mergeCell ref="A1:H1"/>
    <mergeCell ref="C3:E3"/>
    <mergeCell ref="K4:Q4"/>
    <mergeCell ref="A5:H5"/>
    <mergeCell ref="A9:A21"/>
    <mergeCell ref="C12:C14"/>
    <mergeCell ref="D12:D14"/>
    <mergeCell ref="C16:C19"/>
    <mergeCell ref="D16:D19"/>
    <mergeCell ref="Q47:Q58"/>
    <mergeCell ref="A4:H4"/>
  </mergeCells>
  <pageMargins left="0.31" right="0.25" top="0.38" bottom="0.38" header="0.3" footer="0.3"/>
  <pageSetup paperSize="9" orientation="landscape" verticalDpi="0"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V193"/>
  <sheetViews>
    <sheetView topLeftCell="A175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3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"/>
      <c r="B2" s="131"/>
      <c r="C2" s="131"/>
      <c r="D2" s="131"/>
      <c r="E2" s="131"/>
      <c r="F2" s="131"/>
      <c r="G2" s="131"/>
      <c r="H2" s="131"/>
    </row>
    <row r="3" spans="1:22" s="418" customFormat="1" ht="18.75">
      <c r="A3" s="485"/>
      <c r="B3" s="483" t="s">
        <v>226</v>
      </c>
      <c r="C3" s="1951" t="s">
        <v>330</v>
      </c>
      <c r="D3" s="1951"/>
      <c r="E3" s="1951"/>
      <c r="F3" s="486">
        <v>20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4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0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22" ht="87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57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3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422" t="s">
        <v>9</v>
      </c>
      <c r="D10" s="420" t="s">
        <v>10</v>
      </c>
      <c r="E10" s="11">
        <v>317.58</v>
      </c>
      <c r="F10" s="149">
        <v>5.4442000000000004</v>
      </c>
      <c r="G10" s="150">
        <f>F10*E10</f>
        <v>1728.969036</v>
      </c>
      <c r="H10" s="151">
        <f>G10/12/5444.2</f>
        <v>2.6464999999999999E-2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25.5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5.4442000000000004</v>
      </c>
      <c r="G11" s="156">
        <f>F11*E11</f>
        <v>6428.1847080000007</v>
      </c>
      <c r="H11" s="157">
        <f>G11/12/5444.2</f>
        <v>9.8395000000000024E-2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57"/>
      <c r="I12" s="184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6"/>
      <c r="I13" s="532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1.835</v>
      </c>
      <c r="G14" s="173">
        <f t="shared" ref="G14" si="1">F14*E14</f>
        <v>2260.3346499999998</v>
      </c>
      <c r="H14" s="174">
        <f t="shared" ref="H14" si="2">G14/12/5444.2</f>
        <v>3.4598512331165884E-2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8">
        <v>12.402849822974698</v>
      </c>
      <c r="S14" s="169">
        <v>1240.2849822974688</v>
      </c>
    </row>
    <row r="15" spans="1:22" ht="27" customHeight="1">
      <c r="A15" s="1945"/>
      <c r="B15" s="178" t="s">
        <v>17</v>
      </c>
      <c r="C15" s="423" t="s">
        <v>9</v>
      </c>
      <c r="D15" s="424" t="s">
        <v>18</v>
      </c>
      <c r="E15" s="40">
        <v>1203.0267225146711</v>
      </c>
      <c r="F15" s="179">
        <v>0.121</v>
      </c>
      <c r="G15" s="180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40"/>
      <c r="F16" s="182"/>
      <c r="G16" s="183"/>
      <c r="H16" s="183"/>
      <c r="I16" s="153"/>
      <c r="J16" s="184"/>
      <c r="K16" s="161"/>
      <c r="L16" s="161"/>
      <c r="M16" s="161"/>
      <c r="N16" s="161"/>
      <c r="O16" s="153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48">
        <v>601.51336125733553</v>
      </c>
      <c r="F17" s="186">
        <v>2.5172499999999998</v>
      </c>
      <c r="G17" s="180">
        <v>1514.1595086250277</v>
      </c>
      <c r="H17" s="166">
        <v>3.6142288912719304E-2</v>
      </c>
      <c r="I17" s="168">
        <v>767.38399077698637</v>
      </c>
      <c r="J17" s="168">
        <v>155.01156613695125</v>
      </c>
      <c r="K17" s="168">
        <v>0</v>
      </c>
      <c r="L17" s="168">
        <v>0</v>
      </c>
      <c r="M17" s="168">
        <v>12.486779589834143</v>
      </c>
      <c r="N17" s="168">
        <v>0</v>
      </c>
      <c r="O17" s="168">
        <v>0</v>
      </c>
      <c r="P17" s="168">
        <v>427.86122125875329</v>
      </c>
      <c r="Q17" s="168">
        <v>136.27435577625249</v>
      </c>
      <c r="R17" s="168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48">
        <v>200.50445375244516</v>
      </c>
      <c r="F18" s="186">
        <v>13.288</v>
      </c>
      <c r="G18" s="180">
        <v>2664.3031814624915</v>
      </c>
      <c r="H18" s="166">
        <v>6.3595687764056566E-2</v>
      </c>
      <c r="I18" s="168">
        <v>1350.2828443002741</v>
      </c>
      <c r="J18" s="168">
        <v>272.75713454865536</v>
      </c>
      <c r="K18" s="168">
        <v>0</v>
      </c>
      <c r="L18" s="168">
        <v>0</v>
      </c>
      <c r="M18" s="168">
        <v>21.971639314028682</v>
      </c>
      <c r="N18" s="168">
        <v>0</v>
      </c>
      <c r="O18" s="168">
        <v>0</v>
      </c>
      <c r="P18" s="168">
        <v>752.86124515328424</v>
      </c>
      <c r="Q18" s="168">
        <v>239.78728633162424</v>
      </c>
      <c r="R18" s="168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72">
        <v>376.94837305459691</v>
      </c>
      <c r="F19" s="188">
        <v>3.34</v>
      </c>
      <c r="G19" s="189">
        <v>1259.0075660023535</v>
      </c>
      <c r="H19" s="174">
        <v>3.005192975677784E-2</v>
      </c>
      <c r="I19" s="168">
        <v>638.07164629216436</v>
      </c>
      <c r="J19" s="168">
        <v>128.89047255101718</v>
      </c>
      <c r="K19" s="168">
        <v>0</v>
      </c>
      <c r="L19" s="168">
        <v>0</v>
      </c>
      <c r="M19" s="168">
        <v>10.382624742673757</v>
      </c>
      <c r="N19" s="168">
        <v>0</v>
      </c>
      <c r="O19" s="168">
        <v>0</v>
      </c>
      <c r="P19" s="168">
        <v>355.76206581626292</v>
      </c>
      <c r="Q19" s="168">
        <v>113.31068094021182</v>
      </c>
      <c r="R19" s="168">
        <v>12.590075660023544</v>
      </c>
      <c r="S19" s="177">
        <v>1259.0075660023535</v>
      </c>
    </row>
    <row r="20" spans="1:22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89">
        <v>289.48408543984408</v>
      </c>
      <c r="H20" s="174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56">
        <v>251.49685078581649</v>
      </c>
      <c r="H21" s="157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30.75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94"/>
      <c r="I22" s="161"/>
      <c r="J22" s="195"/>
      <c r="K22" s="195"/>
      <c r="L22" s="195"/>
      <c r="M22" s="195"/>
      <c r="N22" s="196"/>
      <c r="O22" s="197"/>
      <c r="P22" s="197"/>
      <c r="Q22" s="197"/>
      <c r="R22" s="197"/>
      <c r="S22" s="153"/>
      <c r="V22" s="535">
        <f>H10+H11+H14+H15+H17+H18+H19+H20+H21</f>
        <v>0.30563598296542271</v>
      </c>
    </row>
    <row r="23" spans="1:22" ht="29.25" customHeight="1">
      <c r="A23" s="1852"/>
      <c r="B23" s="19" t="s">
        <v>31</v>
      </c>
      <c r="C23" s="1948"/>
      <c r="D23" s="426" t="s">
        <v>246</v>
      </c>
      <c r="E23" s="30">
        <v>1126.2954418847103</v>
      </c>
      <c r="F23" s="198">
        <v>1.7149999999999999</v>
      </c>
      <c r="G23" s="199">
        <v>1931.596682832278</v>
      </c>
      <c r="H23" s="200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8">
        <v>1931.596682832278</v>
      </c>
    </row>
    <row r="24" spans="1:22" ht="28.5" customHeight="1">
      <c r="A24" s="1852"/>
      <c r="B24" s="19" t="s">
        <v>32</v>
      </c>
      <c r="C24" s="1948"/>
      <c r="D24" s="426" t="s">
        <v>247</v>
      </c>
      <c r="E24" s="30">
        <v>4805.0471364364521</v>
      </c>
      <c r="F24" s="198">
        <v>0.4</v>
      </c>
      <c r="G24" s="199">
        <v>1922.0188545745809</v>
      </c>
      <c r="H24" s="200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8">
        <v>1922.0188545745807</v>
      </c>
    </row>
    <row r="25" spans="1:22" ht="26.25" customHeight="1">
      <c r="A25" s="1852"/>
      <c r="B25" s="19" t="s">
        <v>33</v>
      </c>
      <c r="C25" s="1948"/>
      <c r="D25" s="426" t="s">
        <v>248</v>
      </c>
      <c r="E25" s="30">
        <v>2762.731430345988</v>
      </c>
      <c r="F25" s="198">
        <v>0.8</v>
      </c>
      <c r="G25" s="199">
        <v>2210.1851442767907</v>
      </c>
      <c r="H25" s="200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8">
        <v>2210.1851442767902</v>
      </c>
    </row>
    <row r="26" spans="1:22">
      <c r="A26" s="1852"/>
      <c r="B26" s="19" t="s">
        <v>34</v>
      </c>
      <c r="C26" s="1948"/>
      <c r="D26" s="426" t="s">
        <v>249</v>
      </c>
      <c r="E26" s="30">
        <v>681.19928507448594</v>
      </c>
      <c r="F26" s="201">
        <v>0.2</v>
      </c>
      <c r="G26" s="199">
        <v>136.23985701489718</v>
      </c>
      <c r="H26" s="200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8">
        <v>136.23985701489721</v>
      </c>
    </row>
    <row r="27" spans="1:22" ht="21.75" customHeight="1">
      <c r="A27" s="1853"/>
      <c r="B27" s="19" t="s">
        <v>35</v>
      </c>
      <c r="C27" s="1949"/>
      <c r="D27" s="426" t="s">
        <v>250</v>
      </c>
      <c r="E27" s="30">
        <v>601.34704488767522</v>
      </c>
      <c r="F27" s="201">
        <v>6.9349999999999996</v>
      </c>
      <c r="G27" s="202">
        <v>4170.3417562960276</v>
      </c>
      <c r="H27" s="20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8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427"/>
      <c r="E28" s="204"/>
      <c r="F28" s="205"/>
      <c r="G28" s="106"/>
      <c r="H28" s="194"/>
      <c r="I28" s="161"/>
      <c r="J28" s="195"/>
      <c r="K28" s="195"/>
      <c r="L28" s="195"/>
      <c r="M28" s="195"/>
      <c r="N28" s="196"/>
      <c r="O28" s="197"/>
      <c r="P28" s="197"/>
      <c r="Q28" s="197"/>
      <c r="R28" s="196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4" t="s">
        <v>14</v>
      </c>
      <c r="C31" s="1948"/>
      <c r="D31" s="426" t="s">
        <v>251</v>
      </c>
      <c r="E31" s="16">
        <v>977.20461054117141</v>
      </c>
      <c r="F31" s="201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22">
      <c r="A32" s="1945"/>
      <c r="B32" s="214" t="s">
        <v>15</v>
      </c>
      <c r="C32" s="1948"/>
      <c r="D32" s="426" t="s">
        <v>252</v>
      </c>
      <c r="E32" s="16">
        <v>422.96781417391372</v>
      </c>
      <c r="F32" s="201">
        <v>20.138000000000002</v>
      </c>
      <c r="G32" s="209">
        <v>8517.7258418342753</v>
      </c>
      <c r="H32" s="200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8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426" t="s">
        <v>252</v>
      </c>
      <c r="E33" s="16">
        <v>457.39808578148273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 ht="75.75" customHeight="1">
      <c r="A34" s="1945"/>
      <c r="B34" s="20" t="s">
        <v>40</v>
      </c>
      <c r="C34" s="1948"/>
      <c r="D34" s="426" t="s">
        <v>38</v>
      </c>
      <c r="E34" s="16">
        <v>1.2</v>
      </c>
      <c r="F34" s="201">
        <v>5444.2</v>
      </c>
      <c r="G34" s="209">
        <f>F34*E34</f>
        <v>6533.04</v>
      </c>
      <c r="H34" s="200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8">
        <v>41.798352416785491</v>
      </c>
      <c r="S34" s="212">
        <v>4179.8352416785428</v>
      </c>
    </row>
    <row r="35" spans="1:22" ht="51.75" customHeight="1">
      <c r="A35" s="1945"/>
      <c r="B35" s="20" t="s">
        <v>41</v>
      </c>
      <c r="C35" s="1948"/>
      <c r="D35" s="426" t="s">
        <v>253</v>
      </c>
      <c r="E35" s="16">
        <v>4080.0586663749868</v>
      </c>
      <c r="F35" s="201">
        <v>1.2000000000000002</v>
      </c>
      <c r="G35" s="209">
        <v>4896.0703996499851</v>
      </c>
      <c r="H35" s="200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8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426" t="s">
        <v>254</v>
      </c>
      <c r="E36" s="16">
        <v>542.63400340229032</v>
      </c>
      <c r="F36" s="201">
        <v>4.5600000000000005</v>
      </c>
      <c r="G36" s="209">
        <v>2474.4110555144443</v>
      </c>
      <c r="H36" s="200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8">
        <v>24.744110555144616</v>
      </c>
      <c r="S36" s="212">
        <v>2474.4110555144443</v>
      </c>
    </row>
    <row r="37" spans="1:22" ht="24" customHeight="1">
      <c r="A37" s="1945"/>
      <c r="B37" s="20" t="s">
        <v>43</v>
      </c>
      <c r="C37" s="1948"/>
      <c r="D37" s="426" t="s">
        <v>255</v>
      </c>
      <c r="E37" s="16">
        <v>306.58840066870818</v>
      </c>
      <c r="F37" s="201">
        <v>76.5</v>
      </c>
      <c r="G37" s="209">
        <v>23454.012651156176</v>
      </c>
      <c r="H37" s="200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8">
        <v>234.54012651156188</v>
      </c>
      <c r="S37" s="212">
        <v>23454.012651156176</v>
      </c>
    </row>
    <row r="38" spans="1:22" ht="32.25" customHeight="1">
      <c r="A38" s="1945"/>
      <c r="B38" s="20" t="s">
        <v>256</v>
      </c>
      <c r="C38" s="1948"/>
      <c r="D38" s="426" t="s">
        <v>257</v>
      </c>
      <c r="E38" s="16">
        <v>156.95420578206742</v>
      </c>
      <c r="F38" s="201">
        <v>334</v>
      </c>
      <c r="G38" s="209">
        <v>52422.704731210521</v>
      </c>
      <c r="H38" s="200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8">
        <v>524.22704731210456</v>
      </c>
      <c r="S38" s="212">
        <v>52422.704731210506</v>
      </c>
    </row>
    <row r="39" spans="1:22" ht="23.25" customHeight="1">
      <c r="A39" s="1946"/>
      <c r="B39" s="41" t="s">
        <v>44</v>
      </c>
      <c r="C39" s="1949"/>
      <c r="D39" s="429" t="s">
        <v>247</v>
      </c>
      <c r="E39" s="16">
        <v>7155.5468887154684</v>
      </c>
      <c r="F39" s="190"/>
      <c r="G39" s="209">
        <v>0</v>
      </c>
      <c r="H39" s="200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8">
        <v>0</v>
      </c>
      <c r="S39" s="212">
        <v>0</v>
      </c>
      <c r="V39" s="535">
        <f>H32+H34+H35+H36+H37+H38</f>
        <v>2.2903864163077978</v>
      </c>
    </row>
    <row r="40" spans="1:22" ht="51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432" t="s">
        <v>52</v>
      </c>
      <c r="D42" s="426" t="s">
        <v>50</v>
      </c>
      <c r="E42" s="30">
        <v>93.576840809582535</v>
      </c>
      <c r="F42" s="220">
        <v>64</v>
      </c>
      <c r="G42" s="180">
        <v>5988.9178118132822</v>
      </c>
      <c r="H42" s="166">
        <v>0.14295270517809736</v>
      </c>
      <c r="I42" s="167">
        <v>3121.66533540822</v>
      </c>
      <c r="J42" s="168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8">
        <v>59.889178118132804</v>
      </c>
      <c r="S42" s="212">
        <v>5988.9178118132822</v>
      </c>
    </row>
    <row r="43" spans="1:22">
      <c r="A43" s="1945"/>
      <c r="B43" s="27" t="s">
        <v>51</v>
      </c>
      <c r="C43" s="432" t="s">
        <v>52</v>
      </c>
      <c r="D43" s="426" t="s">
        <v>53</v>
      </c>
      <c r="E43" s="30">
        <v>93.576840809582535</v>
      </c>
      <c r="F43" s="220">
        <v>128</v>
      </c>
      <c r="G43" s="180">
        <v>11977.835623626564</v>
      </c>
      <c r="H43" s="166">
        <v>0.28590541035619471</v>
      </c>
      <c r="I43" s="167">
        <v>6243.33067081644</v>
      </c>
      <c r="J43" s="168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8">
        <v>119.77835623626561</v>
      </c>
      <c r="S43" s="212">
        <v>11977.835623626564</v>
      </c>
    </row>
    <row r="44" spans="1:22" ht="22.5" customHeight="1">
      <c r="A44" s="1945"/>
      <c r="B44" s="27" t="s">
        <v>54</v>
      </c>
      <c r="C44" s="433" t="s">
        <v>55</v>
      </c>
      <c r="D44" s="426" t="s">
        <v>56</v>
      </c>
      <c r="E44" s="30">
        <v>64.983917228876734</v>
      </c>
      <c r="F44" s="221">
        <v>12</v>
      </c>
      <c r="G44" s="180">
        <v>779.80700674652076</v>
      </c>
      <c r="H44" s="166">
        <v>1.861363348673142E-2</v>
      </c>
      <c r="I44" s="167">
        <v>406.46684054794514</v>
      </c>
      <c r="J44" s="168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8">
        <v>7.7980700674651757</v>
      </c>
      <c r="S44" s="212">
        <v>779.80700674652076</v>
      </c>
    </row>
    <row r="45" spans="1:22" ht="26.25" customHeight="1">
      <c r="A45" s="1946"/>
      <c r="B45" s="32" t="s">
        <v>57</v>
      </c>
      <c r="C45" s="434" t="s">
        <v>37</v>
      </c>
      <c r="D45" s="429" t="s">
        <v>58</v>
      </c>
      <c r="E45" s="35">
        <v>74.374665417378125</v>
      </c>
      <c r="F45" s="172">
        <v>89.600000000000009</v>
      </c>
      <c r="G45" s="189">
        <v>6663.9700213970809</v>
      </c>
      <c r="H45" s="174">
        <v>0.15906588998522669</v>
      </c>
      <c r="I45" s="167">
        <v>3405.2166033744666</v>
      </c>
      <c r="J45" s="168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8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42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5444.2</v>
      </c>
      <c r="G47" s="1892">
        <f>F47*E47</f>
        <v>66637.008000000002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47.2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5.25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4.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0.7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1.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1.7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429" t="s">
        <v>259</v>
      </c>
      <c r="E59" s="35">
        <v>2099.0528703355221</v>
      </c>
      <c r="F59" s="242">
        <v>0</v>
      </c>
      <c r="G59" s="189">
        <v>0</v>
      </c>
      <c r="H59" s="17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5">
        <f>H42+H43+H44+H45+H47</f>
        <v>1.6265376390062503</v>
      </c>
    </row>
    <row r="60" spans="1:22" ht="36.75" customHeight="1">
      <c r="A60" s="226" t="s">
        <v>61</v>
      </c>
      <c r="B60" s="18" t="s">
        <v>78</v>
      </c>
      <c r="C60" s="439"/>
      <c r="D60" s="425"/>
      <c r="E60" s="480"/>
      <c r="F60" s="164"/>
      <c r="G60" s="180"/>
      <c r="H60" s="16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5444.2</v>
      </c>
      <c r="G61" s="1901">
        <f>F61*E61</f>
        <v>44206.903999999995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52.5" customHeight="1">
      <c r="A62" s="1940"/>
      <c r="B62" s="244" t="s">
        <v>80</v>
      </c>
      <c r="C62" s="439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18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8.25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7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8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441" t="s">
        <v>77</v>
      </c>
      <c r="D68" s="429" t="s">
        <v>259</v>
      </c>
      <c r="E68" s="246">
        <v>2099.0528703355221</v>
      </c>
      <c r="F68" s="242">
        <v>1</v>
      </c>
      <c r="G68" s="189">
        <v>2099.0528703355221</v>
      </c>
      <c r="H68" s="174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5444.2</v>
      </c>
      <c r="G69" s="1892">
        <f>F69*E69</f>
        <v>63043.835999999996</v>
      </c>
      <c r="H69" s="1894">
        <f>G69/12/F69</f>
        <v>0.96499999999999986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439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38.25" customHeight="1">
      <c r="A73" s="1936"/>
      <c r="B73" s="249" t="s">
        <v>88</v>
      </c>
      <c r="C73" s="441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4.25" customHeight="1">
      <c r="A74" s="253" t="s">
        <v>89</v>
      </c>
      <c r="B74" s="254" t="s">
        <v>90</v>
      </c>
      <c r="C74" s="443" t="s">
        <v>91</v>
      </c>
      <c r="D74" s="4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0.7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57"/>
      <c r="I75" s="161"/>
      <c r="J75" s="161"/>
      <c r="K75" s="161"/>
      <c r="L75" s="161"/>
      <c r="M75" s="1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</v>
      </c>
      <c r="F76" s="259">
        <v>5444.2</v>
      </c>
      <c r="G76" s="165">
        <f>F76*E76</f>
        <v>150967.666</v>
      </c>
      <c r="H76" s="166">
        <f>G76/F76/12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6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29.093629578047384</v>
      </c>
      <c r="F77" s="262"/>
      <c r="G77" s="173">
        <v>101571.67958287902</v>
      </c>
      <c r="H77" s="174"/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89">
        <v>0</v>
      </c>
      <c r="H78" s="174">
        <v>0</v>
      </c>
      <c r="I78" s="176">
        <v>0</v>
      </c>
      <c r="J78" s="176">
        <v>0</v>
      </c>
      <c r="K78" s="176">
        <v>0</v>
      </c>
      <c r="L78" s="176">
        <v>0</v>
      </c>
      <c r="M78" s="176">
        <v>0</v>
      </c>
      <c r="N78" s="176">
        <v>0</v>
      </c>
      <c r="O78" s="176">
        <v>0</v>
      </c>
      <c r="P78" s="176">
        <v>0</v>
      </c>
      <c r="Q78" s="176">
        <v>0</v>
      </c>
      <c r="R78" s="176">
        <v>0</v>
      </c>
      <c r="S78" s="177">
        <v>0</v>
      </c>
      <c r="V78" s="535">
        <f>H61+H68+H69+H76</f>
        <v>4.0026034236159376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6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57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</row>
    <row r="81" spans="1:22" ht="30.75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6">
        <v>4.1752472312586969E-2</v>
      </c>
      <c r="I81" s="168">
        <v>948.12019726027393</v>
      </c>
      <c r="J81" s="168">
        <v>191.52027984657531</v>
      </c>
      <c r="K81" s="168">
        <v>0</v>
      </c>
      <c r="L81" s="168">
        <v>0</v>
      </c>
      <c r="M81" s="168">
        <v>15.597124335848175</v>
      </c>
      <c r="N81" s="168">
        <v>0</v>
      </c>
      <c r="O81" s="168">
        <v>0</v>
      </c>
      <c r="P81" s="168">
        <v>419.03769700450181</v>
      </c>
      <c r="Q81" s="168">
        <v>157.42752984471991</v>
      </c>
      <c r="R81" s="167">
        <v>17.491947760524454</v>
      </c>
      <c r="S81" s="168">
        <v>1749.1947760524433</v>
      </c>
    </row>
    <row r="82" spans="1:22" ht="27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6">
        <v>3.1314354234440234E-2</v>
      </c>
      <c r="I82" s="168">
        <v>711.09014794520544</v>
      </c>
      <c r="J82" s="168">
        <v>143.64020988493149</v>
      </c>
      <c r="K82" s="168">
        <v>0</v>
      </c>
      <c r="L82" s="168">
        <v>0</v>
      </c>
      <c r="M82" s="168">
        <v>11.69784325188613</v>
      </c>
      <c r="N82" s="168">
        <v>0</v>
      </c>
      <c r="O82" s="168">
        <v>0</v>
      </c>
      <c r="P82" s="168">
        <v>314.27827275337643</v>
      </c>
      <c r="Q82" s="168">
        <v>118.07064738353995</v>
      </c>
      <c r="R82" s="167">
        <v>13.11896082039334</v>
      </c>
      <c r="S82" s="168">
        <v>1311.8960820393329</v>
      </c>
    </row>
    <row r="83" spans="1:22" ht="36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6">
        <v>3.741021519207795E-3</v>
      </c>
      <c r="I83" s="168">
        <v>84.951569674520556</v>
      </c>
      <c r="J83" s="168">
        <v>17.160217074253154</v>
      </c>
      <c r="K83" s="168">
        <v>0</v>
      </c>
      <c r="L83" s="168">
        <v>0</v>
      </c>
      <c r="M83" s="168">
        <v>1.3975023404919966</v>
      </c>
      <c r="N83" s="168">
        <v>0</v>
      </c>
      <c r="O83" s="168">
        <v>0</v>
      </c>
      <c r="P83" s="168">
        <v>37.54577765160338</v>
      </c>
      <c r="Q83" s="168">
        <v>14.105506674086911</v>
      </c>
      <c r="R83" s="167">
        <v>1.567278519342999</v>
      </c>
      <c r="S83" s="168">
        <v>156.727851934299</v>
      </c>
    </row>
    <row r="84" spans="1:22" ht="56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6">
        <v>9.3525537980194851E-3</v>
      </c>
      <c r="I84" s="168">
        <v>212.37892418630139</v>
      </c>
      <c r="J84" s="168">
        <v>42.900542685632878</v>
      </c>
      <c r="K84" s="168">
        <v>0</v>
      </c>
      <c r="L84" s="168">
        <v>0</v>
      </c>
      <c r="M84" s="168">
        <v>3.4937558512299915</v>
      </c>
      <c r="N84" s="168">
        <v>0</v>
      </c>
      <c r="O84" s="168">
        <v>0</v>
      </c>
      <c r="P84" s="168">
        <v>93.864444129008433</v>
      </c>
      <c r="Q84" s="168">
        <v>35.263766685217277</v>
      </c>
      <c r="R84" s="167">
        <v>3.9181962983574863</v>
      </c>
      <c r="S84" s="168">
        <v>391.81962983574749</v>
      </c>
    </row>
    <row r="85" spans="1:22" ht="29.25" customHeigh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6">
        <v>0.3757722508132828</v>
      </c>
      <c r="I85" s="168">
        <v>8533.0817753424653</v>
      </c>
      <c r="J85" s="168">
        <v>1723.6825186191779</v>
      </c>
      <c r="K85" s="168">
        <v>0</v>
      </c>
      <c r="L85" s="168">
        <v>0</v>
      </c>
      <c r="M85" s="168">
        <v>140.37411902263358</v>
      </c>
      <c r="N85" s="168">
        <v>0</v>
      </c>
      <c r="O85" s="168">
        <v>0</v>
      </c>
      <c r="P85" s="168">
        <v>3771.3392730405171</v>
      </c>
      <c r="Q85" s="168">
        <v>1416.8477686024794</v>
      </c>
      <c r="R85" s="167">
        <v>157.42752984472008</v>
      </c>
      <c r="S85" s="168">
        <v>15742.752984471994</v>
      </c>
    </row>
    <row r="86" spans="1:22" ht="21.75" customHeigh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4">
        <v>0.11690692247524358</v>
      </c>
      <c r="I86" s="176">
        <v>2654.7365523287676</v>
      </c>
      <c r="J86" s="176">
        <v>536.25678357041102</v>
      </c>
      <c r="K86" s="176">
        <v>0</v>
      </c>
      <c r="L86" s="176">
        <v>0</v>
      </c>
      <c r="M86" s="176">
        <v>43.671948140374894</v>
      </c>
      <c r="N86" s="176">
        <v>0</v>
      </c>
      <c r="O86" s="176">
        <v>0</v>
      </c>
      <c r="P86" s="176">
        <v>1173.3055516126055</v>
      </c>
      <c r="Q86" s="176">
        <v>440.79708356521593</v>
      </c>
      <c r="R86" s="175">
        <v>48.977453729468721</v>
      </c>
      <c r="S86" s="176">
        <v>4897.7453729468434</v>
      </c>
    </row>
    <row r="87" spans="1:22" ht="40.5" customHeight="1">
      <c r="A87" s="270" t="s">
        <v>61</v>
      </c>
      <c r="B87" s="15" t="s">
        <v>104</v>
      </c>
      <c r="C87" s="452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44.25" customHeight="1">
      <c r="A88" s="71"/>
      <c r="B88" s="20" t="s">
        <v>105</v>
      </c>
      <c r="C88" s="443" t="s">
        <v>66</v>
      </c>
      <c r="D88" s="1855"/>
      <c r="E88" s="1872">
        <v>1.79</v>
      </c>
      <c r="F88" s="1875">
        <v>5444.2</v>
      </c>
      <c r="G88" s="1901">
        <f>F88*E88</f>
        <v>9745.1180000000004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28.5" customHeight="1">
      <c r="A89" s="71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71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1" customHeight="1">
      <c r="A95" s="71"/>
      <c r="B95" s="20" t="s">
        <v>113</v>
      </c>
      <c r="C95" s="443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5.25" customHeight="1">
      <c r="A96" s="134"/>
      <c r="B96" s="287" t="s">
        <v>76</v>
      </c>
      <c r="C96" s="453" t="s">
        <v>77</v>
      </c>
      <c r="D96" s="453" t="s">
        <v>259</v>
      </c>
      <c r="E96" s="288">
        <v>2099.0528703355221</v>
      </c>
      <c r="F96" s="242">
        <v>1</v>
      </c>
      <c r="G96" s="189">
        <v>2099.0528703355221</v>
      </c>
      <c r="H96" s="174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5">
        <f>H81+H82+H84+H83+H85+H86+H88+H96</f>
        <v>0.77810966543538473</v>
      </c>
    </row>
    <row r="97" spans="1:19" ht="108" customHeight="1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293">
        <v>5444.2</v>
      </c>
      <c r="G97" s="189">
        <f>F97*E97</f>
        <v>20579.075999999997</v>
      </c>
      <c r="H97" s="174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">
        <v>13209.304319999999</v>
      </c>
    </row>
    <row r="98" spans="1:19" ht="33" customHeight="1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5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56"/>
      <c r="H100" s="157"/>
      <c r="I100" s="1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>
      <c r="A101" s="1921"/>
      <c r="B101" s="299" t="s">
        <v>277</v>
      </c>
      <c r="C101" s="1906"/>
      <c r="D101" s="1855"/>
      <c r="E101" s="300"/>
      <c r="F101" s="301"/>
      <c r="G101" s="180"/>
      <c r="H101" s="166"/>
      <c r="I101" s="16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>
      <c r="A102" s="1921"/>
      <c r="B102" s="254" t="s">
        <v>278</v>
      </c>
      <c r="C102" s="1906"/>
      <c r="D102" s="1855"/>
      <c r="E102" s="300">
        <v>591.33527309869328</v>
      </c>
      <c r="F102" s="301"/>
      <c r="G102" s="180">
        <v>0</v>
      </c>
      <c r="H102" s="166">
        <v>0</v>
      </c>
      <c r="I102" s="168">
        <v>0</v>
      </c>
      <c r="J102" s="168">
        <v>0</v>
      </c>
      <c r="K102" s="168">
        <v>0</v>
      </c>
      <c r="L102" s="168">
        <v>0</v>
      </c>
      <c r="M102" s="168">
        <v>0</v>
      </c>
      <c r="N102" s="168">
        <v>0</v>
      </c>
      <c r="O102" s="168">
        <v>0</v>
      </c>
      <c r="P102" s="168">
        <v>0</v>
      </c>
      <c r="Q102" s="168">
        <v>0</v>
      </c>
      <c r="R102" s="168">
        <v>0</v>
      </c>
      <c r="S102" s="169">
        <v>0</v>
      </c>
    </row>
    <row r="103" spans="1:19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189">
        <v>35671.588742824591</v>
      </c>
      <c r="H103" s="174">
        <v>0.85146436618795329</v>
      </c>
      <c r="I103" s="168">
        <v>16697.379815423996</v>
      </c>
      <c r="J103" s="168">
        <v>3372.8707227156474</v>
      </c>
      <c r="K103" s="168">
        <v>0</v>
      </c>
      <c r="L103" s="168">
        <v>0</v>
      </c>
      <c r="M103" s="168">
        <v>226.67795396004416</v>
      </c>
      <c r="N103" s="168">
        <v>0</v>
      </c>
      <c r="O103" s="168">
        <v>0</v>
      </c>
      <c r="P103" s="168">
        <v>11807.50137644244</v>
      </c>
      <c r="Q103" s="168">
        <v>3210.4429868542134</v>
      </c>
      <c r="R103" s="168">
        <v>356.71588742824923</v>
      </c>
      <c r="S103" s="169">
        <v>35671.588742824584</v>
      </c>
    </row>
    <row r="104" spans="1:19">
      <c r="A104" s="1920"/>
      <c r="B104" s="15" t="s">
        <v>124</v>
      </c>
      <c r="C104" s="1854" t="s">
        <v>125</v>
      </c>
      <c r="D104" s="1854" t="s">
        <v>122</v>
      </c>
      <c r="E104" s="54"/>
      <c r="F104" s="303"/>
      <c r="G104" s="156"/>
      <c r="H104" s="157"/>
      <c r="I104" s="1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>
      <c r="A105" s="1921"/>
      <c r="B105" s="70" t="s">
        <v>277</v>
      </c>
      <c r="C105" s="1855"/>
      <c r="D105" s="1855"/>
      <c r="E105" s="51"/>
      <c r="F105" s="304"/>
      <c r="G105" s="180"/>
      <c r="H105" s="166"/>
      <c r="I105" s="16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>
      <c r="A106" s="1921"/>
      <c r="B106" s="44" t="s">
        <v>278</v>
      </c>
      <c r="C106" s="1855"/>
      <c r="D106" s="1855"/>
      <c r="E106" s="51">
        <v>69.974803896861843</v>
      </c>
      <c r="F106" s="304">
        <v>0</v>
      </c>
      <c r="G106" s="180">
        <v>0</v>
      </c>
      <c r="H106" s="166">
        <v>0</v>
      </c>
      <c r="I106" s="168">
        <v>0</v>
      </c>
      <c r="J106" s="168">
        <v>0</v>
      </c>
      <c r="K106" s="168">
        <v>0</v>
      </c>
      <c r="L106" s="168">
        <v>0</v>
      </c>
      <c r="M106" s="168">
        <v>0</v>
      </c>
      <c r="N106" s="168">
        <v>0</v>
      </c>
      <c r="O106" s="168">
        <v>0</v>
      </c>
      <c r="P106" s="168">
        <v>0</v>
      </c>
      <c r="Q106" s="168">
        <v>0</v>
      </c>
      <c r="R106" s="168">
        <v>0</v>
      </c>
      <c r="S106" s="169">
        <v>0</v>
      </c>
    </row>
    <row r="107" spans="1:19">
      <c r="A107" s="1922"/>
      <c r="B107" s="36" t="s">
        <v>123</v>
      </c>
      <c r="C107" s="1856"/>
      <c r="D107" s="1856"/>
      <c r="E107" s="102">
        <v>65.177121105322314</v>
      </c>
      <c r="F107" s="305">
        <v>100.2</v>
      </c>
      <c r="G107" s="189">
        <v>6530.7475347532963</v>
      </c>
      <c r="H107" s="174">
        <v>0.15588593069129278</v>
      </c>
      <c r="I107" s="176">
        <v>2695.937555537359</v>
      </c>
      <c r="J107" s="176">
        <v>544.57938621854646</v>
      </c>
      <c r="K107" s="176">
        <v>0</v>
      </c>
      <c r="L107" s="176">
        <v>694.13266070365091</v>
      </c>
      <c r="M107" s="176">
        <v>36.599132070335166</v>
      </c>
      <c r="N107" s="176">
        <v>0</v>
      </c>
      <c r="O107" s="176">
        <v>0</v>
      </c>
      <c r="P107" s="176">
        <v>1906.4240467480745</v>
      </c>
      <c r="Q107" s="176">
        <v>587.76727812779666</v>
      </c>
      <c r="R107" s="176">
        <v>65.307475347532574</v>
      </c>
      <c r="S107" s="177">
        <v>6530.7475347532963</v>
      </c>
    </row>
    <row r="108" spans="1:19" ht="16.5">
      <c r="A108" s="98"/>
      <c r="B108" s="306" t="s">
        <v>126</v>
      </c>
      <c r="C108" s="458" t="s">
        <v>127</v>
      </c>
      <c r="D108" s="458" t="s">
        <v>128</v>
      </c>
      <c r="E108" s="91">
        <v>5.4361961750246062</v>
      </c>
      <c r="F108" s="307">
        <v>288</v>
      </c>
      <c r="G108" s="189">
        <v>1565.6244984070865</v>
      </c>
      <c r="H108" s="166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56"/>
      <c r="H109" s="157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62"/>
    </row>
    <row r="110" spans="1:19">
      <c r="A110" s="1921"/>
      <c r="B110" s="70" t="s">
        <v>131</v>
      </c>
      <c r="C110" s="1855"/>
      <c r="D110" s="1855"/>
      <c r="E110" s="309"/>
      <c r="F110" s="164"/>
      <c r="G110" s="180"/>
      <c r="H110" s="285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9"/>
    </row>
    <row r="111" spans="1:19">
      <c r="A111" s="1921"/>
      <c r="B111" s="71" t="s">
        <v>132</v>
      </c>
      <c r="C111" s="1855"/>
      <c r="D111" s="1855"/>
      <c r="E111" s="300">
        <v>46.248656309306142</v>
      </c>
      <c r="F111" s="164">
        <v>16</v>
      </c>
      <c r="G111" s="180">
        <v>739.97850094889827</v>
      </c>
      <c r="H111" s="181">
        <v>1.7662945428240966E-2</v>
      </c>
      <c r="I111" s="168">
        <v>333.98025398356162</v>
      </c>
      <c r="J111" s="168">
        <v>67.464011304679445</v>
      </c>
      <c r="K111" s="168">
        <v>0</v>
      </c>
      <c r="L111" s="168">
        <v>23.829261832564367</v>
      </c>
      <c r="M111" s="168">
        <v>4.5340024286994529</v>
      </c>
      <c r="N111" s="168">
        <v>0</v>
      </c>
      <c r="O111" s="168">
        <v>0</v>
      </c>
      <c r="P111" s="168">
        <v>236.17312130450347</v>
      </c>
      <c r="Q111" s="168">
        <v>66.598065085400847</v>
      </c>
      <c r="R111" s="168">
        <v>7.399785009488987</v>
      </c>
      <c r="S111" s="169">
        <v>739.97850094889827</v>
      </c>
    </row>
    <row r="112" spans="1:19">
      <c r="A112" s="1923"/>
      <c r="B112" s="71" t="s">
        <v>133</v>
      </c>
      <c r="C112" s="1924"/>
      <c r="D112" s="1924"/>
      <c r="E112" s="300">
        <v>60.08812590028554</v>
      </c>
      <c r="F112" s="172"/>
      <c r="G112" s="189">
        <v>0</v>
      </c>
      <c r="H112" s="174">
        <v>0</v>
      </c>
      <c r="I112" s="176">
        <v>0</v>
      </c>
      <c r="J112" s="176">
        <v>0</v>
      </c>
      <c r="K112" s="176">
        <v>0</v>
      </c>
      <c r="L112" s="176">
        <v>0</v>
      </c>
      <c r="M112" s="176">
        <v>0</v>
      </c>
      <c r="N112" s="176">
        <v>0</v>
      </c>
      <c r="O112" s="176">
        <v>0</v>
      </c>
      <c r="P112" s="176">
        <v>0</v>
      </c>
      <c r="Q112" s="176">
        <v>0</v>
      </c>
      <c r="R112" s="176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56"/>
      <c r="H113" s="166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80">
        <v>3437.9312862152387</v>
      </c>
      <c r="H114" s="166">
        <v>8.2061833710835794E-2</v>
      </c>
      <c r="I114" s="168">
        <v>1493.4099805282192</v>
      </c>
      <c r="J114" s="168">
        <v>301.66881606670023</v>
      </c>
      <c r="K114" s="168">
        <v>0</v>
      </c>
      <c r="L114" s="168">
        <v>222.7250068573091</v>
      </c>
      <c r="M114" s="168">
        <v>20.274026377296607</v>
      </c>
      <c r="N114" s="168">
        <v>0</v>
      </c>
      <c r="O114" s="168">
        <v>0</v>
      </c>
      <c r="P114" s="168">
        <v>1056.0603277641894</v>
      </c>
      <c r="Q114" s="168">
        <v>309.41381575937152</v>
      </c>
      <c r="R114" s="168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80">
        <v>156.1726763376424</v>
      </c>
      <c r="H115" s="181">
        <v>3.7277697338461081E-3</v>
      </c>
      <c r="I115" s="168">
        <v>69.520437135780824</v>
      </c>
      <c r="J115" s="168">
        <v>14.043128301427725</v>
      </c>
      <c r="K115" s="168">
        <v>0</v>
      </c>
      <c r="L115" s="168">
        <v>6.8868916594036369</v>
      </c>
      <c r="M115" s="168">
        <v>0.94378582882744988</v>
      </c>
      <c r="N115" s="168">
        <v>0</v>
      </c>
      <c r="O115" s="168">
        <v>0</v>
      </c>
      <c r="P115" s="168">
        <v>49.161165778438509</v>
      </c>
      <c r="Q115" s="168">
        <v>14.055540870387818</v>
      </c>
      <c r="R115" s="168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80">
        <v>68.634948057504801</v>
      </c>
      <c r="H116" s="181">
        <v>1.6382845453689467E-3</v>
      </c>
      <c r="I116" s="168">
        <v>30.541918398772602</v>
      </c>
      <c r="J116" s="168">
        <v>6.1694675165520652</v>
      </c>
      <c r="K116" s="168">
        <v>0</v>
      </c>
      <c r="L116" s="168">
        <v>3.047815883310546</v>
      </c>
      <c r="M116" s="168">
        <v>0.41462670485899839</v>
      </c>
      <c r="N116" s="168">
        <v>0</v>
      </c>
      <c r="O116" s="168">
        <v>0</v>
      </c>
      <c r="P116" s="168">
        <v>21.597624748260113</v>
      </c>
      <c r="Q116" s="168">
        <v>6.1771453251754327</v>
      </c>
      <c r="R116" s="168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80">
        <v>0</v>
      </c>
      <c r="H117" s="166">
        <v>0</v>
      </c>
      <c r="I117" s="168">
        <v>0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0</v>
      </c>
      <c r="Q117" s="168">
        <v>0</v>
      </c>
      <c r="R117" s="168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80">
        <v>25.480826434992245</v>
      </c>
      <c r="H118" s="315">
        <v>6.0821557141270063E-4</v>
      </c>
      <c r="I118" s="168">
        <v>11.012710961095889</v>
      </c>
      <c r="J118" s="168">
        <v>2.2245676141413697</v>
      </c>
      <c r="K118" s="168">
        <v>0</v>
      </c>
      <c r="L118" s="168">
        <v>1.7583553172945456</v>
      </c>
      <c r="M118" s="168">
        <v>0.14950482146358113</v>
      </c>
      <c r="N118" s="168">
        <v>0</v>
      </c>
      <c r="O118" s="168">
        <v>0</v>
      </c>
      <c r="P118" s="168">
        <v>7.7876050774976369</v>
      </c>
      <c r="Q118" s="168">
        <v>2.293274379149302</v>
      </c>
      <c r="R118" s="168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80">
        <v>97.200408425968149</v>
      </c>
      <c r="H119" s="181">
        <v>2.320128905676371E-3</v>
      </c>
      <c r="I119" s="168">
        <v>43.694550254465753</v>
      </c>
      <c r="J119" s="168">
        <v>8.8262991514020808</v>
      </c>
      <c r="K119" s="168">
        <v>0</v>
      </c>
      <c r="L119" s="168">
        <v>3.4678674313309092</v>
      </c>
      <c r="M119" s="168">
        <v>0.5931823651599144</v>
      </c>
      <c r="N119" s="168">
        <v>0</v>
      </c>
      <c r="O119" s="168">
        <v>0</v>
      </c>
      <c r="P119" s="168">
        <v>30.89846838101268</v>
      </c>
      <c r="Q119" s="168">
        <v>8.7480367583371343</v>
      </c>
      <c r="R119" s="168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80">
        <v>52.448664551415739</v>
      </c>
      <c r="H120" s="315">
        <v>1.2519254256276671E-3</v>
      </c>
      <c r="I120" s="168">
        <v>22.111796125808215</v>
      </c>
      <c r="J120" s="168">
        <v>4.4665828174132596</v>
      </c>
      <c r="K120" s="168">
        <v>0</v>
      </c>
      <c r="L120" s="168">
        <v>4.6889475127854547</v>
      </c>
      <c r="M120" s="168">
        <v>0.30018222976217074</v>
      </c>
      <c r="N120" s="168">
        <v>0</v>
      </c>
      <c r="O120" s="168">
        <v>0</v>
      </c>
      <c r="P120" s="168">
        <v>15.636289410505059</v>
      </c>
      <c r="Q120" s="168">
        <v>4.7203798096274161</v>
      </c>
      <c r="R120" s="168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80">
        <v>109.68150990471256</v>
      </c>
      <c r="H121" s="181">
        <v>2.6180470398123033E-3</v>
      </c>
      <c r="I121" s="168">
        <v>47.225095827287674</v>
      </c>
      <c r="J121" s="168">
        <v>9.539469357112111</v>
      </c>
      <c r="K121" s="168">
        <v>0</v>
      </c>
      <c r="L121" s="168">
        <v>7.9125989278254547</v>
      </c>
      <c r="M121" s="168">
        <v>0.64111185204088605</v>
      </c>
      <c r="N121" s="168">
        <v>0</v>
      </c>
      <c r="O121" s="168">
        <v>0</v>
      </c>
      <c r="P121" s="168">
        <v>33.395082949975162</v>
      </c>
      <c r="Q121" s="168">
        <v>9.8713358914241294</v>
      </c>
      <c r="R121" s="168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460" t="s">
        <v>145</v>
      </c>
      <c r="E122" s="313">
        <v>4.2875164418998795</v>
      </c>
      <c r="F122" s="317">
        <v>20</v>
      </c>
      <c r="G122" s="189">
        <v>85.750328837997586</v>
      </c>
      <c r="H122" s="318">
        <v>2.0468207884108041E-3</v>
      </c>
      <c r="I122" s="176">
        <v>38.868391627397251</v>
      </c>
      <c r="J122" s="176">
        <v>7.8514151087342459</v>
      </c>
      <c r="K122" s="176">
        <v>0</v>
      </c>
      <c r="L122" s="176">
        <v>2.442160162909091</v>
      </c>
      <c r="M122" s="176">
        <v>0.52766407575381569</v>
      </c>
      <c r="N122" s="176">
        <v>0</v>
      </c>
      <c r="O122" s="176">
        <v>0</v>
      </c>
      <c r="P122" s="176">
        <v>27.485664979403417</v>
      </c>
      <c r="Q122" s="176">
        <v>7.7175295954197836</v>
      </c>
      <c r="R122" s="176">
        <v>0.85750328837997358</v>
      </c>
      <c r="S122" s="177">
        <v>85.750328837997586</v>
      </c>
    </row>
    <row r="123" spans="1:22" ht="40.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1835</v>
      </c>
      <c r="G123" s="209">
        <f>F123*E123</f>
        <v>12478</v>
      </c>
      <c r="H123" s="166">
        <f>G123/12/F97</f>
        <v>0.19099837135544862</v>
      </c>
      <c r="I123" s="168">
        <v>1654.238747662027</v>
      </c>
      <c r="J123" s="168">
        <v>334.15622702772947</v>
      </c>
      <c r="K123" s="168">
        <v>0</v>
      </c>
      <c r="L123" s="168">
        <v>702.84795436693014</v>
      </c>
      <c r="M123" s="168">
        <v>48.644726866555501</v>
      </c>
      <c r="N123" s="168">
        <v>0</v>
      </c>
      <c r="O123" s="168">
        <v>0</v>
      </c>
      <c r="P123" s="168">
        <v>1169.7899015234095</v>
      </c>
      <c r="Q123" s="168">
        <v>390.96775574466517</v>
      </c>
      <c r="R123" s="168">
        <v>43.440861749407105</v>
      </c>
      <c r="S123" s="169">
        <v>4344.086174940724</v>
      </c>
      <c r="V123" s="535">
        <f>H97+H103+H107+H108+H111+H114+H115+H116+H118+H119+H120+H121+H122</f>
        <v>1.4736570025038986</v>
      </c>
    </row>
    <row r="124" spans="1:22" ht="36.75" customHeight="1">
      <c r="A124" s="1916"/>
      <c r="B124" s="69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46" t="s">
        <v>149</v>
      </c>
      <c r="C125" s="1914"/>
      <c r="D125" s="1914"/>
      <c r="E125" s="49"/>
      <c r="F125" s="304"/>
      <c r="G125" s="165"/>
      <c r="H125" s="166"/>
      <c r="I125" s="16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</v>
      </c>
      <c r="F127" s="304">
        <v>1835</v>
      </c>
      <c r="G127" s="165">
        <f>F127*E127</f>
        <v>3064.45</v>
      </c>
      <c r="H127" s="166">
        <f>G127/12/F97</f>
        <v>4.6906952965235171E-2</v>
      </c>
      <c r="I127" s="168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304"/>
      <c r="G128" s="165">
        <v>0</v>
      </c>
      <c r="H128" s="166">
        <v>0</v>
      </c>
      <c r="I128" s="168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>
      <c r="A129" s="1911"/>
      <c r="B129" s="46" t="s">
        <v>152</v>
      </c>
      <c r="C129" s="1914" t="s">
        <v>153</v>
      </c>
      <c r="D129" s="1914"/>
      <c r="E129" s="49"/>
      <c r="F129" s="304"/>
      <c r="G129" s="165"/>
      <c r="H129" s="166"/>
      <c r="I129" s="16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>
      <c r="A130" s="1911"/>
      <c r="B130" s="70" t="s">
        <v>13</v>
      </c>
      <c r="C130" s="1914"/>
      <c r="D130" s="1914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50" t="s">
        <v>150</v>
      </c>
      <c r="C131" s="1914"/>
      <c r="D131" s="1914"/>
      <c r="E131" s="49">
        <v>7.44</v>
      </c>
      <c r="F131" s="304">
        <v>1835</v>
      </c>
      <c r="G131" s="165">
        <f>F131*E131</f>
        <v>13652.400000000001</v>
      </c>
      <c r="H131" s="166">
        <f>F131/12/F97</f>
        <v>2.8087995787565972E-2</v>
      </c>
      <c r="I131" s="168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>
      <c r="A132" s="1917"/>
      <c r="B132" s="50" t="s">
        <v>151</v>
      </c>
      <c r="C132" s="1919"/>
      <c r="D132" s="1919"/>
      <c r="E132" s="91">
        <v>11.162731840294214</v>
      </c>
      <c r="F132" s="305">
        <v>0</v>
      </c>
      <c r="G132" s="173">
        <v>0</v>
      </c>
      <c r="H132" s="174">
        <v>0</v>
      </c>
      <c r="I132" s="176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ht="39.75" customHeight="1">
      <c r="A133" s="324" t="s">
        <v>154</v>
      </c>
      <c r="B133" s="61" t="s">
        <v>155</v>
      </c>
      <c r="C133" s="462"/>
      <c r="D133" s="462"/>
      <c r="E133" s="50"/>
      <c r="F133" s="201"/>
      <c r="G133" s="285"/>
      <c r="H133" s="285"/>
      <c r="I133" s="176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"/>
      <c r="P135" s="162"/>
      <c r="Q135" s="162"/>
      <c r="R135" s="153"/>
      <c r="S135" s="162"/>
    </row>
    <row r="136" spans="1:19" ht="27.75" customHeigh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304">
        <v>243.2</v>
      </c>
      <c r="G136" s="332">
        <v>12712.918718131252</v>
      </c>
      <c r="H136" s="166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8">
        <v>127.1291871813121</v>
      </c>
      <c r="S136" s="169">
        <v>12712.91871813125</v>
      </c>
    </row>
    <row r="137" spans="1:19">
      <c r="A137" s="1904"/>
      <c r="B137" s="333" t="s">
        <v>161</v>
      </c>
      <c r="C137" s="1906"/>
      <c r="D137" s="1855"/>
      <c r="E137" s="331">
        <v>71.876082390750284</v>
      </c>
      <c r="F137" s="304">
        <v>0</v>
      </c>
      <c r="G137" s="332">
        <v>0</v>
      </c>
      <c r="H137" s="16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8">
        <v>0</v>
      </c>
      <c r="S137" s="169">
        <v>0</v>
      </c>
    </row>
    <row r="138" spans="1:19">
      <c r="A138" s="1904"/>
      <c r="B138" s="334" t="s">
        <v>162</v>
      </c>
      <c r="C138" s="1906"/>
      <c r="D138" s="1855"/>
      <c r="E138" s="331">
        <v>84.944461007250325</v>
      </c>
      <c r="F138" s="304">
        <v>69</v>
      </c>
      <c r="G138" s="332">
        <v>5861.1678095002726</v>
      </c>
      <c r="H138" s="166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8">
        <v>58.61167809500224</v>
      </c>
      <c r="S138" s="169">
        <v>5861.1678095002726</v>
      </c>
    </row>
    <row r="139" spans="1:19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304">
        <v>86</v>
      </c>
      <c r="G139" s="332">
        <v>2163.4700799615835</v>
      </c>
      <c r="H139" s="166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8">
        <v>21.634700799615832</v>
      </c>
      <c r="S139" s="169">
        <v>2163.4700799615835</v>
      </c>
    </row>
    <row r="140" spans="1:19">
      <c r="A140" s="1904"/>
      <c r="B140" s="334" t="s">
        <v>164</v>
      </c>
      <c r="C140" s="466" t="s">
        <v>281</v>
      </c>
      <c r="D140" s="443" t="s">
        <v>165</v>
      </c>
      <c r="E140" s="331">
        <v>8.9204570443607221</v>
      </c>
      <c r="F140" s="304">
        <v>86</v>
      </c>
      <c r="G140" s="332">
        <v>767.15930581502209</v>
      </c>
      <c r="H140" s="166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8">
        <v>7.6715930581502647</v>
      </c>
      <c r="S140" s="169">
        <v>767.15930581502209</v>
      </c>
    </row>
    <row r="141" spans="1:19" ht="26.25" customHeight="1">
      <c r="A141" s="1904"/>
      <c r="B141" s="334" t="s">
        <v>166</v>
      </c>
      <c r="C141" s="466" t="s">
        <v>167</v>
      </c>
      <c r="D141" s="432" t="s">
        <v>168</v>
      </c>
      <c r="E141" s="331">
        <v>5.0833777838758669</v>
      </c>
      <c r="F141" s="304">
        <v>86</v>
      </c>
      <c r="G141" s="332">
        <v>437.17048941332456</v>
      </c>
      <c r="H141" s="166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8">
        <v>4.3717048941332282</v>
      </c>
      <c r="S141" s="169">
        <v>437.17048941332462</v>
      </c>
    </row>
    <row r="142" spans="1:19">
      <c r="A142" s="1904"/>
      <c r="B142" s="336" t="s">
        <v>169</v>
      </c>
      <c r="C142" s="1907" t="s">
        <v>37</v>
      </c>
      <c r="D142" s="432" t="s">
        <v>170</v>
      </c>
      <c r="E142" s="331">
        <v>174.42962983887779</v>
      </c>
      <c r="F142" s="304">
        <v>0</v>
      </c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19">
      <c r="A143" s="1904"/>
      <c r="B143" s="336" t="s">
        <v>171</v>
      </c>
      <c r="C143" s="1907"/>
      <c r="D143" s="432" t="s">
        <v>172</v>
      </c>
      <c r="E143" s="331">
        <v>41.863111161330671</v>
      </c>
      <c r="F143" s="304">
        <v>0.1</v>
      </c>
      <c r="G143" s="332">
        <v>4.1863111161330675</v>
      </c>
      <c r="H143" s="166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8">
        <v>4.1863111161330839E-2</v>
      </c>
      <c r="S143" s="169">
        <v>4.1863111161330675</v>
      </c>
    </row>
    <row r="144" spans="1:19">
      <c r="A144" s="1904"/>
      <c r="B144" s="336" t="s">
        <v>282</v>
      </c>
      <c r="C144" s="1907"/>
      <c r="D144" s="432" t="s">
        <v>170</v>
      </c>
      <c r="E144" s="331">
        <v>7484.6018673159369</v>
      </c>
      <c r="F144" s="304"/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443" t="s">
        <v>174</v>
      </c>
      <c r="E145" s="331">
        <v>275.7512716512706</v>
      </c>
      <c r="F145" s="304">
        <v>2</v>
      </c>
      <c r="G145" s="332">
        <v>551.5025433025412</v>
      </c>
      <c r="H145" s="166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8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458" t="s">
        <v>176</v>
      </c>
      <c r="E146" s="331">
        <v>277.75200811317757</v>
      </c>
      <c r="F146" s="305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339"/>
      <c r="B147" s="340" t="s">
        <v>177</v>
      </c>
      <c r="C147" s="453"/>
      <c r="D147" s="4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33" customHeight="1">
      <c r="A148" s="1908"/>
      <c r="B148" s="1909" t="s">
        <v>178</v>
      </c>
      <c r="C148" s="469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37.5" customHeight="1">
      <c r="A149" s="1885"/>
      <c r="B149" s="1886"/>
      <c r="C149" s="43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2.25" customHeight="1">
      <c r="A150" s="1885"/>
      <c r="B150" s="1886"/>
      <c r="C150" s="43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5">
        <f>H127+H131+H136+H138+H139+H140+H141+H145+H148</f>
        <v>0.92866945519131427</v>
      </c>
    </row>
    <row r="151" spans="1:22" ht="39.75" customHeight="1">
      <c r="A151" s="1885"/>
      <c r="B151" s="1886" t="s">
        <v>182</v>
      </c>
      <c r="C151" s="43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9.25" customHeight="1">
      <c r="A152" s="1885"/>
      <c r="B152" s="1886"/>
      <c r="C152" s="43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43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32.25" customHeight="1">
      <c r="A154" s="1885"/>
      <c r="B154" s="1887"/>
      <c r="C154" s="43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0.25" customHeight="1">
      <c r="A155" s="94"/>
      <c r="B155" s="73" t="s">
        <v>185</v>
      </c>
      <c r="C155" s="432" t="s">
        <v>37</v>
      </c>
      <c r="D155" s="1856"/>
      <c r="E155" s="72">
        <v>27.345040250096812</v>
      </c>
      <c r="F155" s="305">
        <v>243.2</v>
      </c>
      <c r="G155" s="350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5444.2</v>
      </c>
      <c r="G157" s="1877">
        <f>F157*E157</f>
        <v>180965.20799999996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439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443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42.75" customHeight="1">
      <c r="A160" s="95"/>
      <c r="B160" s="96" t="s">
        <v>284</v>
      </c>
      <c r="C160" s="443" t="s">
        <v>37</v>
      </c>
      <c r="D160" s="443" t="s">
        <v>285</v>
      </c>
      <c r="E160" s="288">
        <v>8.3100851585473876</v>
      </c>
      <c r="F160" s="172"/>
      <c r="G160" s="350">
        <v>0</v>
      </c>
      <c r="H160" s="20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21.75" customHeight="1">
      <c r="A161" s="42"/>
      <c r="B161" s="44" t="s">
        <v>189</v>
      </c>
      <c r="C161" s="443" t="s">
        <v>190</v>
      </c>
      <c r="D161" s="443" t="s">
        <v>191</v>
      </c>
      <c r="E161" s="57">
        <v>866.68268745943726</v>
      </c>
      <c r="F161" s="363">
        <v>3.3</v>
      </c>
      <c r="G161" s="150">
        <v>2860.0528686161429</v>
      </c>
      <c r="H161" s="203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42"/>
      <c r="B162" s="44" t="s">
        <v>192</v>
      </c>
      <c r="C162" s="443" t="s">
        <v>193</v>
      </c>
      <c r="D162" s="443" t="s">
        <v>176</v>
      </c>
      <c r="E162" s="57">
        <v>1103.5581247806338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9.75" customHeight="1">
      <c r="A163" s="42"/>
      <c r="B163" s="44" t="s">
        <v>194</v>
      </c>
      <c r="C163" s="443" t="s">
        <v>158</v>
      </c>
      <c r="D163" s="443" t="s">
        <v>195</v>
      </c>
      <c r="E163" s="54">
        <v>264.72049743690388</v>
      </c>
      <c r="F163" s="155">
        <v>76.5</v>
      </c>
      <c r="G163" s="156">
        <v>20251.118053923146</v>
      </c>
      <c r="H163" s="200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37.5" customHeight="1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94"/>
      <c r="I164" s="195"/>
      <c r="J164" s="195"/>
      <c r="K164" s="195"/>
      <c r="L164" s="195"/>
      <c r="M164" s="196"/>
      <c r="N164" s="197"/>
      <c r="O164" s="197"/>
      <c r="P164" s="197"/>
      <c r="Q164" s="197"/>
      <c r="R164" s="197"/>
      <c r="S164" s="197"/>
    </row>
    <row r="165" spans="1:22" ht="50.25" customHeight="1">
      <c r="A165" s="1869"/>
      <c r="B165" s="365" t="s">
        <v>287</v>
      </c>
      <c r="C165" s="1855"/>
      <c r="D165" s="1855"/>
      <c r="E165" s="47">
        <v>51.21</v>
      </c>
      <c r="F165" s="259">
        <v>5444.2</v>
      </c>
      <c r="G165" s="165">
        <f>F165*E165</f>
        <v>278797.48200000002</v>
      </c>
      <c r="H165" s="200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211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30" customHeight="1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200">
        <v>0</v>
      </c>
      <c r="I166" s="210">
        <v>0</v>
      </c>
      <c r="J166" s="210">
        <v>0</v>
      </c>
      <c r="K166" s="210">
        <v>0</v>
      </c>
      <c r="L166" s="210">
        <v>0</v>
      </c>
      <c r="M166" s="211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35.25" customHeight="1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203">
        <v>0</v>
      </c>
      <c r="I167" s="368">
        <v>0</v>
      </c>
      <c r="J167" s="368">
        <v>0</v>
      </c>
      <c r="K167" s="368">
        <v>0</v>
      </c>
      <c r="L167" s="368">
        <v>0</v>
      </c>
      <c r="M167" s="369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25.5" customHeight="1">
      <c r="A168" s="324" t="s">
        <v>199</v>
      </c>
      <c r="B168" s="370" t="s">
        <v>200</v>
      </c>
      <c r="C168" s="443" t="s">
        <v>290</v>
      </c>
      <c r="D168" s="443" t="s">
        <v>291</v>
      </c>
      <c r="E168" s="51">
        <v>7.6</v>
      </c>
      <c r="F168" s="190">
        <v>3670</v>
      </c>
      <c r="G168" s="189">
        <f>F168*E168</f>
        <v>27892</v>
      </c>
      <c r="H168" s="189">
        <f>G168/12/F165</f>
        <v>0.42693753597100281</v>
      </c>
      <c r="I168" s="189"/>
      <c r="J168" s="189"/>
      <c r="K168" s="189"/>
      <c r="L168" s="189"/>
      <c r="M168" s="189"/>
      <c r="N168" s="189">
        <v>9709.6835135999991</v>
      </c>
      <c r="O168" s="189">
        <v>0</v>
      </c>
      <c r="P168" s="189">
        <v>0</v>
      </c>
      <c r="Q168" s="189">
        <v>0</v>
      </c>
      <c r="R168" s="189">
        <v>0</v>
      </c>
      <c r="S168" s="362">
        <v>9709.6835135999991</v>
      </c>
    </row>
    <row r="169" spans="1:22" ht="30.75" customHeight="1">
      <c r="A169" s="289" t="s">
        <v>201</v>
      </c>
      <c r="B169" s="371" t="s">
        <v>202</v>
      </c>
      <c r="C169" s="452" t="s">
        <v>203</v>
      </c>
      <c r="D169" s="452" t="s">
        <v>291</v>
      </c>
      <c r="E169" s="54">
        <v>9.7799999999999994</v>
      </c>
      <c r="F169" s="155">
        <v>1835</v>
      </c>
      <c r="G169" s="156">
        <v>6241.9394015999997</v>
      </c>
      <c r="H169" s="189">
        <f>G169/12/F165</f>
        <v>9.554417853862826E-2</v>
      </c>
      <c r="I169" s="156"/>
      <c r="J169" s="156"/>
      <c r="K169" s="156"/>
      <c r="L169" s="156"/>
      <c r="M169" s="156"/>
      <c r="N169" s="156">
        <v>6241.9394015999997</v>
      </c>
      <c r="O169" s="156">
        <v>0</v>
      </c>
      <c r="P169" s="156">
        <v>0</v>
      </c>
      <c r="Q169" s="156">
        <v>0</v>
      </c>
      <c r="R169" s="156">
        <v>0</v>
      </c>
      <c r="S169" s="212">
        <v>6241.9394015999997</v>
      </c>
      <c r="V169" s="535">
        <f>H151+H153+H155+H157+H160+H161+H162+H163+H165+H166+H167+H168+H169</f>
        <v>8.2936255794709393</v>
      </c>
    </row>
    <row r="170" spans="1:22" ht="29.25" customHeight="1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5444.2</v>
      </c>
      <c r="G170" s="160">
        <f>F170*E170</f>
        <v>13120.522000000001</v>
      </c>
      <c r="H170" s="194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96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69" customHeight="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 customHeight="1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20.25" customHeight="1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32.25" customHeight="1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20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1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20.338693035501759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72.7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56">
        <v>141123.4</v>
      </c>
      <c r="H178" s="157">
        <f>G178/12/F170</f>
        <v>2.1601490270991759</v>
      </c>
      <c r="I178" s="153">
        <v>25612</v>
      </c>
      <c r="J178" s="153">
        <v>5173.6239999999989</v>
      </c>
      <c r="K178" s="153">
        <v>5059</v>
      </c>
      <c r="L178" s="153">
        <v>71426</v>
      </c>
      <c r="M178" s="153">
        <v>0</v>
      </c>
      <c r="N178" s="153">
        <v>0</v>
      </c>
      <c r="O178" s="153">
        <v>2493</v>
      </c>
      <c r="P178" s="153">
        <v>16150.376</v>
      </c>
      <c r="Q178" s="153">
        <v>12174</v>
      </c>
      <c r="R178" s="153">
        <v>1394.8282828282827</v>
      </c>
      <c r="S178" s="153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"/>
      <c r="J179" s="176"/>
      <c r="K179" s="176"/>
      <c r="L179" s="176"/>
      <c r="M179" s="176"/>
      <c r="N179" s="176"/>
      <c r="O179" s="176"/>
      <c r="P179" s="176"/>
      <c r="Q179" s="176"/>
      <c r="R179" s="176"/>
      <c r="S179" s="176"/>
    </row>
    <row r="180" spans="1:22" ht="30" customHeight="1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5444.2</v>
      </c>
      <c r="G180" s="150">
        <f>F180*E180</f>
        <v>177589.80399999997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39.75" customHeight="1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5444.2</v>
      </c>
      <c r="G181" s="150">
        <f>F181*E181</f>
        <v>71482.346000000005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330</v>
      </c>
      <c r="D183" s="1864"/>
      <c r="E183" s="401">
        <v>20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08"/>
      <c r="B184" s="1844" t="s">
        <v>216</v>
      </c>
      <c r="C184" s="1844"/>
      <c r="D184" s="1844"/>
      <c r="E184" s="1844"/>
      <c r="F184" s="405">
        <v>5444.2</v>
      </c>
      <c r="G184" s="406"/>
    </row>
    <row r="185" spans="1:22">
      <c r="A185" s="108"/>
      <c r="B185" s="1845" t="s">
        <v>217</v>
      </c>
      <c r="C185" s="1845"/>
      <c r="D185" s="1845"/>
      <c r="E185" s="1845"/>
      <c r="F185" s="407">
        <v>5444.2</v>
      </c>
      <c r="G185" s="408"/>
      <c r="P185" s="409"/>
      <c r="Q185" s="409"/>
      <c r="R185" s="409"/>
      <c r="S185" s="410"/>
    </row>
    <row r="186" spans="1:22">
      <c r="A186" s="488"/>
      <c r="B186" s="489"/>
      <c r="C186" s="489"/>
      <c r="D186" s="489"/>
      <c r="E186" s="489"/>
      <c r="F186" s="490"/>
      <c r="G186" s="491"/>
      <c r="P186" s="409"/>
      <c r="Q186" s="409"/>
      <c r="R186" s="409"/>
      <c r="S186" s="410"/>
    </row>
    <row r="187" spans="1:22" ht="66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29.2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20.338693035501759</v>
      </c>
      <c r="G188" s="1838"/>
      <c r="V188" s="535">
        <f>V22+V39+V59+V78+V96+V123+V150+V169</f>
        <v>19.699225164496944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2.1601490270991759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33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24.151121166832468</v>
      </c>
      <c r="G192" s="1833"/>
      <c r="U192" s="398"/>
    </row>
    <row r="193" spans="1:21" ht="27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26.311270193931644</v>
      </c>
      <c r="G193" s="1838"/>
      <c r="I193" s="398"/>
      <c r="U193" s="398"/>
    </row>
  </sheetData>
  <mergeCells count="202">
    <mergeCell ref="F193:G193"/>
    <mergeCell ref="B190:E190"/>
    <mergeCell ref="B191:E191"/>
    <mergeCell ref="B192:E192"/>
    <mergeCell ref="B193:E193"/>
    <mergeCell ref="F187:G187"/>
    <mergeCell ref="F188:G188"/>
    <mergeCell ref="F189:G189"/>
    <mergeCell ref="F190:G190"/>
    <mergeCell ref="F191:G191"/>
    <mergeCell ref="F192:G192"/>
    <mergeCell ref="B184:E184"/>
    <mergeCell ref="B185:E185"/>
    <mergeCell ref="B187:E187"/>
    <mergeCell ref="B188:E188"/>
    <mergeCell ref="B189:E189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A22:A27"/>
    <mergeCell ref="C22:C27"/>
    <mergeCell ref="A28:A39"/>
    <mergeCell ref="C28:C39"/>
    <mergeCell ref="A41:A45"/>
    <mergeCell ref="D47:D58"/>
    <mergeCell ref="A1:H1"/>
    <mergeCell ref="C3:E3"/>
    <mergeCell ref="K4:Q4"/>
    <mergeCell ref="A5:H5"/>
    <mergeCell ref="A9:A21"/>
    <mergeCell ref="C12:C14"/>
    <mergeCell ref="D12:D14"/>
    <mergeCell ref="C16:C19"/>
    <mergeCell ref="D16:D19"/>
    <mergeCell ref="Q47:Q58"/>
    <mergeCell ref="A4:H4"/>
  </mergeCells>
  <pageMargins left="0.32" right="0.2" top="0.46" bottom="0.38" header="0.3" footer="0.3"/>
  <pageSetup paperSize="9" orientation="landscape" verticalDpi="0"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V193"/>
  <sheetViews>
    <sheetView topLeftCell="A175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"/>
      <c r="B2" s="131"/>
      <c r="C2" s="131"/>
      <c r="D2" s="131"/>
      <c r="E2" s="131"/>
      <c r="F2" s="131"/>
      <c r="G2" s="131"/>
      <c r="H2" s="131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>
        <v>22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6.25" customHeight="1">
      <c r="A10" s="1945"/>
      <c r="B10" s="147" t="s">
        <v>8</v>
      </c>
      <c r="C10" s="422" t="s">
        <v>9</v>
      </c>
      <c r="D10" s="420" t="s">
        <v>10</v>
      </c>
      <c r="E10" s="11">
        <v>317.58</v>
      </c>
      <c r="F10" s="149">
        <v>3.6029</v>
      </c>
      <c r="G10" s="150">
        <f>F10*E10</f>
        <v>1144.2089819999999</v>
      </c>
      <c r="H10" s="151">
        <f>G10/12/F34</f>
        <v>2.6464999999999999E-2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3.6029</v>
      </c>
      <c r="G11" s="156">
        <f>F11*E11</f>
        <v>4254.0881460000001</v>
      </c>
      <c r="H11" s="157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57"/>
      <c r="I12" s="184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6"/>
      <c r="I13" s="532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0.87</v>
      </c>
      <c r="G14" s="173">
        <f t="shared" ref="G14" si="1">F14*E14</f>
        <v>1071.6572999999999</v>
      </c>
      <c r="H14" s="174">
        <f>G14/12/F34</f>
        <v>2.4786914707596655E-2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8">
        <v>12.402849822974698</v>
      </c>
      <c r="S14" s="169">
        <v>1240.2849822974688</v>
      </c>
    </row>
    <row r="15" spans="1:22" ht="33.75" customHeight="1">
      <c r="A15" s="1945"/>
      <c r="B15" s="178" t="s">
        <v>17</v>
      </c>
      <c r="C15" s="423" t="s">
        <v>9</v>
      </c>
      <c r="D15" s="424" t="s">
        <v>18</v>
      </c>
      <c r="E15" s="40">
        <v>1203.0267225146711</v>
      </c>
      <c r="F15" s="179">
        <v>0.121</v>
      </c>
      <c r="G15" s="180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40"/>
      <c r="F16" s="182"/>
      <c r="G16" s="183"/>
      <c r="H16" s="183"/>
      <c r="I16" s="153"/>
      <c r="J16" s="184"/>
      <c r="K16" s="161"/>
      <c r="L16" s="161"/>
      <c r="M16" s="161"/>
      <c r="N16" s="161"/>
      <c r="O16" s="153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48">
        <v>601.51336125733553</v>
      </c>
      <c r="F17" s="186">
        <v>2.5172499999999998</v>
      </c>
      <c r="G17" s="180">
        <v>1514.1595086250277</v>
      </c>
      <c r="H17" s="166">
        <v>3.6142288912719304E-2</v>
      </c>
      <c r="I17" s="168">
        <v>767.38399077698637</v>
      </c>
      <c r="J17" s="168">
        <v>155.01156613695125</v>
      </c>
      <c r="K17" s="168">
        <v>0</v>
      </c>
      <c r="L17" s="168">
        <v>0</v>
      </c>
      <c r="M17" s="168">
        <v>12.486779589834143</v>
      </c>
      <c r="N17" s="168">
        <v>0</v>
      </c>
      <c r="O17" s="168">
        <v>0</v>
      </c>
      <c r="P17" s="168">
        <v>427.86122125875329</v>
      </c>
      <c r="Q17" s="168">
        <v>136.27435577625249</v>
      </c>
      <c r="R17" s="168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48">
        <v>200.50445375244516</v>
      </c>
      <c r="F18" s="186">
        <v>13.288</v>
      </c>
      <c r="G18" s="180">
        <v>2664.3031814624915</v>
      </c>
      <c r="H18" s="166">
        <v>6.3595687764056566E-2</v>
      </c>
      <c r="I18" s="168">
        <v>1350.2828443002741</v>
      </c>
      <c r="J18" s="168">
        <v>272.75713454865536</v>
      </c>
      <c r="K18" s="168">
        <v>0</v>
      </c>
      <c r="L18" s="168">
        <v>0</v>
      </c>
      <c r="M18" s="168">
        <v>21.971639314028682</v>
      </c>
      <c r="N18" s="168">
        <v>0</v>
      </c>
      <c r="O18" s="168">
        <v>0</v>
      </c>
      <c r="P18" s="168">
        <v>752.86124515328424</v>
      </c>
      <c r="Q18" s="168">
        <v>239.78728633162424</v>
      </c>
      <c r="R18" s="168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72">
        <v>376.94837305459691</v>
      </c>
      <c r="F19" s="188">
        <v>3.34</v>
      </c>
      <c r="G19" s="189">
        <v>1259.0075660023535</v>
      </c>
      <c r="H19" s="174">
        <v>3.005192975677784E-2</v>
      </c>
      <c r="I19" s="168">
        <v>638.07164629216436</v>
      </c>
      <c r="J19" s="168">
        <v>128.89047255101718</v>
      </c>
      <c r="K19" s="168">
        <v>0</v>
      </c>
      <c r="L19" s="168">
        <v>0</v>
      </c>
      <c r="M19" s="168">
        <v>10.382624742673757</v>
      </c>
      <c r="N19" s="168">
        <v>0</v>
      </c>
      <c r="O19" s="168">
        <v>0</v>
      </c>
      <c r="P19" s="168">
        <v>355.76206581626292</v>
      </c>
      <c r="Q19" s="168">
        <v>113.31068094021182</v>
      </c>
      <c r="R19" s="168">
        <v>12.590075660023544</v>
      </c>
      <c r="S19" s="177">
        <v>1259.0075660023535</v>
      </c>
    </row>
    <row r="20" spans="1:22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89">
        <v>289.48408543984408</v>
      </c>
      <c r="H20" s="174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56">
        <v>251.49685078581649</v>
      </c>
      <c r="H21" s="157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94"/>
      <c r="I22" s="161"/>
      <c r="J22" s="195"/>
      <c r="K22" s="195"/>
      <c r="L22" s="195"/>
      <c r="M22" s="195"/>
      <c r="N22" s="196"/>
      <c r="O22" s="197"/>
      <c r="P22" s="197"/>
      <c r="Q22" s="197"/>
      <c r="R22" s="197"/>
      <c r="S22" s="153"/>
      <c r="V22" s="538">
        <f>H10+H11+H14+H15+H17+H18+H19+H20+H21</f>
        <v>0.29582438534185346</v>
      </c>
    </row>
    <row r="23" spans="1:22" ht="27.75" customHeight="1">
      <c r="A23" s="1852"/>
      <c r="B23" s="19" t="s">
        <v>31</v>
      </c>
      <c r="C23" s="1948"/>
      <c r="D23" s="426" t="s">
        <v>246</v>
      </c>
      <c r="E23" s="30">
        <v>1126.2954418847103</v>
      </c>
      <c r="F23" s="198">
        <v>1.7149999999999999</v>
      </c>
      <c r="G23" s="199">
        <v>1931.596682832278</v>
      </c>
      <c r="H23" s="200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8">
        <v>1931.596682832278</v>
      </c>
    </row>
    <row r="24" spans="1:22" ht="28.5" customHeight="1">
      <c r="A24" s="1852"/>
      <c r="B24" s="19" t="s">
        <v>32</v>
      </c>
      <c r="C24" s="1948"/>
      <c r="D24" s="426" t="s">
        <v>247</v>
      </c>
      <c r="E24" s="30">
        <v>4805.0471364364521</v>
      </c>
      <c r="F24" s="198">
        <v>0.4</v>
      </c>
      <c r="G24" s="199">
        <v>1922.0188545745809</v>
      </c>
      <c r="H24" s="200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8">
        <v>1922.0188545745807</v>
      </c>
    </row>
    <row r="25" spans="1:22" ht="31.5" customHeight="1">
      <c r="A25" s="1852"/>
      <c r="B25" s="19" t="s">
        <v>33</v>
      </c>
      <c r="C25" s="1948"/>
      <c r="D25" s="426" t="s">
        <v>248</v>
      </c>
      <c r="E25" s="30">
        <v>2762.731430345988</v>
      </c>
      <c r="F25" s="198">
        <v>0.8</v>
      </c>
      <c r="G25" s="199">
        <v>2210.1851442767907</v>
      </c>
      <c r="H25" s="200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8">
        <v>2210.1851442767902</v>
      </c>
    </row>
    <row r="26" spans="1:22">
      <c r="A26" s="1852"/>
      <c r="B26" s="19" t="s">
        <v>34</v>
      </c>
      <c r="C26" s="1948"/>
      <c r="D26" s="426" t="s">
        <v>249</v>
      </c>
      <c r="E26" s="30">
        <v>681.19928507448594</v>
      </c>
      <c r="F26" s="201">
        <v>0.2</v>
      </c>
      <c r="G26" s="199">
        <v>136.23985701489718</v>
      </c>
      <c r="H26" s="200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8">
        <v>136.23985701489721</v>
      </c>
    </row>
    <row r="27" spans="1:22" ht="16.5">
      <c r="A27" s="1853"/>
      <c r="B27" s="19" t="s">
        <v>35</v>
      </c>
      <c r="C27" s="1949"/>
      <c r="D27" s="426" t="s">
        <v>250</v>
      </c>
      <c r="E27" s="30">
        <v>601.34704488767522</v>
      </c>
      <c r="F27" s="201">
        <v>6.9349999999999996</v>
      </c>
      <c r="G27" s="202">
        <v>4170.3417562960276</v>
      </c>
      <c r="H27" s="20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8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427"/>
      <c r="E28" s="204"/>
      <c r="F28" s="205"/>
      <c r="G28" s="106"/>
      <c r="H28" s="194"/>
      <c r="I28" s="161"/>
      <c r="J28" s="195"/>
      <c r="K28" s="195"/>
      <c r="L28" s="195"/>
      <c r="M28" s="195"/>
      <c r="N28" s="196"/>
      <c r="O28" s="197"/>
      <c r="P28" s="197"/>
      <c r="Q28" s="197"/>
      <c r="R28" s="196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4" t="s">
        <v>14</v>
      </c>
      <c r="C31" s="1948"/>
      <c r="D31" s="426" t="s">
        <v>251</v>
      </c>
      <c r="E31" s="16">
        <v>977.20461054117141</v>
      </c>
      <c r="F31" s="201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22">
      <c r="A32" s="1945"/>
      <c r="B32" s="214" t="s">
        <v>15</v>
      </c>
      <c r="C32" s="1948"/>
      <c r="D32" s="426" t="s">
        <v>252</v>
      </c>
      <c r="E32" s="16">
        <v>422.96781417391372</v>
      </c>
      <c r="F32" s="201">
        <v>20.138000000000002</v>
      </c>
      <c r="G32" s="209">
        <v>8517.7258418342753</v>
      </c>
      <c r="H32" s="200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8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426" t="s">
        <v>252</v>
      </c>
      <c r="E33" s="16">
        <v>457.39808578148273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 ht="66" customHeight="1">
      <c r="A34" s="1945"/>
      <c r="B34" s="20" t="s">
        <v>40</v>
      </c>
      <c r="C34" s="1948"/>
      <c r="D34" s="426" t="s">
        <v>38</v>
      </c>
      <c r="E34" s="16">
        <v>1.2</v>
      </c>
      <c r="F34" s="201">
        <v>3602.9</v>
      </c>
      <c r="G34" s="209">
        <f>F34*E34</f>
        <v>4323.4799999999996</v>
      </c>
      <c r="H34" s="200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8">
        <v>41.798352416785491</v>
      </c>
      <c r="S34" s="212">
        <v>4179.8352416785428</v>
      </c>
    </row>
    <row r="35" spans="1:22" ht="51" customHeight="1">
      <c r="A35" s="1945"/>
      <c r="B35" s="20" t="s">
        <v>41</v>
      </c>
      <c r="C35" s="1948"/>
      <c r="D35" s="426" t="s">
        <v>253</v>
      </c>
      <c r="E35" s="16">
        <v>4080.0586663749868</v>
      </c>
      <c r="F35" s="201">
        <v>1.2000000000000002</v>
      </c>
      <c r="G35" s="209">
        <v>4896.0703996499851</v>
      </c>
      <c r="H35" s="200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8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426" t="s">
        <v>254</v>
      </c>
      <c r="E36" s="16">
        <v>542.63400340229032</v>
      </c>
      <c r="F36" s="201">
        <v>4.5600000000000005</v>
      </c>
      <c r="G36" s="209">
        <v>2474.4110555144443</v>
      </c>
      <c r="H36" s="200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8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426" t="s">
        <v>255</v>
      </c>
      <c r="E37" s="16">
        <v>306.58840066870818</v>
      </c>
      <c r="F37" s="201">
        <v>76.5</v>
      </c>
      <c r="G37" s="209">
        <v>23454.012651156176</v>
      </c>
      <c r="H37" s="200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8">
        <v>234.54012651156188</v>
      </c>
      <c r="S37" s="212">
        <v>23454.012651156176</v>
      </c>
    </row>
    <row r="38" spans="1:22" ht="27" customHeight="1">
      <c r="A38" s="1945"/>
      <c r="B38" s="20" t="s">
        <v>256</v>
      </c>
      <c r="C38" s="1948"/>
      <c r="D38" s="426" t="s">
        <v>257</v>
      </c>
      <c r="E38" s="16">
        <v>156.95420578206742</v>
      </c>
      <c r="F38" s="201">
        <v>334</v>
      </c>
      <c r="G38" s="209">
        <v>52422.704731210521</v>
      </c>
      <c r="H38" s="200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8">
        <v>524.22704731210456</v>
      </c>
      <c r="S38" s="212">
        <v>52422.704731210506</v>
      </c>
    </row>
    <row r="39" spans="1:22" ht="38.25" customHeight="1">
      <c r="A39" s="1946"/>
      <c r="B39" s="41" t="s">
        <v>44</v>
      </c>
      <c r="C39" s="1949"/>
      <c r="D39" s="429" t="s">
        <v>247</v>
      </c>
      <c r="E39" s="16">
        <v>7155.5468887154684</v>
      </c>
      <c r="F39" s="190"/>
      <c r="G39" s="209">
        <v>0</v>
      </c>
      <c r="H39" s="200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8">
        <v>0</v>
      </c>
      <c r="S39" s="212">
        <v>0</v>
      </c>
      <c r="V39" s="538">
        <f>H32+H34+H35+H36+H37+H38</f>
        <v>2.2903864163077978</v>
      </c>
    </row>
    <row r="40" spans="1:22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432" t="s">
        <v>52</v>
      </c>
      <c r="D42" s="426" t="s">
        <v>50</v>
      </c>
      <c r="E42" s="30">
        <v>93.576840809582535</v>
      </c>
      <c r="F42" s="220">
        <v>64</v>
      </c>
      <c r="G42" s="180">
        <v>5988.9178118132822</v>
      </c>
      <c r="H42" s="166">
        <v>0.14295270517809736</v>
      </c>
      <c r="I42" s="167">
        <v>3121.66533540822</v>
      </c>
      <c r="J42" s="168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8">
        <v>59.889178118132804</v>
      </c>
      <c r="S42" s="212">
        <v>5988.9178118132822</v>
      </c>
    </row>
    <row r="43" spans="1:22">
      <c r="A43" s="1945"/>
      <c r="B43" s="27" t="s">
        <v>51</v>
      </c>
      <c r="C43" s="432" t="s">
        <v>52</v>
      </c>
      <c r="D43" s="426" t="s">
        <v>53</v>
      </c>
      <c r="E43" s="30">
        <v>93.576840809582535</v>
      </c>
      <c r="F43" s="220">
        <v>128</v>
      </c>
      <c r="G43" s="180">
        <v>11977.835623626564</v>
      </c>
      <c r="H43" s="166">
        <v>0.28590541035619471</v>
      </c>
      <c r="I43" s="167">
        <v>6243.33067081644</v>
      </c>
      <c r="J43" s="168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8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426" t="s">
        <v>56</v>
      </c>
      <c r="E44" s="30">
        <v>64.983917228876734</v>
      </c>
      <c r="F44" s="221">
        <v>12</v>
      </c>
      <c r="G44" s="180">
        <v>779.80700674652076</v>
      </c>
      <c r="H44" s="166">
        <v>1.861363348673142E-2</v>
      </c>
      <c r="I44" s="167">
        <v>406.46684054794514</v>
      </c>
      <c r="J44" s="168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8">
        <v>7.7980700674651757</v>
      </c>
      <c r="S44" s="212">
        <v>779.80700674652076</v>
      </c>
    </row>
    <row r="45" spans="1:22" ht="30" customHeight="1">
      <c r="A45" s="1946"/>
      <c r="B45" s="32" t="s">
        <v>57</v>
      </c>
      <c r="C45" s="434" t="s">
        <v>37</v>
      </c>
      <c r="D45" s="429" t="s">
        <v>58</v>
      </c>
      <c r="E45" s="35">
        <v>74.374665417378125</v>
      </c>
      <c r="F45" s="172">
        <v>89.600000000000009</v>
      </c>
      <c r="G45" s="189">
        <v>6663.9700213970809</v>
      </c>
      <c r="H45" s="174">
        <v>0.15906588998522669</v>
      </c>
      <c r="I45" s="167">
        <v>3405.2166033744666</v>
      </c>
      <c r="J45" s="168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8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42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3602.9</v>
      </c>
      <c r="G47" s="1892">
        <f>F47*E47</f>
        <v>44099.495999999999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429" t="s">
        <v>259</v>
      </c>
      <c r="E59" s="35">
        <v>2099.0528703355221</v>
      </c>
      <c r="F59" s="242">
        <v>0</v>
      </c>
      <c r="G59" s="189">
        <v>0</v>
      </c>
      <c r="H59" s="17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9" customHeight="1">
      <c r="A60" s="226" t="s">
        <v>61</v>
      </c>
      <c r="B60" s="18" t="s">
        <v>78</v>
      </c>
      <c r="C60" s="439"/>
      <c r="D60" s="425"/>
      <c r="E60" s="480"/>
      <c r="F60" s="164"/>
      <c r="G60" s="180"/>
      <c r="H60" s="16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3602.9</v>
      </c>
      <c r="G61" s="1901">
        <f>F61*E61</f>
        <v>29255.547999999999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5" customHeight="1">
      <c r="A62" s="1940"/>
      <c r="B62" s="244" t="s">
        <v>80</v>
      </c>
      <c r="C62" s="439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441" t="s">
        <v>77</v>
      </c>
      <c r="D68" s="429" t="s">
        <v>259</v>
      </c>
      <c r="E68" s="246">
        <v>2099.0528703355221</v>
      </c>
      <c r="F68" s="242">
        <v>1</v>
      </c>
      <c r="G68" s="189">
        <v>2099.0528703355221</v>
      </c>
      <c r="H68" s="174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3602.9</v>
      </c>
      <c r="G69" s="1892">
        <f>F69*E69</f>
        <v>41721.582000000002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439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8.5" customHeight="1">
      <c r="A73" s="1936"/>
      <c r="B73" s="249" t="s">
        <v>88</v>
      </c>
      <c r="C73" s="441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.75" customHeight="1">
      <c r="A74" s="253" t="s">
        <v>89</v>
      </c>
      <c r="B74" s="254" t="s">
        <v>90</v>
      </c>
      <c r="C74" s="443" t="s">
        <v>91</v>
      </c>
      <c r="D74" s="4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57"/>
      <c r="I75" s="161"/>
      <c r="J75" s="161"/>
      <c r="K75" s="161"/>
      <c r="L75" s="161"/>
      <c r="M75" s="1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66"/>
      <c r="I76" s="167">
        <v>0</v>
      </c>
      <c r="J76" s="167">
        <v>0</v>
      </c>
      <c r="K76" s="167">
        <v>0</v>
      </c>
      <c r="L76" s="167">
        <v>0</v>
      </c>
      <c r="M76" s="16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3602.9</v>
      </c>
      <c r="G77" s="165">
        <f>F77*E77</f>
        <v>104808.361</v>
      </c>
      <c r="H77" s="166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89">
        <v>0</v>
      </c>
      <c r="H78" s="174">
        <v>0</v>
      </c>
      <c r="I78" s="176">
        <v>0</v>
      </c>
      <c r="J78" s="176">
        <v>0</v>
      </c>
      <c r="K78" s="176">
        <v>0</v>
      </c>
      <c r="L78" s="176">
        <v>0</v>
      </c>
      <c r="M78" s="176">
        <v>0</v>
      </c>
      <c r="N78" s="176">
        <v>0</v>
      </c>
      <c r="O78" s="176">
        <v>0</v>
      </c>
      <c r="P78" s="176">
        <v>0</v>
      </c>
      <c r="Q78" s="176">
        <v>0</v>
      </c>
      <c r="R78" s="176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57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</row>
    <row r="81" spans="1:22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6">
        <v>4.1752472312586969E-2</v>
      </c>
      <c r="I81" s="168">
        <v>948.12019726027393</v>
      </c>
      <c r="J81" s="168">
        <v>191.52027984657531</v>
      </c>
      <c r="K81" s="168">
        <v>0</v>
      </c>
      <c r="L81" s="168">
        <v>0</v>
      </c>
      <c r="M81" s="168">
        <v>15.597124335848175</v>
      </c>
      <c r="N81" s="168">
        <v>0</v>
      </c>
      <c r="O81" s="168">
        <v>0</v>
      </c>
      <c r="P81" s="168">
        <v>419.03769700450181</v>
      </c>
      <c r="Q81" s="168">
        <v>157.42752984471991</v>
      </c>
      <c r="R81" s="167">
        <v>17.491947760524454</v>
      </c>
      <c r="S81" s="168">
        <v>1749.1947760524433</v>
      </c>
    </row>
    <row r="82" spans="1:22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6">
        <v>3.1314354234440234E-2</v>
      </c>
      <c r="I82" s="168">
        <v>711.09014794520544</v>
      </c>
      <c r="J82" s="168">
        <v>143.64020988493149</v>
      </c>
      <c r="K82" s="168">
        <v>0</v>
      </c>
      <c r="L82" s="168">
        <v>0</v>
      </c>
      <c r="M82" s="168">
        <v>11.69784325188613</v>
      </c>
      <c r="N82" s="168">
        <v>0</v>
      </c>
      <c r="O82" s="168">
        <v>0</v>
      </c>
      <c r="P82" s="168">
        <v>314.27827275337643</v>
      </c>
      <c r="Q82" s="168">
        <v>118.07064738353995</v>
      </c>
      <c r="R82" s="167">
        <v>13.11896082039334</v>
      </c>
      <c r="S82" s="168">
        <v>1311.8960820393329</v>
      </c>
    </row>
    <row r="83" spans="1:22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6">
        <v>3.741021519207795E-3</v>
      </c>
      <c r="I83" s="168">
        <v>84.951569674520556</v>
      </c>
      <c r="J83" s="168">
        <v>17.160217074253154</v>
      </c>
      <c r="K83" s="168">
        <v>0</v>
      </c>
      <c r="L83" s="168">
        <v>0</v>
      </c>
      <c r="M83" s="168">
        <v>1.3975023404919966</v>
      </c>
      <c r="N83" s="168">
        <v>0</v>
      </c>
      <c r="O83" s="168">
        <v>0</v>
      </c>
      <c r="P83" s="168">
        <v>37.54577765160338</v>
      </c>
      <c r="Q83" s="168">
        <v>14.105506674086911</v>
      </c>
      <c r="R83" s="167">
        <v>1.567278519342999</v>
      </c>
      <c r="S83" s="168">
        <v>156.727851934299</v>
      </c>
    </row>
    <row r="84" spans="1:22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6">
        <v>9.3525537980194851E-3</v>
      </c>
      <c r="I84" s="168">
        <v>212.37892418630139</v>
      </c>
      <c r="J84" s="168">
        <v>42.900542685632878</v>
      </c>
      <c r="K84" s="168">
        <v>0</v>
      </c>
      <c r="L84" s="168">
        <v>0</v>
      </c>
      <c r="M84" s="168">
        <v>3.4937558512299915</v>
      </c>
      <c r="N84" s="168">
        <v>0</v>
      </c>
      <c r="O84" s="168">
        <v>0</v>
      </c>
      <c r="P84" s="168">
        <v>93.864444129008433</v>
      </c>
      <c r="Q84" s="168">
        <v>35.263766685217277</v>
      </c>
      <c r="R84" s="167">
        <v>3.9181962983574863</v>
      </c>
      <c r="S84" s="168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6">
        <v>0.3757722508132828</v>
      </c>
      <c r="I85" s="168">
        <v>8533.0817753424653</v>
      </c>
      <c r="J85" s="168">
        <v>1723.6825186191779</v>
      </c>
      <c r="K85" s="168">
        <v>0</v>
      </c>
      <c r="L85" s="168">
        <v>0</v>
      </c>
      <c r="M85" s="168">
        <v>140.37411902263358</v>
      </c>
      <c r="N85" s="168">
        <v>0</v>
      </c>
      <c r="O85" s="168">
        <v>0</v>
      </c>
      <c r="P85" s="168">
        <v>3771.3392730405171</v>
      </c>
      <c r="Q85" s="168">
        <v>1416.8477686024794</v>
      </c>
      <c r="R85" s="167">
        <v>157.42752984472008</v>
      </c>
      <c r="S85" s="168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4">
        <v>0.11690692247524358</v>
      </c>
      <c r="I86" s="176">
        <v>2654.7365523287676</v>
      </c>
      <c r="J86" s="176">
        <v>536.25678357041102</v>
      </c>
      <c r="K86" s="176">
        <v>0</v>
      </c>
      <c r="L86" s="176">
        <v>0</v>
      </c>
      <c r="M86" s="176">
        <v>43.671948140374894</v>
      </c>
      <c r="N86" s="176">
        <v>0</v>
      </c>
      <c r="O86" s="176">
        <v>0</v>
      </c>
      <c r="P86" s="176">
        <v>1173.3055516126055</v>
      </c>
      <c r="Q86" s="176">
        <v>440.79708356521593</v>
      </c>
      <c r="R86" s="175">
        <v>48.977453729468721</v>
      </c>
      <c r="S86" s="176">
        <v>4897.7453729468434</v>
      </c>
    </row>
    <row r="87" spans="1:22" ht="45" customHeight="1">
      <c r="A87" s="270" t="s">
        <v>61</v>
      </c>
      <c r="B87" s="15" t="s">
        <v>104</v>
      </c>
      <c r="C87" s="452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9.75" customHeight="1">
      <c r="A88" s="71"/>
      <c r="B88" s="20" t="s">
        <v>105</v>
      </c>
      <c r="C88" s="443" t="s">
        <v>66</v>
      </c>
      <c r="D88" s="1855"/>
      <c r="E88" s="1872">
        <v>1.79</v>
      </c>
      <c r="F88" s="1875">
        <v>3602.9</v>
      </c>
      <c r="G88" s="1901">
        <f>F88*E88</f>
        <v>6449.1910000000007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9" customHeight="1">
      <c r="A89" s="71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71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113</v>
      </c>
      <c r="C95" s="443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 customHeight="1">
      <c r="A96" s="134"/>
      <c r="B96" s="287" t="s">
        <v>76</v>
      </c>
      <c r="C96" s="453" t="s">
        <v>77</v>
      </c>
      <c r="D96" s="453" t="s">
        <v>259</v>
      </c>
      <c r="E96" s="288">
        <v>2099.0528703355221</v>
      </c>
      <c r="F96" s="242">
        <v>1</v>
      </c>
      <c r="G96" s="189">
        <v>2099.0528703355221</v>
      </c>
      <c r="H96" s="174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41.25" customHeight="1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293">
        <v>3602.9</v>
      </c>
      <c r="G97" s="189">
        <f>F97*E97</f>
        <v>13618.962</v>
      </c>
      <c r="H97" s="174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">
        <v>13209.304319999999</v>
      </c>
    </row>
    <row r="98" spans="1:19" customFormat="1" ht="28.5" customHeight="1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5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56"/>
      <c r="H100" s="157"/>
      <c r="I100" s="1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80"/>
      <c r="H101" s="166"/>
      <c r="I101" s="16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80">
        <v>0</v>
      </c>
      <c r="H102" s="166">
        <v>0</v>
      </c>
      <c r="I102" s="168">
        <v>0</v>
      </c>
      <c r="J102" s="168">
        <v>0</v>
      </c>
      <c r="K102" s="168">
        <v>0</v>
      </c>
      <c r="L102" s="168">
        <v>0</v>
      </c>
      <c r="M102" s="168">
        <v>0</v>
      </c>
      <c r="N102" s="168">
        <v>0</v>
      </c>
      <c r="O102" s="168">
        <v>0</v>
      </c>
      <c r="P102" s="168">
        <v>0</v>
      </c>
      <c r="Q102" s="168">
        <v>0</v>
      </c>
      <c r="R102" s="168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189">
        <v>35671.588742824591</v>
      </c>
      <c r="H103" s="174">
        <v>0.85146436618795329</v>
      </c>
      <c r="I103" s="168">
        <v>16697.379815423996</v>
      </c>
      <c r="J103" s="168">
        <v>3372.8707227156474</v>
      </c>
      <c r="K103" s="168">
        <v>0</v>
      </c>
      <c r="L103" s="168">
        <v>0</v>
      </c>
      <c r="M103" s="168">
        <v>226.67795396004416</v>
      </c>
      <c r="N103" s="168">
        <v>0</v>
      </c>
      <c r="O103" s="168">
        <v>0</v>
      </c>
      <c r="P103" s="168">
        <v>11807.50137644244</v>
      </c>
      <c r="Q103" s="168">
        <v>3210.4429868542134</v>
      </c>
      <c r="R103" s="168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54"/>
      <c r="F104" s="303"/>
      <c r="G104" s="156"/>
      <c r="H104" s="157"/>
      <c r="I104" s="1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51"/>
      <c r="F105" s="304"/>
      <c r="G105" s="180"/>
      <c r="H105" s="166"/>
      <c r="I105" s="16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51">
        <v>69.974803896861843</v>
      </c>
      <c r="F106" s="304">
        <v>0</v>
      </c>
      <c r="G106" s="180">
        <v>0</v>
      </c>
      <c r="H106" s="166">
        <v>0</v>
      </c>
      <c r="I106" s="168">
        <v>0</v>
      </c>
      <c r="J106" s="168">
        <v>0</v>
      </c>
      <c r="K106" s="168">
        <v>0</v>
      </c>
      <c r="L106" s="168">
        <v>0</v>
      </c>
      <c r="M106" s="168">
        <v>0</v>
      </c>
      <c r="N106" s="168">
        <v>0</v>
      </c>
      <c r="O106" s="168">
        <v>0</v>
      </c>
      <c r="P106" s="168">
        <v>0</v>
      </c>
      <c r="Q106" s="168">
        <v>0</v>
      </c>
      <c r="R106" s="168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02">
        <v>65.177121105322314</v>
      </c>
      <c r="F107" s="305">
        <v>100.2</v>
      </c>
      <c r="G107" s="189">
        <v>6530.7475347532963</v>
      </c>
      <c r="H107" s="174">
        <v>0.15588593069129278</v>
      </c>
      <c r="I107" s="176">
        <v>2695.937555537359</v>
      </c>
      <c r="J107" s="176">
        <v>544.57938621854646</v>
      </c>
      <c r="K107" s="176">
        <v>0</v>
      </c>
      <c r="L107" s="176">
        <v>694.13266070365091</v>
      </c>
      <c r="M107" s="176">
        <v>36.599132070335166</v>
      </c>
      <c r="N107" s="176">
        <v>0</v>
      </c>
      <c r="O107" s="176">
        <v>0</v>
      </c>
      <c r="P107" s="176">
        <v>1906.4240467480745</v>
      </c>
      <c r="Q107" s="176">
        <v>587.76727812779666</v>
      </c>
      <c r="R107" s="176">
        <v>65.307475347532574</v>
      </c>
      <c r="S107" s="177">
        <v>6530.7475347532963</v>
      </c>
    </row>
    <row r="108" spans="1:19" customFormat="1" ht="16.5">
      <c r="A108" s="98"/>
      <c r="B108" s="306" t="s">
        <v>126</v>
      </c>
      <c r="C108" s="458" t="s">
        <v>127</v>
      </c>
      <c r="D108" s="458" t="s">
        <v>128</v>
      </c>
      <c r="E108" s="91">
        <v>5.4361961750246062</v>
      </c>
      <c r="F108" s="307">
        <v>288</v>
      </c>
      <c r="G108" s="189">
        <v>1565.6244984070865</v>
      </c>
      <c r="H108" s="166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56"/>
      <c r="H109" s="157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80"/>
      <c r="H110" s="285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9"/>
    </row>
    <row r="111" spans="1:19" customFormat="1">
      <c r="A111" s="1921"/>
      <c r="B111" s="71" t="s">
        <v>132</v>
      </c>
      <c r="C111" s="1855"/>
      <c r="D111" s="1855"/>
      <c r="E111" s="300">
        <v>46.248656309306142</v>
      </c>
      <c r="F111" s="164">
        <v>16</v>
      </c>
      <c r="G111" s="180">
        <v>739.97850094889827</v>
      </c>
      <c r="H111" s="181">
        <v>1.7662945428240966E-2</v>
      </c>
      <c r="I111" s="168">
        <v>333.98025398356162</v>
      </c>
      <c r="J111" s="168">
        <v>67.464011304679445</v>
      </c>
      <c r="K111" s="168">
        <v>0</v>
      </c>
      <c r="L111" s="168">
        <v>23.829261832564367</v>
      </c>
      <c r="M111" s="168">
        <v>4.5340024286994529</v>
      </c>
      <c r="N111" s="168">
        <v>0</v>
      </c>
      <c r="O111" s="168">
        <v>0</v>
      </c>
      <c r="P111" s="168">
        <v>236.17312130450347</v>
      </c>
      <c r="Q111" s="168">
        <v>66.598065085400847</v>
      </c>
      <c r="R111" s="168">
        <v>7.399785009488987</v>
      </c>
      <c r="S111" s="169">
        <v>739.97850094889827</v>
      </c>
    </row>
    <row r="112" spans="1:19" customFormat="1">
      <c r="A112" s="1923"/>
      <c r="B112" s="71" t="s">
        <v>133</v>
      </c>
      <c r="C112" s="1924"/>
      <c r="D112" s="1924"/>
      <c r="E112" s="300">
        <v>60.08812590028554</v>
      </c>
      <c r="F112" s="172"/>
      <c r="G112" s="189">
        <v>0</v>
      </c>
      <c r="H112" s="174">
        <v>0</v>
      </c>
      <c r="I112" s="176">
        <v>0</v>
      </c>
      <c r="J112" s="176">
        <v>0</v>
      </c>
      <c r="K112" s="176">
        <v>0</v>
      </c>
      <c r="L112" s="176">
        <v>0</v>
      </c>
      <c r="M112" s="176">
        <v>0</v>
      </c>
      <c r="N112" s="176">
        <v>0</v>
      </c>
      <c r="O112" s="176">
        <v>0</v>
      </c>
      <c r="P112" s="176">
        <v>0</v>
      </c>
      <c r="Q112" s="176">
        <v>0</v>
      </c>
      <c r="R112" s="176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56"/>
      <c r="H113" s="166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80">
        <v>3437.9312862152387</v>
      </c>
      <c r="H114" s="166">
        <v>8.2061833710835794E-2</v>
      </c>
      <c r="I114" s="168">
        <v>1493.4099805282192</v>
      </c>
      <c r="J114" s="168">
        <v>301.66881606670023</v>
      </c>
      <c r="K114" s="168">
        <v>0</v>
      </c>
      <c r="L114" s="168">
        <v>222.7250068573091</v>
      </c>
      <c r="M114" s="168">
        <v>20.274026377296607</v>
      </c>
      <c r="N114" s="168">
        <v>0</v>
      </c>
      <c r="O114" s="168">
        <v>0</v>
      </c>
      <c r="P114" s="168">
        <v>1056.0603277641894</v>
      </c>
      <c r="Q114" s="168">
        <v>309.41381575937152</v>
      </c>
      <c r="R114" s="168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80">
        <v>156.1726763376424</v>
      </c>
      <c r="H115" s="181">
        <v>3.7277697338461081E-3</v>
      </c>
      <c r="I115" s="168">
        <v>69.520437135780824</v>
      </c>
      <c r="J115" s="168">
        <v>14.043128301427725</v>
      </c>
      <c r="K115" s="168">
        <v>0</v>
      </c>
      <c r="L115" s="168">
        <v>6.8868916594036369</v>
      </c>
      <c r="M115" s="168">
        <v>0.94378582882744988</v>
      </c>
      <c r="N115" s="168">
        <v>0</v>
      </c>
      <c r="O115" s="168">
        <v>0</v>
      </c>
      <c r="P115" s="168">
        <v>49.161165778438509</v>
      </c>
      <c r="Q115" s="168">
        <v>14.055540870387818</v>
      </c>
      <c r="R115" s="168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80">
        <v>68.634948057504801</v>
      </c>
      <c r="H116" s="181">
        <v>1.6382845453689467E-3</v>
      </c>
      <c r="I116" s="168">
        <v>30.541918398772602</v>
      </c>
      <c r="J116" s="168">
        <v>6.1694675165520652</v>
      </c>
      <c r="K116" s="168">
        <v>0</v>
      </c>
      <c r="L116" s="168">
        <v>3.047815883310546</v>
      </c>
      <c r="M116" s="168">
        <v>0.41462670485899839</v>
      </c>
      <c r="N116" s="168">
        <v>0</v>
      </c>
      <c r="O116" s="168">
        <v>0</v>
      </c>
      <c r="P116" s="168">
        <v>21.597624748260113</v>
      </c>
      <c r="Q116" s="168">
        <v>6.1771453251754327</v>
      </c>
      <c r="R116" s="168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80">
        <v>0</v>
      </c>
      <c r="H117" s="166">
        <v>0</v>
      </c>
      <c r="I117" s="168">
        <v>0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0</v>
      </c>
      <c r="Q117" s="168">
        <v>0</v>
      </c>
      <c r="R117" s="168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80">
        <v>25.480826434992245</v>
      </c>
      <c r="H118" s="315">
        <v>6.0821557141270063E-4</v>
      </c>
      <c r="I118" s="168">
        <v>11.012710961095889</v>
      </c>
      <c r="J118" s="168">
        <v>2.2245676141413697</v>
      </c>
      <c r="K118" s="168">
        <v>0</v>
      </c>
      <c r="L118" s="168">
        <v>1.7583553172945456</v>
      </c>
      <c r="M118" s="168">
        <v>0.14950482146358113</v>
      </c>
      <c r="N118" s="168">
        <v>0</v>
      </c>
      <c r="O118" s="168">
        <v>0</v>
      </c>
      <c r="P118" s="168">
        <v>7.7876050774976369</v>
      </c>
      <c r="Q118" s="168">
        <v>2.293274379149302</v>
      </c>
      <c r="R118" s="168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80">
        <v>97.200408425968149</v>
      </c>
      <c r="H119" s="181">
        <v>2.320128905676371E-3</v>
      </c>
      <c r="I119" s="168">
        <v>43.694550254465753</v>
      </c>
      <c r="J119" s="168">
        <v>8.8262991514020808</v>
      </c>
      <c r="K119" s="168">
        <v>0</v>
      </c>
      <c r="L119" s="168">
        <v>3.4678674313309092</v>
      </c>
      <c r="M119" s="168">
        <v>0.5931823651599144</v>
      </c>
      <c r="N119" s="168">
        <v>0</v>
      </c>
      <c r="O119" s="168">
        <v>0</v>
      </c>
      <c r="P119" s="168">
        <v>30.89846838101268</v>
      </c>
      <c r="Q119" s="168">
        <v>8.7480367583371343</v>
      </c>
      <c r="R119" s="168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80">
        <v>52.448664551415739</v>
      </c>
      <c r="H120" s="315">
        <v>1.2519254256276671E-3</v>
      </c>
      <c r="I120" s="168">
        <v>22.111796125808215</v>
      </c>
      <c r="J120" s="168">
        <v>4.4665828174132596</v>
      </c>
      <c r="K120" s="168">
        <v>0</v>
      </c>
      <c r="L120" s="168">
        <v>4.6889475127854547</v>
      </c>
      <c r="M120" s="168">
        <v>0.30018222976217074</v>
      </c>
      <c r="N120" s="168">
        <v>0</v>
      </c>
      <c r="O120" s="168">
        <v>0</v>
      </c>
      <c r="P120" s="168">
        <v>15.636289410505059</v>
      </c>
      <c r="Q120" s="168">
        <v>4.7203798096274161</v>
      </c>
      <c r="R120" s="168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80">
        <v>109.68150990471256</v>
      </c>
      <c r="H121" s="181">
        <v>2.6180470398123033E-3</v>
      </c>
      <c r="I121" s="168">
        <v>47.225095827287674</v>
      </c>
      <c r="J121" s="168">
        <v>9.539469357112111</v>
      </c>
      <c r="K121" s="168">
        <v>0</v>
      </c>
      <c r="L121" s="168">
        <v>7.9125989278254547</v>
      </c>
      <c r="M121" s="168">
        <v>0.64111185204088605</v>
      </c>
      <c r="N121" s="168">
        <v>0</v>
      </c>
      <c r="O121" s="168">
        <v>0</v>
      </c>
      <c r="P121" s="168">
        <v>33.395082949975162</v>
      </c>
      <c r="Q121" s="168">
        <v>9.8713358914241294</v>
      </c>
      <c r="R121" s="168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460" t="s">
        <v>145</v>
      </c>
      <c r="E122" s="313">
        <v>4.2875164418998795</v>
      </c>
      <c r="F122" s="317">
        <v>20</v>
      </c>
      <c r="G122" s="189">
        <v>85.750328837997586</v>
      </c>
      <c r="H122" s="318">
        <v>2.0468207884108041E-3</v>
      </c>
      <c r="I122" s="176">
        <v>38.868391627397251</v>
      </c>
      <c r="J122" s="176">
        <v>7.8514151087342459</v>
      </c>
      <c r="K122" s="176">
        <v>0</v>
      </c>
      <c r="L122" s="176">
        <v>2.442160162909091</v>
      </c>
      <c r="M122" s="176">
        <v>0.52766407575381569</v>
      </c>
      <c r="N122" s="176">
        <v>0</v>
      </c>
      <c r="O122" s="176">
        <v>0</v>
      </c>
      <c r="P122" s="176">
        <v>27.485664979403417</v>
      </c>
      <c r="Q122" s="176">
        <v>7.7175295954197836</v>
      </c>
      <c r="R122" s="176">
        <v>0.85750328837997358</v>
      </c>
      <c r="S122" s="177">
        <v>85.750328837997586</v>
      </c>
    </row>
    <row r="123" spans="1:22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351.1</v>
      </c>
      <c r="G123" s="209">
        <f>F123*E123</f>
        <v>2387.48</v>
      </c>
      <c r="H123" s="166">
        <f>G123/12/F97</f>
        <v>5.5221256950419573E-2</v>
      </c>
      <c r="I123" s="168">
        <v>1654.238747662027</v>
      </c>
      <c r="J123" s="168">
        <v>334.15622702772947</v>
      </c>
      <c r="K123" s="168">
        <v>0</v>
      </c>
      <c r="L123" s="168">
        <v>702.84795436693014</v>
      </c>
      <c r="M123" s="168">
        <v>48.644726866555501</v>
      </c>
      <c r="N123" s="168">
        <v>0</v>
      </c>
      <c r="O123" s="168">
        <v>0</v>
      </c>
      <c r="P123" s="168">
        <v>1169.7899015234095</v>
      </c>
      <c r="Q123" s="168">
        <v>390.96775574466517</v>
      </c>
      <c r="R123" s="168">
        <v>43.440861749407105</v>
      </c>
      <c r="S123" s="169">
        <v>4344.086174940724</v>
      </c>
      <c r="V123" s="538">
        <f>H97+H103+H107+H108+H111+H114+H115+H116+H118+H119+H120+H121+H122</f>
        <v>1.4736570025038986</v>
      </c>
    </row>
    <row r="124" spans="1:22" ht="28.5" customHeight="1">
      <c r="A124" s="1916"/>
      <c r="B124" s="69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46" t="s">
        <v>149</v>
      </c>
      <c r="C125" s="1914"/>
      <c r="D125" s="1914"/>
      <c r="E125" s="49"/>
      <c r="F125" s="304"/>
      <c r="G125" s="165"/>
      <c r="H125" s="166"/>
      <c r="I125" s="16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</v>
      </c>
      <c r="F127" s="304">
        <v>351.1</v>
      </c>
      <c r="G127" s="165">
        <f>F127*E127</f>
        <v>586.33699999999999</v>
      </c>
      <c r="H127" s="166">
        <f>G127/12/F97</f>
        <v>1.356169104517657E-2</v>
      </c>
      <c r="I127" s="168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304"/>
      <c r="G128" s="165">
        <v>0</v>
      </c>
      <c r="H128" s="166">
        <v>0</v>
      </c>
      <c r="I128" s="168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46" t="s">
        <v>152</v>
      </c>
      <c r="C129" s="1914" t="s">
        <v>153</v>
      </c>
      <c r="D129" s="1914"/>
      <c r="E129" s="49"/>
      <c r="F129" s="304"/>
      <c r="G129" s="165"/>
      <c r="H129" s="166"/>
      <c r="I129" s="16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</v>
      </c>
      <c r="F131" s="304">
        <v>351.1</v>
      </c>
      <c r="G131" s="165">
        <f>F131*E131</f>
        <v>2612.1840000000002</v>
      </c>
      <c r="H131" s="166">
        <f>F131/12/F97</f>
        <v>8.1207730809440548E-3</v>
      </c>
      <c r="I131" s="168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91">
        <v>11.162731840294214</v>
      </c>
      <c r="F132" s="305">
        <v>0</v>
      </c>
      <c r="G132" s="173">
        <v>0</v>
      </c>
      <c r="H132" s="174">
        <v>0</v>
      </c>
      <c r="I132" s="176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9.25" customHeight="1">
      <c r="A133" s="324" t="s">
        <v>154</v>
      </c>
      <c r="B133" s="61" t="s">
        <v>155</v>
      </c>
      <c r="C133" s="462"/>
      <c r="D133" s="462"/>
      <c r="E133" s="50"/>
      <c r="F133" s="201"/>
      <c r="G133" s="285"/>
      <c r="H133" s="285"/>
      <c r="I133" s="176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"/>
      <c r="P135" s="162"/>
      <c r="Q135" s="162"/>
      <c r="R135" s="153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304">
        <v>243.2</v>
      </c>
      <c r="G136" s="332">
        <v>12712.918718131252</v>
      </c>
      <c r="H136" s="166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8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304">
        <v>0</v>
      </c>
      <c r="G137" s="332">
        <v>0</v>
      </c>
      <c r="H137" s="16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8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304">
        <v>69</v>
      </c>
      <c r="G138" s="332">
        <v>5861.1678095002726</v>
      </c>
      <c r="H138" s="166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8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304">
        <v>86</v>
      </c>
      <c r="G139" s="332">
        <v>2163.4700799615835</v>
      </c>
      <c r="H139" s="166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8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443" t="s">
        <v>165</v>
      </c>
      <c r="E140" s="331">
        <v>8.9204570443607221</v>
      </c>
      <c r="F140" s="304">
        <v>86</v>
      </c>
      <c r="G140" s="332">
        <v>767.15930581502209</v>
      </c>
      <c r="H140" s="166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8">
        <v>7.6715930581502647</v>
      </c>
      <c r="S140" s="169">
        <v>767.15930581502209</v>
      </c>
    </row>
    <row r="141" spans="1:19" customFormat="1" ht="24" customHeight="1">
      <c r="A141" s="1904"/>
      <c r="B141" s="334" t="s">
        <v>166</v>
      </c>
      <c r="C141" s="466" t="s">
        <v>167</v>
      </c>
      <c r="D141" s="432" t="s">
        <v>168</v>
      </c>
      <c r="E141" s="331">
        <v>5.0833777838758669</v>
      </c>
      <c r="F141" s="304">
        <v>86</v>
      </c>
      <c r="G141" s="332">
        <v>437.17048941332456</v>
      </c>
      <c r="H141" s="166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8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432" t="s">
        <v>170</v>
      </c>
      <c r="E142" s="331">
        <v>174.42962983887779</v>
      </c>
      <c r="F142" s="304">
        <v>0</v>
      </c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432" t="s">
        <v>172</v>
      </c>
      <c r="E143" s="331">
        <v>41.863111161330671</v>
      </c>
      <c r="F143" s="304">
        <v>0.1</v>
      </c>
      <c r="G143" s="332">
        <v>4.1863111161330675</v>
      </c>
      <c r="H143" s="166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8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432" t="s">
        <v>170</v>
      </c>
      <c r="E144" s="331">
        <v>7484.6018673159369</v>
      </c>
      <c r="F144" s="304"/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443" t="s">
        <v>174</v>
      </c>
      <c r="E145" s="331">
        <v>275.7512716512706</v>
      </c>
      <c r="F145" s="304">
        <v>2</v>
      </c>
      <c r="G145" s="332">
        <v>551.5025433025412</v>
      </c>
      <c r="H145" s="166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8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458" t="s">
        <v>176</v>
      </c>
      <c r="E146" s="331">
        <v>277.75200811317757</v>
      </c>
      <c r="F146" s="305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339"/>
      <c r="B147" s="340" t="s">
        <v>177</v>
      </c>
      <c r="C147" s="453"/>
      <c r="D147" s="4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38.25" customHeight="1">
      <c r="A148" s="1908"/>
      <c r="B148" s="1909" t="s">
        <v>178</v>
      </c>
      <c r="C148" s="469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30.75" customHeight="1">
      <c r="A149" s="1885"/>
      <c r="B149" s="1886"/>
      <c r="C149" s="43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3" customHeight="1">
      <c r="A150" s="1885"/>
      <c r="B150" s="1886"/>
      <c r="C150" s="43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0.8753569705646338</v>
      </c>
    </row>
    <row r="151" spans="1:22" ht="31.5" customHeight="1">
      <c r="A151" s="1885"/>
      <c r="B151" s="1886" t="s">
        <v>182</v>
      </c>
      <c r="C151" s="43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38.25" customHeight="1">
      <c r="A152" s="1885"/>
      <c r="B152" s="1886"/>
      <c r="C152" s="43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43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43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432" t="s">
        <v>37</v>
      </c>
      <c r="D155" s="1856"/>
      <c r="E155" s="72">
        <v>27.345040250096812</v>
      </c>
      <c r="F155" s="305">
        <v>243.2</v>
      </c>
      <c r="G155" s="350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3602.9</v>
      </c>
      <c r="G157" s="1877">
        <f>F157*E157</f>
        <v>119760.39599999998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439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443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9" customHeight="1">
      <c r="A160" s="95"/>
      <c r="B160" s="96" t="s">
        <v>284</v>
      </c>
      <c r="C160" s="443" t="s">
        <v>37</v>
      </c>
      <c r="D160" s="443" t="s">
        <v>285</v>
      </c>
      <c r="E160" s="288">
        <v>8.3100851585473876</v>
      </c>
      <c r="F160" s="172"/>
      <c r="G160" s="350">
        <v>0</v>
      </c>
      <c r="H160" s="20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21" customHeight="1">
      <c r="A161" s="42"/>
      <c r="B161" s="44" t="s">
        <v>189</v>
      </c>
      <c r="C161" s="443" t="s">
        <v>190</v>
      </c>
      <c r="D161" s="443" t="s">
        <v>191</v>
      </c>
      <c r="E161" s="57">
        <v>866.68268745943726</v>
      </c>
      <c r="F161" s="363">
        <v>3.3</v>
      </c>
      <c r="G161" s="150">
        <v>2860.0528686161429</v>
      </c>
      <c r="H161" s="203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42"/>
      <c r="B162" s="44" t="s">
        <v>192</v>
      </c>
      <c r="C162" s="443" t="s">
        <v>193</v>
      </c>
      <c r="D162" s="443" t="s">
        <v>176</v>
      </c>
      <c r="E162" s="57">
        <v>1103.5581247806338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42"/>
      <c r="B163" s="44" t="s">
        <v>194</v>
      </c>
      <c r="C163" s="443" t="s">
        <v>158</v>
      </c>
      <c r="D163" s="443" t="s">
        <v>195</v>
      </c>
      <c r="E163" s="54">
        <v>264.72049743690388</v>
      </c>
      <c r="F163" s="155">
        <v>76.5</v>
      </c>
      <c r="G163" s="156">
        <v>20251.118053923146</v>
      </c>
      <c r="H163" s="200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94"/>
      <c r="I164" s="195"/>
      <c r="J164" s="195"/>
      <c r="K164" s="195"/>
      <c r="L164" s="195"/>
      <c r="M164" s="196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3602.9</v>
      </c>
      <c r="G165" s="165">
        <f>F165*E165</f>
        <v>184504.50900000002</v>
      </c>
      <c r="H165" s="200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211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200">
        <v>0</v>
      </c>
      <c r="I166" s="210">
        <v>0</v>
      </c>
      <c r="J166" s="210">
        <v>0</v>
      </c>
      <c r="K166" s="210">
        <v>0</v>
      </c>
      <c r="L166" s="210">
        <v>0</v>
      </c>
      <c r="M166" s="211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203">
        <v>0</v>
      </c>
      <c r="I167" s="368">
        <v>0</v>
      </c>
      <c r="J167" s="368">
        <v>0</v>
      </c>
      <c r="K167" s="368">
        <v>0</v>
      </c>
      <c r="L167" s="368">
        <v>0</v>
      </c>
      <c r="M167" s="369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443" t="s">
        <v>290</v>
      </c>
      <c r="D168" s="443" t="s">
        <v>291</v>
      </c>
      <c r="E168" s="51">
        <v>7.6047019999999996</v>
      </c>
      <c r="F168" s="190">
        <v>702.2</v>
      </c>
      <c r="G168" s="189">
        <f>F168*E168</f>
        <v>5340.0217444</v>
      </c>
      <c r="H168" s="189">
        <f>G168/12/F165</f>
        <v>0.12351211858040283</v>
      </c>
      <c r="I168" s="189"/>
      <c r="J168" s="189"/>
      <c r="K168" s="189"/>
      <c r="L168" s="189"/>
      <c r="M168" s="189"/>
      <c r="N168" s="189">
        <v>9709.6835135999991</v>
      </c>
      <c r="O168" s="189">
        <v>0</v>
      </c>
      <c r="P168" s="189">
        <v>0</v>
      </c>
      <c r="Q168" s="189">
        <v>0</v>
      </c>
      <c r="R168" s="189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452" t="s">
        <v>203</v>
      </c>
      <c r="D169" s="452" t="s">
        <v>291</v>
      </c>
      <c r="E169" s="54">
        <v>9.7774739999999998</v>
      </c>
      <c r="F169" s="155">
        <v>351.1</v>
      </c>
      <c r="G169" s="156">
        <v>6241.9394015999997</v>
      </c>
      <c r="H169" s="189">
        <f>G169/12/F165</f>
        <v>0.14437303749757138</v>
      </c>
      <c r="I169" s="156"/>
      <c r="J169" s="156"/>
      <c r="K169" s="156"/>
      <c r="L169" s="156"/>
      <c r="M169" s="156"/>
      <c r="N169" s="156">
        <v>6241.9394015999997</v>
      </c>
      <c r="O169" s="156">
        <v>0</v>
      </c>
      <c r="P169" s="156">
        <v>0</v>
      </c>
      <c r="Q169" s="156">
        <v>0</v>
      </c>
      <c r="R169" s="156">
        <v>0</v>
      </c>
      <c r="S169" s="212">
        <v>6241.9394015999997</v>
      </c>
      <c r="V169" s="538">
        <f>H151+H153+H155+H157+H160+H161+H162+H163+H165+H166+H167+H168+H169</f>
        <v>8.0390290210392834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3602.9</v>
      </c>
      <c r="G170" s="160">
        <f>F170*E170</f>
        <v>8682.9890000000014</v>
      </c>
      <c r="H170" s="194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96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20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19.99852861374816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56">
        <v>94063.6</v>
      </c>
      <c r="H178" s="157">
        <f>G178/12/F170</f>
        <v>2.1756455447926211</v>
      </c>
      <c r="I178" s="153">
        <v>25612</v>
      </c>
      <c r="J178" s="153">
        <v>5173.6239999999989</v>
      </c>
      <c r="K178" s="153">
        <v>5059</v>
      </c>
      <c r="L178" s="153">
        <v>71426</v>
      </c>
      <c r="M178" s="153">
        <v>0</v>
      </c>
      <c r="N178" s="153">
        <v>0</v>
      </c>
      <c r="O178" s="153">
        <v>2493</v>
      </c>
      <c r="P178" s="153">
        <v>16150.376</v>
      </c>
      <c r="Q178" s="153">
        <v>12174</v>
      </c>
      <c r="R178" s="153">
        <v>1394.8282828282827</v>
      </c>
      <c r="S178" s="153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"/>
      <c r="J179" s="176"/>
      <c r="K179" s="176"/>
      <c r="L179" s="176"/>
      <c r="M179" s="176"/>
      <c r="N179" s="176"/>
      <c r="O179" s="176"/>
      <c r="P179" s="176"/>
      <c r="Q179" s="176"/>
      <c r="R179" s="176"/>
      <c r="S179" s="176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3602.9</v>
      </c>
      <c r="G180" s="150">
        <f>F180*E180</f>
        <v>117526.598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3602.9</v>
      </c>
      <c r="G181" s="150">
        <f>F181*E181</f>
        <v>47306.077000000005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332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08"/>
      <c r="B184" s="1844" t="s">
        <v>216</v>
      </c>
      <c r="C184" s="1844"/>
      <c r="D184" s="1844"/>
      <c r="E184" s="1844"/>
      <c r="F184" s="405">
        <v>3602.9</v>
      </c>
      <c r="G184" s="406"/>
    </row>
    <row r="185" spans="1:22">
      <c r="A185" s="108"/>
      <c r="B185" s="1845" t="s">
        <v>217</v>
      </c>
      <c r="C185" s="1845"/>
      <c r="D185" s="1845"/>
      <c r="E185" s="1845"/>
      <c r="F185" s="407">
        <v>2579.5</v>
      </c>
      <c r="G185" s="408"/>
      <c r="P185" s="409"/>
      <c r="Q185" s="409"/>
      <c r="R185" s="409"/>
      <c r="S185" s="410"/>
    </row>
    <row r="186" spans="1:22">
      <c r="A186" s="488"/>
      <c r="B186" s="489"/>
      <c r="C186" s="489"/>
      <c r="D186" s="489"/>
      <c r="E186" s="489"/>
      <c r="F186" s="490"/>
      <c r="G186" s="491"/>
      <c r="P186" s="409"/>
      <c r="Q186" s="409"/>
      <c r="R186" s="409"/>
      <c r="S186" s="410"/>
    </row>
    <row r="187" spans="1:22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19.99852861374816</v>
      </c>
      <c r="G188" s="1838"/>
      <c r="V188" s="538">
        <f>V22+V39+V59+V78+V96+V123+V150+V169</f>
        <v>19.494837857148369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2.1756455447926211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23.810956745078869</v>
      </c>
      <c r="G192" s="1833"/>
      <c r="U192" s="398"/>
    </row>
    <row r="193" spans="1:21" customFormat="1" ht="32.2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25.986602289871488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A22:A27"/>
    <mergeCell ref="C22:C27"/>
    <mergeCell ref="A28:A39"/>
    <mergeCell ref="C28:C39"/>
    <mergeCell ref="A41:A45"/>
    <mergeCell ref="D47:D58"/>
    <mergeCell ref="A1:H1"/>
    <mergeCell ref="C3:E3"/>
    <mergeCell ref="K4:Q4"/>
    <mergeCell ref="A5:H5"/>
    <mergeCell ref="A9:A21"/>
    <mergeCell ref="C12:C14"/>
    <mergeCell ref="D12:D14"/>
    <mergeCell ref="C16:C19"/>
    <mergeCell ref="D16:D19"/>
    <mergeCell ref="Q47:Q58"/>
    <mergeCell ref="A4:H4"/>
  </mergeCells>
  <pageMargins left="0.3" right="0.24" top="0.47" bottom="0.39" header="0.3" footer="0.3"/>
  <pageSetup paperSize="9" orientation="landscape" verticalDpi="0"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U193"/>
  <sheetViews>
    <sheetView topLeftCell="A171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24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2.5093000000000001</v>
      </c>
      <c r="G10" s="150">
        <f>F10*E10</f>
        <v>796.90349400000002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2.5093000000000001</v>
      </c>
      <c r="G11" s="1458">
        <f>F11*E11</f>
        <v>2962.8308820000002</v>
      </c>
      <c r="H11" s="1450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0.68300000000000005</v>
      </c>
      <c r="G14" s="173">
        <f t="shared" ref="G14" si="1">F14*E14</f>
        <v>841.31257000000005</v>
      </c>
      <c r="H14" s="1452">
        <f>G14/12/F34</f>
        <v>2.7939816217006069E-2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0.29897728685126285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2509.3000000000002</v>
      </c>
      <c r="G34" s="1496">
        <f>F34*E34</f>
        <v>3011.1600000000003</v>
      </c>
      <c r="H34" s="1499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2509.3000000000002</v>
      </c>
      <c r="G47" s="1892">
        <f>F47*E47</f>
        <v>30713.832000000002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2509.3000000000002</v>
      </c>
      <c r="G61" s="1901">
        <f>F61*E61</f>
        <v>20375.516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2509.3000000000002</v>
      </c>
      <c r="G69" s="1892">
        <f>F69*E69</f>
        <v>29057.694000000003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2509.3000000000002</v>
      </c>
      <c r="G76" s="165">
        <f>F76*E76</f>
        <v>69582.88900000001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2509.3000000000002</v>
      </c>
      <c r="G77" s="173">
        <f>F77*E77</f>
        <v>72995.537000000011</v>
      </c>
      <c r="H77" s="1452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4.1159367569492709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2509.3000000000002</v>
      </c>
      <c r="G88" s="1901">
        <f>F88*E88</f>
        <v>4491.6470000000008</v>
      </c>
      <c r="H88" s="1902">
        <f>G88/12/F88</f>
        <v>0.1491666666666667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2509.3000000000002</v>
      </c>
      <c r="G97" s="1460">
        <f>F97*E97</f>
        <v>9485.1540000000005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136.5</v>
      </c>
      <c r="G103" s="1460">
        <f>F103*E103</f>
        <v>48594</v>
      </c>
      <c r="H103" s="1452">
        <f>G103/12/F97</f>
        <v>1.613796676363926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136.5</v>
      </c>
      <c r="G107" s="1460">
        <f>F107*E107</f>
        <v>8896.6770308764953</v>
      </c>
      <c r="H107" s="1452">
        <f>G107/12/F97</f>
        <v>0.29545680172679284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216</v>
      </c>
      <c r="G108" s="1460">
        <f>F108*E108</f>
        <v>1175.0400000000002</v>
      </c>
      <c r="H108" s="1452">
        <f>G108/12/F97</f>
        <v>3.9022835053600609E-2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27.3</v>
      </c>
      <c r="G111" s="1459">
        <f>F111*E111</f>
        <v>1262.625</v>
      </c>
      <c r="H111" s="181">
        <f>G111/12/F97</f>
        <v>4.1931514765073924E-2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360</v>
      </c>
      <c r="G114" s="1459">
        <f>F114*E114</f>
        <v>2714.4</v>
      </c>
      <c r="H114" s="181">
        <f>G114/12/F97</f>
        <v>9.014466185788865E-2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459">
        <f>F115*E115</f>
        <v>90.745199999999997</v>
      </c>
      <c r="H115" s="181">
        <f>G115/12/F97</f>
        <v>3.0136292990076913E-3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4.68</v>
      </c>
      <c r="G116" s="1459">
        <f>F116*E116</f>
        <v>51.48</v>
      </c>
      <c r="H116" s="181">
        <f>G116/12/F97</f>
        <v>1.7096401386840951E-3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459">
        <f t="shared" si="2"/>
        <v>14.7852</v>
      </c>
      <c r="H119" s="181">
        <f>G119/12/F97</f>
        <v>4.9101343004025026E-4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459">
        <f t="shared" si="2"/>
        <v>6.3881999999999994</v>
      </c>
      <c r="H120" s="181">
        <f>G120/12/F97</f>
        <v>2.1215079902761724E-4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12.15</v>
      </c>
      <c r="G121" s="1459">
        <f t="shared" si="2"/>
        <v>82.255499999999998</v>
      </c>
      <c r="H121" s="181">
        <f>G121/12/F97</f>
        <v>2.731688120192882E-3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15</v>
      </c>
      <c r="G122" s="1460">
        <f t="shared" si="2"/>
        <v>64.349999999999994</v>
      </c>
      <c r="H122" s="318">
        <f t="shared" ref="H122" si="3">G122/12/F103</f>
        <v>3.9285714285714285E-2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233.7</v>
      </c>
      <c r="G123" s="1496">
        <f>F123*E123</f>
        <v>1589.1599999999999</v>
      </c>
      <c r="H123" s="1451">
        <f>G123/12/F97</f>
        <v>5.2775674490893862E-2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2.4427963258399492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683</v>
      </c>
      <c r="G127" s="165">
        <f>F127*E127</f>
        <v>1140.6099999999999</v>
      </c>
      <c r="H127" s="1451">
        <f>G127/12/F97</f>
        <v>3.7879421883925131E-2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683</v>
      </c>
      <c r="G131" s="165">
        <f>F131*E131</f>
        <v>5081.5200000000004</v>
      </c>
      <c r="H131" s="1451">
        <f>F131/12/F97</f>
        <v>2.2682288553248581E-2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133.19999999999999</v>
      </c>
      <c r="G136" s="332">
        <f>F136*E136</f>
        <v>6962.3639999999996</v>
      </c>
      <c r="H136" s="1451">
        <f>G136/12/F97</f>
        <v>0.2312186665603953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6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28</v>
      </c>
      <c r="G138" s="332">
        <f t="shared" si="4"/>
        <v>2378.3199999999997</v>
      </c>
      <c r="H138" s="1451">
        <f>G138/12/F97</f>
        <v>7.8983514658802573E-2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55</v>
      </c>
      <c r="G139" s="332">
        <f t="shared" si="4"/>
        <v>1383.8</v>
      </c>
      <c r="H139" s="1451">
        <f>G139/12/F97</f>
        <v>4.5955711420183579E-2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55</v>
      </c>
      <c r="G140" s="332">
        <f t="shared" si="4"/>
        <v>490.6</v>
      </c>
      <c r="H140" s="1451">
        <f>G140/12/F97</f>
        <v>1.629272439857065E-2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55</v>
      </c>
      <c r="G141" s="332">
        <f t="shared" si="4"/>
        <v>279.39999999999998</v>
      </c>
      <c r="H141" s="1451">
        <f>G141/12/F97</f>
        <v>9.2788161373025656E-3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174.43</v>
      </c>
      <c r="F142" s="1492">
        <v>3</v>
      </c>
      <c r="G142" s="332">
        <f t="shared" si="4"/>
        <v>523.29</v>
      </c>
      <c r="H142" s="181">
        <f>G142/12/F97</f>
        <v>1.7378352528593627E-2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</v>
      </c>
      <c r="F143" s="1492">
        <v>0.1</v>
      </c>
      <c r="G143" s="332">
        <f t="shared" si="4"/>
        <v>4.1859999999999999</v>
      </c>
      <c r="H143" s="181">
        <f>G143/12/F97</f>
        <v>1.3901619309501984E-4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</v>
      </c>
      <c r="F144" s="1492"/>
      <c r="G144" s="332">
        <f t="shared" si="4"/>
        <v>0</v>
      </c>
      <c r="H144" s="181">
        <f>G144/12/F97</f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</v>
      </c>
      <c r="F145" s="1492">
        <v>2</v>
      </c>
      <c r="G145" s="332">
        <f t="shared" si="4"/>
        <v>551.5</v>
      </c>
      <c r="H145" s="181">
        <f>G145/12/F97</f>
        <v>1.8315200786407894E-2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</v>
      </c>
      <c r="F146" s="1484">
        <v>0</v>
      </c>
      <c r="G146" s="332">
        <f t="shared" si="4"/>
        <v>0</v>
      </c>
      <c r="H146" s="181">
        <f>G146/12/F97</f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133.19999999999999</v>
      </c>
      <c r="G148" s="1892">
        <f>F148*E148</f>
        <v>7268.3780176081336</v>
      </c>
      <c r="H148" s="1894">
        <f>G148/12/F97</f>
        <v>0.24138132871080026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0.71936602563823027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f>F138</f>
        <v>28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v>15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2509.3000000000002</v>
      </c>
      <c r="G157" s="1877">
        <f>F157*E157</f>
        <v>83409.131999999998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6.3297333917825688E-2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2509.3000000000002</v>
      </c>
      <c r="G165" s="165">
        <f>F165*E165</f>
        <v>128501.25300000001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467.4</v>
      </c>
      <c r="G168" s="1460">
        <f>F168*E168</f>
        <v>3554.4377147999999</v>
      </c>
      <c r="H168" s="1460">
        <f>G168/12/F165</f>
        <v>0.11804214039772047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233.7</v>
      </c>
      <c r="G169" s="1458">
        <v>6241.9394015999997</v>
      </c>
      <c r="H169" s="1460">
        <f>G169/12/F165</f>
        <v>0.2072935148447774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7.6763920090367721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2509.3000000000002</v>
      </c>
      <c r="G170" s="160">
        <f>F170*E170</f>
        <v>6047.4130000000005</v>
      </c>
      <c r="H170" s="1498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20.449786390083286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72569</v>
      </c>
      <c r="H178" s="1450">
        <f>G178/12/F170</f>
        <v>2.4100014612308875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2509.3000000000002</v>
      </c>
      <c r="G180" s="150">
        <f>F180*E180</f>
        <v>81853.365999999995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2509.3000000000002</v>
      </c>
      <c r="G181" s="150">
        <f>F181*E181</f>
        <v>32947.109000000004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331</v>
      </c>
      <c r="D183" s="1864"/>
      <c r="E183" s="401">
        <v>24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01"/>
      <c r="B184" s="1844" t="s">
        <v>216</v>
      </c>
      <c r="C184" s="1844"/>
      <c r="D184" s="1844"/>
      <c r="E184" s="1844"/>
      <c r="F184" s="405">
        <f>F180</f>
        <v>2509.3000000000002</v>
      </c>
      <c r="G184" s="406"/>
    </row>
    <row r="185" spans="1:21">
      <c r="A185" s="1501"/>
      <c r="B185" s="1845" t="s">
        <v>217</v>
      </c>
      <c r="C185" s="1845"/>
      <c r="D185" s="1845"/>
      <c r="E185" s="1845"/>
      <c r="F185" s="407">
        <v>2011.5</v>
      </c>
      <c r="G185" s="408"/>
      <c r="P185" s="409"/>
      <c r="Q185" s="409"/>
      <c r="R185" s="409"/>
      <c r="S185" s="410"/>
    </row>
    <row r="186" spans="1:21">
      <c r="A186" s="488"/>
      <c r="B186" s="1502"/>
      <c r="C186" s="1502"/>
      <c r="D186" s="1502"/>
      <c r="E186" s="1502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20.449786390083286</v>
      </c>
      <c r="G188" s="1838"/>
      <c r="U188" s="538">
        <f>U22+U39+U59+U78+U96+U123+U150+U169</f>
        <v>19.948502125064916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2.4100014612308875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24.262214521413995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26.672215982644882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44" right="0.39" top="0.48" bottom="0.39" header="0.3" footer="0.3"/>
  <pageSetup paperSize="9" orientation="landscape" verticalDpi="0"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V193"/>
  <sheetViews>
    <sheetView topLeftCell="A172" zoomScale="70" zoomScaleNormal="7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"/>
      <c r="B2" s="131"/>
      <c r="C2" s="131"/>
      <c r="D2" s="131"/>
      <c r="E2" s="131"/>
      <c r="F2" s="131"/>
      <c r="G2" s="131"/>
      <c r="H2" s="131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>
        <v>26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36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22" ht="80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422" t="s">
        <v>9</v>
      </c>
      <c r="D10" s="420" t="s">
        <v>10</v>
      </c>
      <c r="E10" s="11">
        <v>317.58</v>
      </c>
      <c r="F10" s="149">
        <v>3.3289</v>
      </c>
      <c r="G10" s="150">
        <f>F10*E10</f>
        <v>1057.1920619999999</v>
      </c>
      <c r="H10" s="151">
        <f>G10/12/F34</f>
        <v>2.6464999999999995E-2</v>
      </c>
      <c r="I10" s="151">
        <f t="shared" ref="I10:T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  <c r="T10" s="151">
        <f t="shared" si="0"/>
        <v>4.3781243367067217E-60</v>
      </c>
    </row>
    <row r="11" spans="1:22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3.3289</v>
      </c>
      <c r="G11" s="156">
        <f>F11*E11</f>
        <v>3930.5653860000002</v>
      </c>
      <c r="H11" s="157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57"/>
      <c r="I12" s="184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6"/>
      <c r="I13" s="532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0.89700000000000002</v>
      </c>
      <c r="G14" s="173">
        <f t="shared" ref="G14" si="1">F14*E14</f>
        <v>1104.91563</v>
      </c>
      <c r="H14" s="174">
        <f>G14/12/F34</f>
        <v>2.7659678121902127E-2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8">
        <v>12.402849822974698</v>
      </c>
      <c r="S14" s="169">
        <v>1240.2849822974688</v>
      </c>
    </row>
    <row r="15" spans="1:22" ht="24.75">
      <c r="A15" s="1945"/>
      <c r="B15" s="178" t="s">
        <v>17</v>
      </c>
      <c r="C15" s="423" t="s">
        <v>9</v>
      </c>
      <c r="D15" s="424" t="s">
        <v>18</v>
      </c>
      <c r="E15" s="40">
        <v>1203.0267225146711</v>
      </c>
      <c r="F15" s="179">
        <v>0.121</v>
      </c>
      <c r="G15" s="180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40"/>
      <c r="F16" s="182"/>
      <c r="G16" s="183"/>
      <c r="H16" s="183"/>
      <c r="I16" s="153"/>
      <c r="J16" s="184"/>
      <c r="K16" s="161"/>
      <c r="L16" s="161"/>
      <c r="M16" s="161"/>
      <c r="N16" s="161"/>
      <c r="O16" s="153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48">
        <v>601.51336125733553</v>
      </c>
      <c r="F17" s="186">
        <v>2.5172499999999998</v>
      </c>
      <c r="G17" s="180">
        <v>1514.1595086250277</v>
      </c>
      <c r="H17" s="166">
        <v>3.6142288912719304E-2</v>
      </c>
      <c r="I17" s="168">
        <v>767.38399077698637</v>
      </c>
      <c r="J17" s="168">
        <v>155.01156613695125</v>
      </c>
      <c r="K17" s="168">
        <v>0</v>
      </c>
      <c r="L17" s="168">
        <v>0</v>
      </c>
      <c r="M17" s="168">
        <v>12.486779589834143</v>
      </c>
      <c r="N17" s="168">
        <v>0</v>
      </c>
      <c r="O17" s="168">
        <v>0</v>
      </c>
      <c r="P17" s="168">
        <v>427.86122125875329</v>
      </c>
      <c r="Q17" s="168">
        <v>136.27435577625249</v>
      </c>
      <c r="R17" s="168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48">
        <v>200.50445375244516</v>
      </c>
      <c r="F18" s="186">
        <v>13.288</v>
      </c>
      <c r="G18" s="180">
        <v>2664.3031814624915</v>
      </c>
      <c r="H18" s="166">
        <v>6.3595687764056566E-2</v>
      </c>
      <c r="I18" s="168">
        <v>1350.2828443002741</v>
      </c>
      <c r="J18" s="168">
        <v>272.75713454865536</v>
      </c>
      <c r="K18" s="168">
        <v>0</v>
      </c>
      <c r="L18" s="168">
        <v>0</v>
      </c>
      <c r="M18" s="168">
        <v>21.971639314028682</v>
      </c>
      <c r="N18" s="168">
        <v>0</v>
      </c>
      <c r="O18" s="168">
        <v>0</v>
      </c>
      <c r="P18" s="168">
        <v>752.86124515328424</v>
      </c>
      <c r="Q18" s="168">
        <v>239.78728633162424</v>
      </c>
      <c r="R18" s="168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72">
        <v>376.94837305459691</v>
      </c>
      <c r="F19" s="188">
        <v>3.34</v>
      </c>
      <c r="G19" s="189">
        <v>1259.0075660023535</v>
      </c>
      <c r="H19" s="174">
        <v>3.005192975677784E-2</v>
      </c>
      <c r="I19" s="168">
        <v>638.07164629216436</v>
      </c>
      <c r="J19" s="168">
        <v>128.89047255101718</v>
      </c>
      <c r="K19" s="168">
        <v>0</v>
      </c>
      <c r="L19" s="168">
        <v>0</v>
      </c>
      <c r="M19" s="168">
        <v>10.382624742673757</v>
      </c>
      <c r="N19" s="168">
        <v>0</v>
      </c>
      <c r="O19" s="168">
        <v>0</v>
      </c>
      <c r="P19" s="168">
        <v>355.76206581626292</v>
      </c>
      <c r="Q19" s="168">
        <v>113.31068094021182</v>
      </c>
      <c r="R19" s="168">
        <v>12.590075660023544</v>
      </c>
      <c r="S19" s="177">
        <v>1259.0075660023535</v>
      </c>
    </row>
    <row r="20" spans="1:22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89">
        <v>289.48408543984408</v>
      </c>
      <c r="H20" s="174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56">
        <v>251.49685078581649</v>
      </c>
      <c r="H21" s="157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94"/>
      <c r="I22" s="161"/>
      <c r="J22" s="195"/>
      <c r="K22" s="195"/>
      <c r="L22" s="195"/>
      <c r="M22" s="195"/>
      <c r="N22" s="196"/>
      <c r="O22" s="197"/>
      <c r="P22" s="197"/>
      <c r="Q22" s="197"/>
      <c r="R22" s="197"/>
      <c r="S22" s="153"/>
      <c r="V22" s="538">
        <f>H10+H11+H14+H15+H17+H18+H19+H20+H21</f>
        <v>0.29869714875615894</v>
      </c>
    </row>
    <row r="23" spans="1:22" ht="25.5">
      <c r="A23" s="1852"/>
      <c r="B23" s="19" t="s">
        <v>31</v>
      </c>
      <c r="C23" s="1948"/>
      <c r="D23" s="426" t="s">
        <v>246</v>
      </c>
      <c r="E23" s="30">
        <v>1126.2954418847103</v>
      </c>
      <c r="F23" s="198">
        <v>1.7149999999999999</v>
      </c>
      <c r="G23" s="199">
        <v>1931.596682832278</v>
      </c>
      <c r="H23" s="200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8">
        <v>1931.596682832278</v>
      </c>
    </row>
    <row r="24" spans="1:22" ht="25.5">
      <c r="A24" s="1852"/>
      <c r="B24" s="19" t="s">
        <v>32</v>
      </c>
      <c r="C24" s="1948"/>
      <c r="D24" s="426" t="s">
        <v>247</v>
      </c>
      <c r="E24" s="30">
        <v>4805.0471364364521</v>
      </c>
      <c r="F24" s="198">
        <v>0.4</v>
      </c>
      <c r="G24" s="199">
        <v>1922.0188545745809</v>
      </c>
      <c r="H24" s="200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8">
        <v>1922.0188545745807</v>
      </c>
    </row>
    <row r="25" spans="1:22" ht="25.5">
      <c r="A25" s="1852"/>
      <c r="B25" s="19" t="s">
        <v>33</v>
      </c>
      <c r="C25" s="1948"/>
      <c r="D25" s="426" t="s">
        <v>248</v>
      </c>
      <c r="E25" s="30">
        <v>2762.731430345988</v>
      </c>
      <c r="F25" s="198">
        <v>0.8</v>
      </c>
      <c r="G25" s="199">
        <v>2210.1851442767907</v>
      </c>
      <c r="H25" s="200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8">
        <v>2210.1851442767902</v>
      </c>
    </row>
    <row r="26" spans="1:22">
      <c r="A26" s="1852"/>
      <c r="B26" s="19" t="s">
        <v>34</v>
      </c>
      <c r="C26" s="1948"/>
      <c r="D26" s="426" t="s">
        <v>249</v>
      </c>
      <c r="E26" s="30">
        <v>681.19928507448594</v>
      </c>
      <c r="F26" s="201">
        <v>0.2</v>
      </c>
      <c r="G26" s="199">
        <v>136.23985701489718</v>
      </c>
      <c r="H26" s="200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8">
        <v>136.23985701489721</v>
      </c>
    </row>
    <row r="27" spans="1:22" ht="16.5">
      <c r="A27" s="1853"/>
      <c r="B27" s="19" t="s">
        <v>35</v>
      </c>
      <c r="C27" s="1949"/>
      <c r="D27" s="426" t="s">
        <v>250</v>
      </c>
      <c r="E27" s="30">
        <v>601.34704488767522</v>
      </c>
      <c r="F27" s="201">
        <v>6.9349999999999996</v>
      </c>
      <c r="G27" s="202">
        <v>4170.3417562960276</v>
      </c>
      <c r="H27" s="20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8">
        <v>4170.3417562960267</v>
      </c>
    </row>
    <row r="28" spans="1:22" ht="38.25">
      <c r="A28" s="1944" t="s">
        <v>29</v>
      </c>
      <c r="B28" s="15" t="s">
        <v>36</v>
      </c>
      <c r="C28" s="1947" t="s">
        <v>37</v>
      </c>
      <c r="D28" s="427"/>
      <c r="E28" s="204"/>
      <c r="F28" s="205"/>
      <c r="G28" s="106"/>
      <c r="H28" s="194"/>
      <c r="I28" s="161"/>
      <c r="J28" s="195"/>
      <c r="K28" s="195"/>
      <c r="L28" s="195"/>
      <c r="M28" s="195"/>
      <c r="N28" s="196"/>
      <c r="O28" s="197"/>
      <c r="P28" s="197"/>
      <c r="Q28" s="197"/>
      <c r="R28" s="196"/>
      <c r="S28" s="197"/>
    </row>
    <row r="29" spans="1:22" ht="24">
      <c r="A29" s="1945"/>
      <c r="B29" s="20" t="s">
        <v>39</v>
      </c>
      <c r="C29" s="1948"/>
      <c r="D29" s="428"/>
      <c r="E29" s="207"/>
      <c r="F29" s="208"/>
      <c r="G29" s="209"/>
      <c r="H29" s="200"/>
      <c r="I29" s="167"/>
      <c r="J29" s="210"/>
      <c r="K29" s="210"/>
      <c r="L29" s="210"/>
      <c r="M29" s="210"/>
      <c r="N29" s="211"/>
      <c r="O29" s="212"/>
      <c r="P29" s="212"/>
      <c r="Q29" s="212"/>
      <c r="R29" s="211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4" t="s">
        <v>14</v>
      </c>
      <c r="C31" s="1948"/>
      <c r="D31" s="426" t="s">
        <v>251</v>
      </c>
      <c r="E31" s="16">
        <v>977.20461054117141</v>
      </c>
      <c r="F31" s="201"/>
      <c r="G31" s="209">
        <v>0</v>
      </c>
      <c r="H31" s="200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8">
        <v>0</v>
      </c>
      <c r="S31" s="212">
        <v>0</v>
      </c>
    </row>
    <row r="32" spans="1:22">
      <c r="A32" s="1945"/>
      <c r="B32" s="214" t="s">
        <v>15</v>
      </c>
      <c r="C32" s="1948"/>
      <c r="D32" s="426" t="s">
        <v>252</v>
      </c>
      <c r="E32" s="16">
        <v>422.96781417391372</v>
      </c>
      <c r="F32" s="201">
        <v>20.138000000000002</v>
      </c>
      <c r="G32" s="209">
        <v>8517.7258418342753</v>
      </c>
      <c r="H32" s="200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8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426" t="s">
        <v>252</v>
      </c>
      <c r="E33" s="16">
        <v>457.39808578148273</v>
      </c>
      <c r="F33" s="201"/>
      <c r="G33" s="209">
        <v>0</v>
      </c>
      <c r="H33" s="200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8">
        <v>0</v>
      </c>
      <c r="S33" s="212">
        <v>0</v>
      </c>
    </row>
    <row r="34" spans="1:22" ht="60">
      <c r="A34" s="1945"/>
      <c r="B34" s="20" t="s">
        <v>40</v>
      </c>
      <c r="C34" s="1948"/>
      <c r="D34" s="426" t="s">
        <v>38</v>
      </c>
      <c r="E34" s="16">
        <v>1.2</v>
      </c>
      <c r="F34" s="201">
        <v>3328.9</v>
      </c>
      <c r="G34" s="209">
        <f>F34*E34</f>
        <v>3994.68</v>
      </c>
      <c r="H34" s="200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8">
        <v>41.798352416785491</v>
      </c>
      <c r="S34" s="212">
        <v>4179.8352416785428</v>
      </c>
    </row>
    <row r="35" spans="1:22" ht="36">
      <c r="A35" s="1945"/>
      <c r="B35" s="20" t="s">
        <v>41</v>
      </c>
      <c r="C35" s="1948"/>
      <c r="D35" s="426" t="s">
        <v>253</v>
      </c>
      <c r="E35" s="16">
        <v>4080.0586663749868</v>
      </c>
      <c r="F35" s="201">
        <v>1.2000000000000002</v>
      </c>
      <c r="G35" s="209">
        <v>4896.0703996499851</v>
      </c>
      <c r="H35" s="200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8">
        <v>48.960703996499987</v>
      </c>
      <c r="S35" s="212">
        <v>4896.0703996499842</v>
      </c>
    </row>
    <row r="36" spans="1:22" ht="48">
      <c r="A36" s="1945"/>
      <c r="B36" s="20" t="s">
        <v>42</v>
      </c>
      <c r="C36" s="1948"/>
      <c r="D36" s="426" t="s">
        <v>254</v>
      </c>
      <c r="E36" s="16">
        <v>542.63400340229032</v>
      </c>
      <c r="F36" s="201">
        <v>4.5600000000000005</v>
      </c>
      <c r="G36" s="209">
        <v>2474.4110555144443</v>
      </c>
      <c r="H36" s="200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8">
        <v>24.744110555144616</v>
      </c>
      <c r="S36" s="212">
        <v>2474.4110555144443</v>
      </c>
    </row>
    <row r="37" spans="1:22" ht="24.75">
      <c r="A37" s="1945"/>
      <c r="B37" s="20" t="s">
        <v>43</v>
      </c>
      <c r="C37" s="1948"/>
      <c r="D37" s="426" t="s">
        <v>255</v>
      </c>
      <c r="E37" s="16">
        <v>306.58840066870818</v>
      </c>
      <c r="F37" s="201">
        <v>76.5</v>
      </c>
      <c r="G37" s="209">
        <v>23454.012651156176</v>
      </c>
      <c r="H37" s="200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8">
        <v>234.54012651156188</v>
      </c>
      <c r="S37" s="212">
        <v>23454.012651156176</v>
      </c>
    </row>
    <row r="38" spans="1:22" ht="24">
      <c r="A38" s="1945"/>
      <c r="B38" s="20" t="s">
        <v>256</v>
      </c>
      <c r="C38" s="1948"/>
      <c r="D38" s="426" t="s">
        <v>257</v>
      </c>
      <c r="E38" s="16">
        <v>156.95420578206742</v>
      </c>
      <c r="F38" s="201">
        <v>334</v>
      </c>
      <c r="G38" s="209">
        <v>52422.704731210521</v>
      </c>
      <c r="H38" s="200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8">
        <v>524.22704731210456</v>
      </c>
      <c r="S38" s="212">
        <v>52422.704731210506</v>
      </c>
    </row>
    <row r="39" spans="1:22" ht="24">
      <c r="A39" s="1946"/>
      <c r="B39" s="41" t="s">
        <v>44</v>
      </c>
      <c r="C39" s="1949"/>
      <c r="D39" s="429" t="s">
        <v>247</v>
      </c>
      <c r="E39" s="16">
        <v>7155.5468887154684</v>
      </c>
      <c r="F39" s="190"/>
      <c r="G39" s="209">
        <v>0</v>
      </c>
      <c r="H39" s="200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8">
        <v>0</v>
      </c>
      <c r="S39" s="212">
        <v>0</v>
      </c>
      <c r="V39" s="538">
        <f>H32+H34+H35+H36+H37+H38</f>
        <v>2.2903864163077978</v>
      </c>
    </row>
    <row r="40" spans="1:22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432" t="s">
        <v>52</v>
      </c>
      <c r="D42" s="426" t="s">
        <v>50</v>
      </c>
      <c r="E42" s="30">
        <v>93.576840809582535</v>
      </c>
      <c r="F42" s="220">
        <v>64</v>
      </c>
      <c r="G42" s="180">
        <v>5988.9178118132822</v>
      </c>
      <c r="H42" s="166">
        <v>0.14295270517809736</v>
      </c>
      <c r="I42" s="167">
        <v>3121.66533540822</v>
      </c>
      <c r="J42" s="168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8">
        <v>59.889178118132804</v>
      </c>
      <c r="S42" s="212">
        <v>5988.9178118132822</v>
      </c>
    </row>
    <row r="43" spans="1:22">
      <c r="A43" s="1945"/>
      <c r="B43" s="27" t="s">
        <v>51</v>
      </c>
      <c r="C43" s="432" t="s">
        <v>52</v>
      </c>
      <c r="D43" s="426" t="s">
        <v>53</v>
      </c>
      <c r="E43" s="30">
        <v>93.576840809582535</v>
      </c>
      <c r="F43" s="220">
        <v>128</v>
      </c>
      <c r="G43" s="180">
        <v>11977.835623626564</v>
      </c>
      <c r="H43" s="166">
        <v>0.28590541035619471</v>
      </c>
      <c r="I43" s="167">
        <v>6243.33067081644</v>
      </c>
      <c r="J43" s="168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8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426" t="s">
        <v>56</v>
      </c>
      <c r="E44" s="30">
        <v>64.983917228876734</v>
      </c>
      <c r="F44" s="221">
        <v>12</v>
      </c>
      <c r="G44" s="180">
        <v>779.80700674652076</v>
      </c>
      <c r="H44" s="166">
        <v>1.861363348673142E-2</v>
      </c>
      <c r="I44" s="167">
        <v>406.46684054794514</v>
      </c>
      <c r="J44" s="168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8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429" t="s">
        <v>58</v>
      </c>
      <c r="E45" s="35">
        <v>74.374665417378125</v>
      </c>
      <c r="F45" s="172">
        <v>89.600000000000009</v>
      </c>
      <c r="G45" s="189">
        <v>6663.9700213970809</v>
      </c>
      <c r="H45" s="174">
        <v>0.15906588998522669</v>
      </c>
      <c r="I45" s="167">
        <v>3405.2166033744666</v>
      </c>
      <c r="J45" s="168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8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42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3328.9</v>
      </c>
      <c r="G47" s="1892">
        <f>F47*E47</f>
        <v>40745.736000000004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3">
      <c r="A59" s="239"/>
      <c r="B59" s="240" t="s">
        <v>76</v>
      </c>
      <c r="C59" s="438" t="s">
        <v>77</v>
      </c>
      <c r="D59" s="429" t="s">
        <v>259</v>
      </c>
      <c r="E59" s="35">
        <v>2099.0528703355221</v>
      </c>
      <c r="F59" s="242">
        <v>0</v>
      </c>
      <c r="G59" s="189">
        <v>0</v>
      </c>
      <c r="H59" s="174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8.25">
      <c r="A60" s="226" t="s">
        <v>61</v>
      </c>
      <c r="B60" s="18" t="s">
        <v>78</v>
      </c>
      <c r="C60" s="439"/>
      <c r="D60" s="425"/>
      <c r="E60" s="480"/>
      <c r="F60" s="164"/>
      <c r="G60" s="180"/>
      <c r="H60" s="166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3328.9</v>
      </c>
      <c r="G61" s="1901">
        <f>F61*E61</f>
        <v>27030.667999999998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8">
      <c r="A62" s="1940"/>
      <c r="B62" s="244" t="s">
        <v>80</v>
      </c>
      <c r="C62" s="439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">
      <c r="A68" s="1941"/>
      <c r="B68" s="245" t="s">
        <v>76</v>
      </c>
      <c r="C68" s="441" t="s">
        <v>77</v>
      </c>
      <c r="D68" s="429" t="s">
        <v>259</v>
      </c>
      <c r="E68" s="246">
        <v>2099.0528703355221</v>
      </c>
      <c r="F68" s="242">
        <v>1</v>
      </c>
      <c r="G68" s="189">
        <v>2099.0528703355221</v>
      </c>
      <c r="H68" s="174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3328.9</v>
      </c>
      <c r="G69" s="1892">
        <f>F69*E69</f>
        <v>38548.662000000004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6">
      <c r="A70" s="1935"/>
      <c r="B70" s="244" t="s">
        <v>87</v>
      </c>
      <c r="C70" s="439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441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9.5">
      <c r="A74" s="253" t="s">
        <v>89</v>
      </c>
      <c r="B74" s="254" t="s">
        <v>90</v>
      </c>
      <c r="C74" s="443" t="s">
        <v>91</v>
      </c>
      <c r="D74" s="443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57"/>
      <c r="I75" s="161"/>
      <c r="J75" s="161"/>
      <c r="K75" s="161"/>
      <c r="L75" s="161"/>
      <c r="M75" s="1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66"/>
      <c r="I76" s="167">
        <v>0</v>
      </c>
      <c r="J76" s="167">
        <v>0</v>
      </c>
      <c r="K76" s="167">
        <v>0</v>
      </c>
      <c r="L76" s="167">
        <v>0</v>
      </c>
      <c r="M76" s="168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3328.9</v>
      </c>
      <c r="G77" s="165">
        <f>F77*E77</f>
        <v>96837.701000000001</v>
      </c>
      <c r="H77" s="166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89">
        <v>0</v>
      </c>
      <c r="H78" s="174">
        <v>0</v>
      </c>
      <c r="I78" s="176">
        <v>0</v>
      </c>
      <c r="J78" s="176">
        <v>0</v>
      </c>
      <c r="K78" s="176">
        <v>0</v>
      </c>
      <c r="L78" s="176">
        <v>0</v>
      </c>
      <c r="M78" s="176">
        <v>0</v>
      </c>
      <c r="N78" s="176">
        <v>0</v>
      </c>
      <c r="O78" s="176">
        <v>0</v>
      </c>
      <c r="P78" s="176">
        <v>0</v>
      </c>
      <c r="Q78" s="176">
        <v>0</v>
      </c>
      <c r="R78" s="176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57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</row>
    <row r="81" spans="1:22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6">
        <v>4.1752472312586969E-2</v>
      </c>
      <c r="I81" s="168">
        <v>948.12019726027393</v>
      </c>
      <c r="J81" s="168">
        <v>191.52027984657531</v>
      </c>
      <c r="K81" s="168">
        <v>0</v>
      </c>
      <c r="L81" s="168">
        <v>0</v>
      </c>
      <c r="M81" s="168">
        <v>15.597124335848175</v>
      </c>
      <c r="N81" s="168">
        <v>0</v>
      </c>
      <c r="O81" s="168">
        <v>0</v>
      </c>
      <c r="P81" s="168">
        <v>419.03769700450181</v>
      </c>
      <c r="Q81" s="168">
        <v>157.42752984471991</v>
      </c>
      <c r="R81" s="167">
        <v>17.491947760524454</v>
      </c>
      <c r="S81" s="168">
        <v>1749.1947760524433</v>
      </c>
    </row>
    <row r="82" spans="1:22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6">
        <v>3.1314354234440234E-2</v>
      </c>
      <c r="I82" s="168">
        <v>711.09014794520544</v>
      </c>
      <c r="J82" s="168">
        <v>143.64020988493149</v>
      </c>
      <c r="K82" s="168">
        <v>0</v>
      </c>
      <c r="L82" s="168">
        <v>0</v>
      </c>
      <c r="M82" s="168">
        <v>11.69784325188613</v>
      </c>
      <c r="N82" s="168">
        <v>0</v>
      </c>
      <c r="O82" s="168">
        <v>0</v>
      </c>
      <c r="P82" s="168">
        <v>314.27827275337643</v>
      </c>
      <c r="Q82" s="168">
        <v>118.07064738353995</v>
      </c>
      <c r="R82" s="167">
        <v>13.11896082039334</v>
      </c>
      <c r="S82" s="168">
        <v>1311.8960820393329</v>
      </c>
    </row>
    <row r="83" spans="1:22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6">
        <v>3.741021519207795E-3</v>
      </c>
      <c r="I83" s="168">
        <v>84.951569674520556</v>
      </c>
      <c r="J83" s="168">
        <v>17.160217074253154</v>
      </c>
      <c r="K83" s="168">
        <v>0</v>
      </c>
      <c r="L83" s="168">
        <v>0</v>
      </c>
      <c r="M83" s="168">
        <v>1.3975023404919966</v>
      </c>
      <c r="N83" s="168">
        <v>0</v>
      </c>
      <c r="O83" s="168">
        <v>0</v>
      </c>
      <c r="P83" s="168">
        <v>37.54577765160338</v>
      </c>
      <c r="Q83" s="168">
        <v>14.105506674086911</v>
      </c>
      <c r="R83" s="167">
        <v>1.567278519342999</v>
      </c>
      <c r="S83" s="168">
        <v>156.727851934299</v>
      </c>
    </row>
    <row r="84" spans="1:22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6">
        <v>9.3525537980194851E-3</v>
      </c>
      <c r="I84" s="168">
        <v>212.37892418630139</v>
      </c>
      <c r="J84" s="168">
        <v>42.900542685632878</v>
      </c>
      <c r="K84" s="168">
        <v>0</v>
      </c>
      <c r="L84" s="168">
        <v>0</v>
      </c>
      <c r="M84" s="168">
        <v>3.4937558512299915</v>
      </c>
      <c r="N84" s="168">
        <v>0</v>
      </c>
      <c r="O84" s="168">
        <v>0</v>
      </c>
      <c r="P84" s="168">
        <v>93.864444129008433</v>
      </c>
      <c r="Q84" s="168">
        <v>35.263766685217277</v>
      </c>
      <c r="R84" s="167">
        <v>3.9181962983574863</v>
      </c>
      <c r="S84" s="168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6">
        <v>0.3757722508132828</v>
      </c>
      <c r="I85" s="168">
        <v>8533.0817753424653</v>
      </c>
      <c r="J85" s="168">
        <v>1723.6825186191779</v>
      </c>
      <c r="K85" s="168">
        <v>0</v>
      </c>
      <c r="L85" s="168">
        <v>0</v>
      </c>
      <c r="M85" s="168">
        <v>140.37411902263358</v>
      </c>
      <c r="N85" s="168">
        <v>0</v>
      </c>
      <c r="O85" s="168">
        <v>0</v>
      </c>
      <c r="P85" s="168">
        <v>3771.3392730405171</v>
      </c>
      <c r="Q85" s="168">
        <v>1416.8477686024794</v>
      </c>
      <c r="R85" s="167">
        <v>157.42752984472008</v>
      </c>
      <c r="S85" s="168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4">
        <v>0.11690692247524358</v>
      </c>
      <c r="I86" s="176">
        <v>2654.7365523287676</v>
      </c>
      <c r="J86" s="176">
        <v>536.25678357041102</v>
      </c>
      <c r="K86" s="176">
        <v>0</v>
      </c>
      <c r="L86" s="176">
        <v>0</v>
      </c>
      <c r="M86" s="176">
        <v>43.671948140374894</v>
      </c>
      <c r="N86" s="176">
        <v>0</v>
      </c>
      <c r="O86" s="176">
        <v>0</v>
      </c>
      <c r="P86" s="176">
        <v>1173.3055516126055</v>
      </c>
      <c r="Q86" s="176">
        <v>440.79708356521593</v>
      </c>
      <c r="R86" s="175">
        <v>48.977453729468721</v>
      </c>
      <c r="S86" s="176">
        <v>4897.7453729468434</v>
      </c>
    </row>
    <row r="87" spans="1:22" ht="38.25">
      <c r="A87" s="270" t="s">
        <v>61</v>
      </c>
      <c r="B87" s="15" t="s">
        <v>104</v>
      </c>
      <c r="C87" s="452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6">
      <c r="A88" s="71"/>
      <c r="B88" s="20" t="s">
        <v>105</v>
      </c>
      <c r="C88" s="443" t="s">
        <v>66</v>
      </c>
      <c r="D88" s="1855"/>
      <c r="E88" s="1872">
        <v>1.79</v>
      </c>
      <c r="F88" s="1875">
        <v>3328.9</v>
      </c>
      <c r="G88" s="1901">
        <f>F88*E88</f>
        <v>5958.7310000000007</v>
      </c>
      <c r="H88" s="1902">
        <f>G88/12/F88</f>
        <v>0.1491666666666667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24">
      <c r="A89" s="71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71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71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113</v>
      </c>
      <c r="C95" s="443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34"/>
      <c r="B96" s="287" t="s">
        <v>76</v>
      </c>
      <c r="C96" s="453" t="s">
        <v>77</v>
      </c>
      <c r="D96" s="453" t="s">
        <v>259</v>
      </c>
      <c r="E96" s="288">
        <v>2099.0528703355221</v>
      </c>
      <c r="F96" s="242">
        <v>1</v>
      </c>
      <c r="G96" s="189">
        <v>2099.0528703355221</v>
      </c>
      <c r="H96" s="174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293">
        <v>3328.9</v>
      </c>
      <c r="G97" s="189">
        <f>F97*E97</f>
        <v>12583.242</v>
      </c>
      <c r="H97" s="174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57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56"/>
      <c r="H100" s="157"/>
      <c r="I100" s="1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80"/>
      <c r="H101" s="166"/>
      <c r="I101" s="168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80">
        <v>0</v>
      </c>
      <c r="H102" s="166">
        <v>0</v>
      </c>
      <c r="I102" s="168">
        <v>0</v>
      </c>
      <c r="J102" s="168">
        <v>0</v>
      </c>
      <c r="K102" s="168">
        <v>0</v>
      </c>
      <c r="L102" s="168">
        <v>0</v>
      </c>
      <c r="M102" s="168">
        <v>0</v>
      </c>
      <c r="N102" s="168">
        <v>0</v>
      </c>
      <c r="O102" s="168">
        <v>0</v>
      </c>
      <c r="P102" s="168">
        <v>0</v>
      </c>
      <c r="Q102" s="168">
        <v>0</v>
      </c>
      <c r="R102" s="168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189">
        <v>35671.588742824591</v>
      </c>
      <c r="H103" s="174">
        <v>0.85146436618795329</v>
      </c>
      <c r="I103" s="168">
        <v>16697.379815423996</v>
      </c>
      <c r="J103" s="168">
        <v>3372.8707227156474</v>
      </c>
      <c r="K103" s="168">
        <v>0</v>
      </c>
      <c r="L103" s="168">
        <v>0</v>
      </c>
      <c r="M103" s="168">
        <v>226.67795396004416</v>
      </c>
      <c r="N103" s="168">
        <v>0</v>
      </c>
      <c r="O103" s="168">
        <v>0</v>
      </c>
      <c r="P103" s="168">
        <v>11807.50137644244</v>
      </c>
      <c r="Q103" s="168">
        <v>3210.4429868542134</v>
      </c>
      <c r="R103" s="168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54"/>
      <c r="F104" s="303"/>
      <c r="G104" s="156"/>
      <c r="H104" s="157"/>
      <c r="I104" s="1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51"/>
      <c r="F105" s="304"/>
      <c r="G105" s="180"/>
      <c r="H105" s="166"/>
      <c r="I105" s="168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51">
        <v>69.974803896861843</v>
      </c>
      <c r="F106" s="304">
        <v>0</v>
      </c>
      <c r="G106" s="180">
        <v>0</v>
      </c>
      <c r="H106" s="166">
        <v>0</v>
      </c>
      <c r="I106" s="168">
        <v>0</v>
      </c>
      <c r="J106" s="168">
        <v>0</v>
      </c>
      <c r="K106" s="168">
        <v>0</v>
      </c>
      <c r="L106" s="168">
        <v>0</v>
      </c>
      <c r="M106" s="168">
        <v>0</v>
      </c>
      <c r="N106" s="168">
        <v>0</v>
      </c>
      <c r="O106" s="168">
        <v>0</v>
      </c>
      <c r="P106" s="168">
        <v>0</v>
      </c>
      <c r="Q106" s="168">
        <v>0</v>
      </c>
      <c r="R106" s="168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02">
        <v>65.177121105322314</v>
      </c>
      <c r="F107" s="305">
        <v>100.2</v>
      </c>
      <c r="G107" s="189">
        <v>6530.7475347532963</v>
      </c>
      <c r="H107" s="174">
        <v>0.15588593069129278</v>
      </c>
      <c r="I107" s="176">
        <v>2695.937555537359</v>
      </c>
      <c r="J107" s="176">
        <v>544.57938621854646</v>
      </c>
      <c r="K107" s="176">
        <v>0</v>
      </c>
      <c r="L107" s="176">
        <v>694.13266070365091</v>
      </c>
      <c r="M107" s="176">
        <v>36.599132070335166</v>
      </c>
      <c r="N107" s="176">
        <v>0</v>
      </c>
      <c r="O107" s="176">
        <v>0</v>
      </c>
      <c r="P107" s="176">
        <v>1906.4240467480745</v>
      </c>
      <c r="Q107" s="176">
        <v>587.76727812779666</v>
      </c>
      <c r="R107" s="176">
        <v>65.307475347532574</v>
      </c>
      <c r="S107" s="177">
        <v>6530.7475347532963</v>
      </c>
    </row>
    <row r="108" spans="1:19" customFormat="1" ht="16.5">
      <c r="A108" s="98"/>
      <c r="B108" s="306" t="s">
        <v>126</v>
      </c>
      <c r="C108" s="458" t="s">
        <v>127</v>
      </c>
      <c r="D108" s="458" t="s">
        <v>128</v>
      </c>
      <c r="E108" s="91">
        <v>5.4361961750246062</v>
      </c>
      <c r="F108" s="307">
        <v>288</v>
      </c>
      <c r="G108" s="189">
        <v>1565.6244984070865</v>
      </c>
      <c r="H108" s="166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56"/>
      <c r="H109" s="157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80"/>
      <c r="H110" s="285"/>
      <c r="I110" s="168"/>
      <c r="J110" s="168"/>
      <c r="K110" s="168"/>
      <c r="L110" s="168"/>
      <c r="M110" s="168"/>
      <c r="N110" s="168"/>
      <c r="O110" s="168"/>
      <c r="P110" s="168"/>
      <c r="Q110" s="168"/>
      <c r="R110" s="168"/>
      <c r="S110" s="169"/>
    </row>
    <row r="111" spans="1:19" customFormat="1">
      <c r="A111" s="1921"/>
      <c r="B111" s="71" t="s">
        <v>132</v>
      </c>
      <c r="C111" s="1855"/>
      <c r="D111" s="1855"/>
      <c r="E111" s="300">
        <v>46.248656309306142</v>
      </c>
      <c r="F111" s="164">
        <v>16</v>
      </c>
      <c r="G111" s="180">
        <v>739.97850094889827</v>
      </c>
      <c r="H111" s="181">
        <v>1.7662945428240966E-2</v>
      </c>
      <c r="I111" s="168">
        <v>333.98025398356162</v>
      </c>
      <c r="J111" s="168">
        <v>67.464011304679445</v>
      </c>
      <c r="K111" s="168">
        <v>0</v>
      </c>
      <c r="L111" s="168">
        <v>23.829261832564367</v>
      </c>
      <c r="M111" s="168">
        <v>4.5340024286994529</v>
      </c>
      <c r="N111" s="168">
        <v>0</v>
      </c>
      <c r="O111" s="168">
        <v>0</v>
      </c>
      <c r="P111" s="168">
        <v>236.17312130450347</v>
      </c>
      <c r="Q111" s="168">
        <v>66.598065085400847</v>
      </c>
      <c r="R111" s="168">
        <v>7.399785009488987</v>
      </c>
      <c r="S111" s="169">
        <v>739.97850094889827</v>
      </c>
    </row>
    <row r="112" spans="1:19" customFormat="1">
      <c r="A112" s="1923"/>
      <c r="B112" s="71" t="s">
        <v>133</v>
      </c>
      <c r="C112" s="1924"/>
      <c r="D112" s="1924"/>
      <c r="E112" s="300">
        <v>60.08812590028554</v>
      </c>
      <c r="F112" s="172"/>
      <c r="G112" s="189">
        <v>0</v>
      </c>
      <c r="H112" s="174">
        <v>0</v>
      </c>
      <c r="I112" s="176">
        <v>0</v>
      </c>
      <c r="J112" s="176">
        <v>0</v>
      </c>
      <c r="K112" s="176">
        <v>0</v>
      </c>
      <c r="L112" s="176">
        <v>0</v>
      </c>
      <c r="M112" s="176">
        <v>0</v>
      </c>
      <c r="N112" s="176">
        <v>0</v>
      </c>
      <c r="O112" s="176">
        <v>0</v>
      </c>
      <c r="P112" s="176">
        <v>0</v>
      </c>
      <c r="Q112" s="176">
        <v>0</v>
      </c>
      <c r="R112" s="176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56"/>
      <c r="H113" s="166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80">
        <v>3437.9312862152387</v>
      </c>
      <c r="H114" s="166">
        <v>8.2061833710835794E-2</v>
      </c>
      <c r="I114" s="168">
        <v>1493.4099805282192</v>
      </c>
      <c r="J114" s="168">
        <v>301.66881606670023</v>
      </c>
      <c r="K114" s="168">
        <v>0</v>
      </c>
      <c r="L114" s="168">
        <v>222.7250068573091</v>
      </c>
      <c r="M114" s="168">
        <v>20.274026377296607</v>
      </c>
      <c r="N114" s="168">
        <v>0</v>
      </c>
      <c r="O114" s="168">
        <v>0</v>
      </c>
      <c r="P114" s="168">
        <v>1056.0603277641894</v>
      </c>
      <c r="Q114" s="168">
        <v>309.41381575937152</v>
      </c>
      <c r="R114" s="168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80">
        <v>156.1726763376424</v>
      </c>
      <c r="H115" s="181">
        <v>3.7277697338461081E-3</v>
      </c>
      <c r="I115" s="168">
        <v>69.520437135780824</v>
      </c>
      <c r="J115" s="168">
        <v>14.043128301427725</v>
      </c>
      <c r="K115" s="168">
        <v>0</v>
      </c>
      <c r="L115" s="168">
        <v>6.8868916594036369</v>
      </c>
      <c r="M115" s="168">
        <v>0.94378582882744988</v>
      </c>
      <c r="N115" s="168">
        <v>0</v>
      </c>
      <c r="O115" s="168">
        <v>0</v>
      </c>
      <c r="P115" s="168">
        <v>49.161165778438509</v>
      </c>
      <c r="Q115" s="168">
        <v>14.055540870387818</v>
      </c>
      <c r="R115" s="168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80">
        <v>68.634948057504801</v>
      </c>
      <c r="H116" s="181">
        <v>1.6382845453689467E-3</v>
      </c>
      <c r="I116" s="168">
        <v>30.541918398772602</v>
      </c>
      <c r="J116" s="168">
        <v>6.1694675165520652</v>
      </c>
      <c r="K116" s="168">
        <v>0</v>
      </c>
      <c r="L116" s="168">
        <v>3.047815883310546</v>
      </c>
      <c r="M116" s="168">
        <v>0.41462670485899839</v>
      </c>
      <c r="N116" s="168">
        <v>0</v>
      </c>
      <c r="O116" s="168">
        <v>0</v>
      </c>
      <c r="P116" s="168">
        <v>21.597624748260113</v>
      </c>
      <c r="Q116" s="168">
        <v>6.1771453251754327</v>
      </c>
      <c r="R116" s="168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80">
        <v>0</v>
      </c>
      <c r="H117" s="166">
        <v>0</v>
      </c>
      <c r="I117" s="168">
        <v>0</v>
      </c>
      <c r="J117" s="168">
        <v>0</v>
      </c>
      <c r="K117" s="168">
        <v>0</v>
      </c>
      <c r="L117" s="168">
        <v>0</v>
      </c>
      <c r="M117" s="168">
        <v>0</v>
      </c>
      <c r="N117" s="168">
        <v>0</v>
      </c>
      <c r="O117" s="168">
        <v>0</v>
      </c>
      <c r="P117" s="168">
        <v>0</v>
      </c>
      <c r="Q117" s="168">
        <v>0</v>
      </c>
      <c r="R117" s="168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80">
        <v>25.480826434992245</v>
      </c>
      <c r="H118" s="315">
        <v>6.0821557141270063E-4</v>
      </c>
      <c r="I118" s="168">
        <v>11.012710961095889</v>
      </c>
      <c r="J118" s="168">
        <v>2.2245676141413697</v>
      </c>
      <c r="K118" s="168">
        <v>0</v>
      </c>
      <c r="L118" s="168">
        <v>1.7583553172945456</v>
      </c>
      <c r="M118" s="168">
        <v>0.14950482146358113</v>
      </c>
      <c r="N118" s="168">
        <v>0</v>
      </c>
      <c r="O118" s="168">
        <v>0</v>
      </c>
      <c r="P118" s="168">
        <v>7.7876050774976369</v>
      </c>
      <c r="Q118" s="168">
        <v>2.293274379149302</v>
      </c>
      <c r="R118" s="168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80">
        <v>97.200408425968149</v>
      </c>
      <c r="H119" s="181">
        <v>2.320128905676371E-3</v>
      </c>
      <c r="I119" s="168">
        <v>43.694550254465753</v>
      </c>
      <c r="J119" s="168">
        <v>8.8262991514020808</v>
      </c>
      <c r="K119" s="168">
        <v>0</v>
      </c>
      <c r="L119" s="168">
        <v>3.4678674313309092</v>
      </c>
      <c r="M119" s="168">
        <v>0.5931823651599144</v>
      </c>
      <c r="N119" s="168">
        <v>0</v>
      </c>
      <c r="O119" s="168">
        <v>0</v>
      </c>
      <c r="P119" s="168">
        <v>30.89846838101268</v>
      </c>
      <c r="Q119" s="168">
        <v>8.7480367583371343</v>
      </c>
      <c r="R119" s="168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80">
        <v>52.448664551415739</v>
      </c>
      <c r="H120" s="315">
        <v>1.2519254256276671E-3</v>
      </c>
      <c r="I120" s="168">
        <v>22.111796125808215</v>
      </c>
      <c r="J120" s="168">
        <v>4.4665828174132596</v>
      </c>
      <c r="K120" s="168">
        <v>0</v>
      </c>
      <c r="L120" s="168">
        <v>4.6889475127854547</v>
      </c>
      <c r="M120" s="168">
        <v>0.30018222976217074</v>
      </c>
      <c r="N120" s="168">
        <v>0</v>
      </c>
      <c r="O120" s="168">
        <v>0</v>
      </c>
      <c r="P120" s="168">
        <v>15.636289410505059</v>
      </c>
      <c r="Q120" s="168">
        <v>4.7203798096274161</v>
      </c>
      <c r="R120" s="168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80">
        <v>109.68150990471256</v>
      </c>
      <c r="H121" s="181">
        <v>2.6180470398123033E-3</v>
      </c>
      <c r="I121" s="168">
        <v>47.225095827287674</v>
      </c>
      <c r="J121" s="168">
        <v>9.539469357112111</v>
      </c>
      <c r="K121" s="168">
        <v>0</v>
      </c>
      <c r="L121" s="168">
        <v>7.9125989278254547</v>
      </c>
      <c r="M121" s="168">
        <v>0.64111185204088605</v>
      </c>
      <c r="N121" s="168">
        <v>0</v>
      </c>
      <c r="O121" s="168">
        <v>0</v>
      </c>
      <c r="P121" s="168">
        <v>33.395082949975162</v>
      </c>
      <c r="Q121" s="168">
        <v>9.8713358914241294</v>
      </c>
      <c r="R121" s="168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460" t="s">
        <v>145</v>
      </c>
      <c r="E122" s="313">
        <v>4.2875164418998795</v>
      </c>
      <c r="F122" s="317">
        <v>20</v>
      </c>
      <c r="G122" s="189">
        <v>85.750328837997586</v>
      </c>
      <c r="H122" s="318">
        <v>2.0468207884108041E-3</v>
      </c>
      <c r="I122" s="176">
        <v>38.868391627397251</v>
      </c>
      <c r="J122" s="176">
        <v>7.8514151087342459</v>
      </c>
      <c r="K122" s="176">
        <v>0</v>
      </c>
      <c r="L122" s="176">
        <v>2.442160162909091</v>
      </c>
      <c r="M122" s="176">
        <v>0.52766407575381569</v>
      </c>
      <c r="N122" s="176">
        <v>0</v>
      </c>
      <c r="O122" s="176">
        <v>0</v>
      </c>
      <c r="P122" s="176">
        <v>27.485664979403417</v>
      </c>
      <c r="Q122" s="176">
        <v>7.7175295954197836</v>
      </c>
      <c r="R122" s="176">
        <v>0.85750328837997358</v>
      </c>
      <c r="S122" s="177">
        <v>85.750328837997586</v>
      </c>
    </row>
    <row r="123" spans="1:22" ht="33">
      <c r="A123" s="319"/>
      <c r="B123" s="78" t="s">
        <v>279</v>
      </c>
      <c r="C123" s="461" t="s">
        <v>280</v>
      </c>
      <c r="D123" s="421" t="s">
        <v>136</v>
      </c>
      <c r="E123" s="320">
        <v>6.8046462640048935</v>
      </c>
      <c r="F123" s="321">
        <v>811.2</v>
      </c>
      <c r="G123" s="209">
        <f>F123*E123</f>
        <v>5519.9290493607696</v>
      </c>
      <c r="H123" s="166">
        <f>G123/12/F97</f>
        <v>0.13818200830506497</v>
      </c>
      <c r="I123" s="168">
        <v>1654.238747662027</v>
      </c>
      <c r="J123" s="168">
        <v>334.15622702772947</v>
      </c>
      <c r="K123" s="168">
        <v>0</v>
      </c>
      <c r="L123" s="168">
        <v>702.84795436693014</v>
      </c>
      <c r="M123" s="168">
        <v>48.644726866555501</v>
      </c>
      <c r="N123" s="168">
        <v>0</v>
      </c>
      <c r="O123" s="168">
        <v>0</v>
      </c>
      <c r="P123" s="168">
        <v>1169.7899015234095</v>
      </c>
      <c r="Q123" s="168">
        <v>390.96775574466517</v>
      </c>
      <c r="R123" s="168">
        <v>43.440861749407105</v>
      </c>
      <c r="S123" s="169">
        <v>4344.086174940724</v>
      </c>
      <c r="V123" s="538">
        <f>H97+H103+H107+H108+H111+H114+H115+H116+H118+H119+H120+H121+H122</f>
        <v>1.4736570025038986</v>
      </c>
    </row>
    <row r="124" spans="1:22" ht="25.5">
      <c r="A124" s="1916"/>
      <c r="B124" s="69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46" t="s">
        <v>149</v>
      </c>
      <c r="C125" s="1914"/>
      <c r="D125" s="1914"/>
      <c r="E125" s="49"/>
      <c r="F125" s="304"/>
      <c r="G125" s="165"/>
      <c r="H125" s="166"/>
      <c r="I125" s="168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304">
        <v>811.2</v>
      </c>
      <c r="G127" s="165">
        <f>F127*E127</f>
        <v>1358.2812103270001</v>
      </c>
      <c r="H127" s="166">
        <f>G127/12/F97</f>
        <v>3.400225325500416E-2</v>
      </c>
      <c r="I127" s="168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304"/>
      <c r="G128" s="165">
        <v>0</v>
      </c>
      <c r="H128" s="166">
        <v>0</v>
      </c>
      <c r="I128" s="168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46" t="s">
        <v>152</v>
      </c>
      <c r="C129" s="1914" t="s">
        <v>153</v>
      </c>
      <c r="D129" s="1914"/>
      <c r="E129" s="49"/>
      <c r="F129" s="304"/>
      <c r="G129" s="165"/>
      <c r="H129" s="166"/>
      <c r="I129" s="168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304">
        <v>811.2</v>
      </c>
      <c r="G131" s="165">
        <f>F131*E131</f>
        <v>6036.8053792311121</v>
      </c>
      <c r="H131" s="166">
        <f>F131/12/F97</f>
        <v>2.0307008321067022E-2</v>
      </c>
      <c r="I131" s="168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91">
        <v>11.162731840294214</v>
      </c>
      <c r="F132" s="305">
        <v>0</v>
      </c>
      <c r="G132" s="173">
        <v>0</v>
      </c>
      <c r="H132" s="174">
        <v>0</v>
      </c>
      <c r="I132" s="176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462"/>
      <c r="D133" s="462"/>
      <c r="E133" s="50"/>
      <c r="F133" s="201"/>
      <c r="G133" s="285"/>
      <c r="H133" s="285"/>
      <c r="I133" s="176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8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53"/>
      <c r="P135" s="162"/>
      <c r="Q135" s="162"/>
      <c r="R135" s="153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304">
        <v>243.2</v>
      </c>
      <c r="G136" s="332">
        <v>12712.918718131252</v>
      </c>
      <c r="H136" s="166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8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304">
        <v>0</v>
      </c>
      <c r="G137" s="332">
        <v>0</v>
      </c>
      <c r="H137" s="166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8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304">
        <v>69</v>
      </c>
      <c r="G138" s="332">
        <v>5861.1678095002726</v>
      </c>
      <c r="H138" s="166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8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304">
        <v>86</v>
      </c>
      <c r="G139" s="332">
        <v>2163.4700799615835</v>
      </c>
      <c r="H139" s="166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8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443" t="s">
        <v>165</v>
      </c>
      <c r="E140" s="331">
        <v>8.9204570443607221</v>
      </c>
      <c r="F140" s="304">
        <v>86</v>
      </c>
      <c r="G140" s="332">
        <v>767.15930581502209</v>
      </c>
      <c r="H140" s="166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8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432" t="s">
        <v>168</v>
      </c>
      <c r="E141" s="331">
        <v>5.0833777838758669</v>
      </c>
      <c r="F141" s="304">
        <v>86</v>
      </c>
      <c r="G141" s="332">
        <v>437.17048941332456</v>
      </c>
      <c r="H141" s="166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8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432" t="s">
        <v>170</v>
      </c>
      <c r="E142" s="331">
        <v>174.42962983887779</v>
      </c>
      <c r="F142" s="304">
        <v>0</v>
      </c>
      <c r="G142" s="332">
        <v>0</v>
      </c>
      <c r="H142" s="166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8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432" t="s">
        <v>172</v>
      </c>
      <c r="E143" s="331">
        <v>41.863111161330671</v>
      </c>
      <c r="F143" s="304">
        <v>0.1</v>
      </c>
      <c r="G143" s="332">
        <v>4.1863111161330675</v>
      </c>
      <c r="H143" s="166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8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432" t="s">
        <v>170</v>
      </c>
      <c r="E144" s="331">
        <v>7484.6018673159369</v>
      </c>
      <c r="F144" s="304"/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443" t="s">
        <v>174</v>
      </c>
      <c r="E145" s="331">
        <v>275.7512716512706</v>
      </c>
      <c r="F145" s="304">
        <v>2</v>
      </c>
      <c r="G145" s="332">
        <v>551.5025433025412</v>
      </c>
      <c r="H145" s="166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8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458" t="s">
        <v>176</v>
      </c>
      <c r="E146" s="331">
        <v>277.75200811317757</v>
      </c>
      <c r="F146" s="305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339"/>
      <c r="B147" s="340" t="s">
        <v>177</v>
      </c>
      <c r="C147" s="453"/>
      <c r="D147" s="45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469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43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43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0.90798376801458436</v>
      </c>
    </row>
    <row r="151" spans="1:22" ht="24.75">
      <c r="A151" s="1885"/>
      <c r="B151" s="1886" t="s">
        <v>182</v>
      </c>
      <c r="C151" s="43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43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43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43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432" t="s">
        <v>37</v>
      </c>
      <c r="D155" s="1856"/>
      <c r="E155" s="72">
        <v>27.345040250096812</v>
      </c>
      <c r="F155" s="305">
        <v>243.2</v>
      </c>
      <c r="G155" s="350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3328.9</v>
      </c>
      <c r="G157" s="1877">
        <f>F157*E157</f>
        <v>110652.63599999998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439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443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443" t="s">
        <v>37</v>
      </c>
      <c r="D160" s="443" t="s">
        <v>285</v>
      </c>
      <c r="E160" s="288">
        <v>8.3100851585473876</v>
      </c>
      <c r="F160" s="172"/>
      <c r="G160" s="350">
        <v>0</v>
      </c>
      <c r="H160" s="20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42"/>
      <c r="B161" s="44" t="s">
        <v>189</v>
      </c>
      <c r="C161" s="443" t="s">
        <v>190</v>
      </c>
      <c r="D161" s="443" t="s">
        <v>191</v>
      </c>
      <c r="E161" s="57">
        <v>866.68268745943726</v>
      </c>
      <c r="F161" s="363">
        <v>3.3</v>
      </c>
      <c r="G161" s="150">
        <v>2860.0528686161429</v>
      </c>
      <c r="H161" s="203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42"/>
      <c r="B162" s="44" t="s">
        <v>192</v>
      </c>
      <c r="C162" s="443" t="s">
        <v>193</v>
      </c>
      <c r="D162" s="443" t="s">
        <v>176</v>
      </c>
      <c r="E162" s="57">
        <v>1103.5581247806338</v>
      </c>
      <c r="F162" s="363">
        <v>0</v>
      </c>
      <c r="G162" s="150">
        <v>0</v>
      </c>
      <c r="H162" s="20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42"/>
      <c r="B163" s="44" t="s">
        <v>194</v>
      </c>
      <c r="C163" s="443" t="s">
        <v>158</v>
      </c>
      <c r="D163" s="443" t="s">
        <v>195</v>
      </c>
      <c r="E163" s="54">
        <v>264.72049743690388</v>
      </c>
      <c r="F163" s="155">
        <v>76.5</v>
      </c>
      <c r="G163" s="156">
        <v>20251.118053923146</v>
      </c>
      <c r="H163" s="200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94"/>
      <c r="I164" s="195"/>
      <c r="J164" s="195"/>
      <c r="K164" s="195"/>
      <c r="L164" s="195"/>
      <c r="M164" s="196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3328.9</v>
      </c>
      <c r="G165" s="165">
        <f>F165*E165</f>
        <v>170472.96900000001</v>
      </c>
      <c r="H165" s="200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211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200">
        <v>0</v>
      </c>
      <c r="I166" s="210">
        <v>0</v>
      </c>
      <c r="J166" s="210">
        <v>0</v>
      </c>
      <c r="K166" s="210">
        <v>0</v>
      </c>
      <c r="L166" s="210">
        <v>0</v>
      </c>
      <c r="M166" s="211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203">
        <v>0</v>
      </c>
      <c r="I167" s="368">
        <v>0</v>
      </c>
      <c r="J167" s="368">
        <v>0</v>
      </c>
      <c r="K167" s="368">
        <v>0</v>
      </c>
      <c r="L167" s="368">
        <v>0</v>
      </c>
      <c r="M167" s="369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443" t="s">
        <v>290</v>
      </c>
      <c r="D168" s="443" t="s">
        <v>291</v>
      </c>
      <c r="E168" s="51">
        <v>7.6047019999999996</v>
      </c>
      <c r="F168" s="190">
        <v>1622.4</v>
      </c>
      <c r="G168" s="189">
        <f>F168*E168</f>
        <v>12337.8685248</v>
      </c>
      <c r="H168" s="189">
        <f>G168/12/F165</f>
        <v>0.30885749358647002</v>
      </c>
      <c r="I168" s="189"/>
      <c r="J168" s="189"/>
      <c r="K168" s="189"/>
      <c r="L168" s="189"/>
      <c r="M168" s="189"/>
      <c r="N168" s="189">
        <v>9709.6835135999991</v>
      </c>
      <c r="O168" s="189">
        <v>0</v>
      </c>
      <c r="P168" s="189">
        <v>0</v>
      </c>
      <c r="Q168" s="189">
        <v>0</v>
      </c>
      <c r="R168" s="189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452" t="s">
        <v>203</v>
      </c>
      <c r="D169" s="452" t="s">
        <v>291</v>
      </c>
      <c r="E169" s="54">
        <v>9.7774739999999998</v>
      </c>
      <c r="F169" s="155">
        <v>811.2</v>
      </c>
      <c r="G169" s="156">
        <v>6241.9394015999997</v>
      </c>
      <c r="H169" s="189">
        <f>G169/12/F165</f>
        <v>0.15625630592688272</v>
      </c>
      <c r="I169" s="156"/>
      <c r="J169" s="156"/>
      <c r="K169" s="156"/>
      <c r="L169" s="156"/>
      <c r="M169" s="156"/>
      <c r="N169" s="156">
        <v>6241.9394015999997</v>
      </c>
      <c r="O169" s="156">
        <v>0</v>
      </c>
      <c r="P169" s="156">
        <v>0</v>
      </c>
      <c r="Q169" s="156">
        <v>0</v>
      </c>
      <c r="R169" s="156">
        <v>0</v>
      </c>
      <c r="S169" s="212">
        <v>6241.9394015999997</v>
      </c>
      <c r="V169" s="538">
        <f>H151+H153+H155+H157+H160+H161+H162+H163+H165+H166+H167+H168+H169</f>
        <v>8.2362576644746603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</v>
      </c>
      <c r="F170" s="257">
        <v>3328.9</v>
      </c>
      <c r="G170" s="160">
        <f>F170*E170</f>
        <v>7989.36</v>
      </c>
      <c r="H170" s="194">
        <f>G170/12/F170</f>
        <v>0.19999999999999998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96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200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211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20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369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02">
        <v>5300.3178379683068</v>
      </c>
      <c r="F176" s="29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40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20.313384236069105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56">
        <v>94063.6</v>
      </c>
      <c r="H178" s="157">
        <f>G178/12/F170</f>
        <v>2.3547217799673565</v>
      </c>
      <c r="I178" s="153">
        <v>25612</v>
      </c>
      <c r="J178" s="153">
        <v>5173.6239999999989</v>
      </c>
      <c r="K178" s="153">
        <v>5059</v>
      </c>
      <c r="L178" s="153">
        <v>71426</v>
      </c>
      <c r="M178" s="153">
        <v>0</v>
      </c>
      <c r="N178" s="153">
        <v>0</v>
      </c>
      <c r="O178" s="153">
        <v>2493</v>
      </c>
      <c r="P178" s="153">
        <v>16150.376</v>
      </c>
      <c r="Q178" s="153">
        <v>12174</v>
      </c>
      <c r="R178" s="153">
        <v>1394.8282828282827</v>
      </c>
      <c r="S178" s="153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"/>
      <c r="J179" s="176"/>
      <c r="K179" s="176"/>
      <c r="L179" s="176"/>
      <c r="M179" s="176"/>
      <c r="N179" s="176"/>
      <c r="O179" s="176"/>
      <c r="P179" s="176"/>
      <c r="Q179" s="176"/>
      <c r="R179" s="176"/>
      <c r="S179" s="176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3328.9</v>
      </c>
      <c r="G180" s="150">
        <f>F180*E180</f>
        <v>108588.71799999999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3328.9</v>
      </c>
      <c r="G181" s="150">
        <f>F181*E181</f>
        <v>43708.457000000002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333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08"/>
      <c r="B184" s="1844" t="s">
        <v>216</v>
      </c>
      <c r="C184" s="1844"/>
      <c r="D184" s="1844"/>
      <c r="E184" s="1844"/>
      <c r="F184" s="405">
        <v>3328.9</v>
      </c>
      <c r="G184" s="406"/>
    </row>
    <row r="185" spans="1:22">
      <c r="A185" s="108"/>
      <c r="B185" s="1845" t="s">
        <v>217</v>
      </c>
      <c r="C185" s="1845"/>
      <c r="D185" s="1845"/>
      <c r="E185" s="1845"/>
      <c r="F185" s="407">
        <v>2606.8000000000002</v>
      </c>
      <c r="G185" s="408"/>
      <c r="P185" s="409"/>
      <c r="Q185" s="409"/>
      <c r="R185" s="409"/>
      <c r="S185" s="410"/>
    </row>
    <row r="186" spans="1:22">
      <c r="A186" s="488"/>
      <c r="B186" s="489"/>
      <c r="C186" s="489"/>
      <c r="D186" s="489"/>
      <c r="E186" s="489"/>
      <c r="F186" s="490"/>
      <c r="G186" s="491"/>
      <c r="P186" s="409"/>
      <c r="Q186" s="409"/>
      <c r="R186" s="409"/>
      <c r="S186" s="410"/>
    </row>
    <row r="187" spans="1:22" ht="56.2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20.313384236069105</v>
      </c>
      <c r="G188" s="1838"/>
      <c r="V188" s="538">
        <f>V22+V39+V59+V78+V96+V123+V150+V169</f>
        <v>19.727566061448005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2.3547217799673565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24.125812367399813</v>
      </c>
      <c r="G192" s="1833"/>
      <c r="U192" s="398"/>
    </row>
    <row r="193" spans="1:21" customFormat="1" ht="29.2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26.48053414736717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A22:A27"/>
    <mergeCell ref="C22:C27"/>
    <mergeCell ref="A28:A39"/>
    <mergeCell ref="C28:C39"/>
    <mergeCell ref="A41:A45"/>
    <mergeCell ref="D47:D58"/>
    <mergeCell ref="A1:H1"/>
    <mergeCell ref="C3:E3"/>
    <mergeCell ref="K4:Q4"/>
    <mergeCell ref="A5:H5"/>
    <mergeCell ref="A9:A21"/>
    <mergeCell ref="C12:C14"/>
    <mergeCell ref="D12:D14"/>
    <mergeCell ref="C16:C19"/>
    <mergeCell ref="D16:D19"/>
    <mergeCell ref="Q47:Q58"/>
    <mergeCell ref="A4:H4"/>
  </mergeCells>
  <pageMargins left="0.33" right="0.24" top="0.42" bottom="0.39" header="0.3" footer="0.3"/>
  <pageSetup paperSize="9" orientation="landscape" verticalDpi="0"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V194"/>
  <sheetViews>
    <sheetView topLeftCell="A174" zoomScale="80" zoomScaleNormal="80" workbookViewId="0">
      <selection activeCell="H178" sqref="H178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"/>
      <c r="B2" s="131"/>
      <c r="C2" s="131"/>
      <c r="D2" s="131"/>
      <c r="E2" s="131"/>
      <c r="F2" s="131"/>
      <c r="G2" s="131"/>
      <c r="H2" s="131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 t="s">
        <v>334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33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22" ht="86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52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30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30" customHeight="1">
      <c r="A10" s="1945"/>
      <c r="B10" s="147" t="s">
        <v>8</v>
      </c>
      <c r="C10" s="422" t="s">
        <v>9</v>
      </c>
      <c r="D10" s="420" t="s">
        <v>10</v>
      </c>
      <c r="E10" s="11">
        <v>317.58</v>
      </c>
      <c r="F10" s="149">
        <v>1.6998</v>
      </c>
      <c r="G10" s="150">
        <f>F10*E10</f>
        <v>539.82248399999992</v>
      </c>
      <c r="H10" s="151">
        <f>G10/12/F35</f>
        <v>2.6464999999999999E-2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23.25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1.6998</v>
      </c>
      <c r="G11" s="156">
        <f>F11*E11</f>
        <v>2007.0218520000001</v>
      </c>
      <c r="H11" s="157">
        <f>G11/12/F35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53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57"/>
      <c r="I12" s="184"/>
      <c r="J12" s="161"/>
      <c r="K12" s="161"/>
      <c r="L12" s="161"/>
      <c r="M12" s="161"/>
      <c r="N12" s="153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6"/>
      <c r="I13" s="532"/>
      <c r="J13" s="167"/>
      <c r="K13" s="167"/>
      <c r="L13" s="167"/>
      <c r="M13" s="167"/>
      <c r="N13" s="168"/>
      <c r="O13" s="169"/>
      <c r="P13" s="169"/>
      <c r="Q13" s="169"/>
      <c r="R13" s="169"/>
      <c r="S13" s="169"/>
    </row>
    <row r="14" spans="1:22">
      <c r="A14" s="1945"/>
      <c r="B14" s="539" t="s">
        <v>14</v>
      </c>
      <c r="C14" s="1907"/>
      <c r="D14" s="1914"/>
      <c r="E14" s="13">
        <v>1505.52</v>
      </c>
      <c r="F14" s="164">
        <v>0.71</v>
      </c>
      <c r="G14" s="165">
        <f>F14*E14</f>
        <v>1068.9192</v>
      </c>
      <c r="H14" s="166">
        <f>G14/12/F35</f>
        <v>5.2404165195905399E-2</v>
      </c>
      <c r="I14" s="532"/>
      <c r="J14" s="167"/>
      <c r="K14" s="167"/>
      <c r="L14" s="167"/>
      <c r="M14" s="167"/>
      <c r="N14" s="167"/>
      <c r="O14" s="532"/>
      <c r="P14" s="532"/>
      <c r="Q14" s="532"/>
      <c r="R14" s="169"/>
      <c r="S14" s="169"/>
    </row>
    <row r="15" spans="1:22">
      <c r="A15" s="1945"/>
      <c r="B15" s="170" t="s">
        <v>15</v>
      </c>
      <c r="C15" s="1907"/>
      <c r="D15" s="1914"/>
      <c r="E15" s="13">
        <v>1231.7856612349478</v>
      </c>
      <c r="F15" s="172"/>
      <c r="G15" s="173"/>
      <c r="H15" s="174"/>
      <c r="I15" s="532">
        <v>626.1853364740208</v>
      </c>
      <c r="J15" s="167">
        <v>126.4894379677522</v>
      </c>
      <c r="K15" s="167">
        <v>0</v>
      </c>
      <c r="L15" s="167">
        <v>0</v>
      </c>
      <c r="M15" s="167">
        <v>10.18921214530466</v>
      </c>
      <c r="N15" s="167">
        <v>0</v>
      </c>
      <c r="O15" s="167">
        <v>0</v>
      </c>
      <c r="P15" s="167">
        <v>353.39249748064435</v>
      </c>
      <c r="Q15" s="167">
        <v>111.6256484067722</v>
      </c>
      <c r="R15" s="168">
        <v>12.402849822974698</v>
      </c>
      <c r="S15" s="169">
        <v>1240.2849822974688</v>
      </c>
    </row>
    <row r="16" spans="1:22" ht="30.75" customHeight="1">
      <c r="A16" s="1945"/>
      <c r="B16" s="178" t="s">
        <v>17</v>
      </c>
      <c r="C16" s="423" t="s">
        <v>9</v>
      </c>
      <c r="D16" s="424" t="s">
        <v>18</v>
      </c>
      <c r="E16" s="40">
        <v>1203.0267225146711</v>
      </c>
      <c r="F16" s="179">
        <v>0.121</v>
      </c>
      <c r="G16" s="180">
        <v>145.5662334242752</v>
      </c>
      <c r="H16" s="181">
        <v>3.4745988347911704E-3</v>
      </c>
      <c r="I16" s="167">
        <v>73.773731559452074</v>
      </c>
      <c r="J16" s="167">
        <v>14.902293775009316</v>
      </c>
      <c r="K16" s="167">
        <v>0</v>
      </c>
      <c r="L16" s="167">
        <v>0</v>
      </c>
      <c r="M16" s="167">
        <v>1.2004372472896465</v>
      </c>
      <c r="N16" s="167">
        <v>0</v>
      </c>
      <c r="O16" s="167">
        <v>0</v>
      </c>
      <c r="P16" s="167">
        <v>41.133147500096655</v>
      </c>
      <c r="Q16" s="167">
        <v>13.100961008184768</v>
      </c>
      <c r="R16" s="167">
        <v>1.4556623342427439</v>
      </c>
      <c r="S16" s="152">
        <v>145.5662334242752</v>
      </c>
    </row>
    <row r="17" spans="1:22">
      <c r="A17" s="1945"/>
      <c r="B17" s="178" t="s">
        <v>19</v>
      </c>
      <c r="C17" s="1956" t="s">
        <v>9</v>
      </c>
      <c r="D17" s="1930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22">
      <c r="A18" s="1945"/>
      <c r="B18" s="185" t="s">
        <v>21</v>
      </c>
      <c r="C18" s="1957"/>
      <c r="D18" s="1931"/>
      <c r="E18" s="48">
        <v>601.51336125733553</v>
      </c>
      <c r="F18" s="186">
        <v>2.5172499999999998</v>
      </c>
      <c r="G18" s="180">
        <v>1514.1595086250277</v>
      </c>
      <c r="H18" s="166">
        <v>3.6142288912719304E-2</v>
      </c>
      <c r="I18" s="168">
        <v>767.38399077698637</v>
      </c>
      <c r="J18" s="168">
        <v>155.01156613695125</v>
      </c>
      <c r="K18" s="168">
        <v>0</v>
      </c>
      <c r="L18" s="168">
        <v>0</v>
      </c>
      <c r="M18" s="168">
        <v>12.486779589834143</v>
      </c>
      <c r="N18" s="168">
        <v>0</v>
      </c>
      <c r="O18" s="168">
        <v>0</v>
      </c>
      <c r="P18" s="168">
        <v>427.86122125875329</v>
      </c>
      <c r="Q18" s="168">
        <v>136.27435577625249</v>
      </c>
      <c r="R18" s="168">
        <v>15.141595086250195</v>
      </c>
      <c r="S18" s="169">
        <v>1514.1595086250277</v>
      </c>
    </row>
    <row r="19" spans="1:22">
      <c r="A19" s="1945"/>
      <c r="B19" s="185" t="s">
        <v>22</v>
      </c>
      <c r="C19" s="1957"/>
      <c r="D19" s="1931"/>
      <c r="E19" s="48">
        <v>200.50445375244516</v>
      </c>
      <c r="F19" s="186">
        <v>13.288</v>
      </c>
      <c r="G19" s="180">
        <v>2664.3031814624915</v>
      </c>
      <c r="H19" s="166">
        <v>6.3595687764056566E-2</v>
      </c>
      <c r="I19" s="168">
        <v>1350.2828443002741</v>
      </c>
      <c r="J19" s="168">
        <v>272.75713454865536</v>
      </c>
      <c r="K19" s="168">
        <v>0</v>
      </c>
      <c r="L19" s="168">
        <v>0</v>
      </c>
      <c r="M19" s="168">
        <v>21.971639314028682</v>
      </c>
      <c r="N19" s="168">
        <v>0</v>
      </c>
      <c r="O19" s="168">
        <v>0</v>
      </c>
      <c r="P19" s="168">
        <v>752.86124515328424</v>
      </c>
      <c r="Q19" s="168">
        <v>239.78728633162424</v>
      </c>
      <c r="R19" s="168">
        <v>26.64303181462477</v>
      </c>
      <c r="S19" s="169">
        <v>2664.3031814624915</v>
      </c>
    </row>
    <row r="20" spans="1:22">
      <c r="A20" s="1945"/>
      <c r="B20" s="187" t="s">
        <v>23</v>
      </c>
      <c r="C20" s="1958"/>
      <c r="D20" s="1932"/>
      <c r="E20" s="72">
        <v>376.94837305459691</v>
      </c>
      <c r="F20" s="188">
        <v>3.34</v>
      </c>
      <c r="G20" s="189">
        <v>1259.0075660023535</v>
      </c>
      <c r="H20" s="174">
        <v>3.005192975677784E-2</v>
      </c>
      <c r="I20" s="168">
        <v>638.07164629216436</v>
      </c>
      <c r="J20" s="168">
        <v>128.89047255101718</v>
      </c>
      <c r="K20" s="168">
        <v>0</v>
      </c>
      <c r="L20" s="168">
        <v>0</v>
      </c>
      <c r="M20" s="168">
        <v>10.382624742673757</v>
      </c>
      <c r="N20" s="168">
        <v>0</v>
      </c>
      <c r="O20" s="168">
        <v>0</v>
      </c>
      <c r="P20" s="168">
        <v>355.76206581626292</v>
      </c>
      <c r="Q20" s="168">
        <v>113.31068094021182</v>
      </c>
      <c r="R20" s="168">
        <v>12.590075660023544</v>
      </c>
      <c r="S20" s="177">
        <v>1259.0075660023535</v>
      </c>
    </row>
    <row r="21" spans="1:22" ht="22.5" customHeight="1">
      <c r="A21" s="1945"/>
      <c r="B21" s="154" t="s">
        <v>24</v>
      </c>
      <c r="C21" s="423" t="s">
        <v>9</v>
      </c>
      <c r="D21" s="424" t="s">
        <v>25</v>
      </c>
      <c r="E21" s="35">
        <v>1465.7422047587042</v>
      </c>
      <c r="F21" s="190">
        <v>0.19750000000000001</v>
      </c>
      <c r="G21" s="189">
        <v>289.48408543984408</v>
      </c>
      <c r="H21" s="174">
        <v>6.9098515658380143E-3</v>
      </c>
      <c r="I21" s="152">
        <v>144.49896181479457</v>
      </c>
      <c r="J21" s="152">
        <v>29.188790286588503</v>
      </c>
      <c r="K21" s="152">
        <v>0</v>
      </c>
      <c r="L21" s="152">
        <v>0</v>
      </c>
      <c r="M21" s="152">
        <v>2.3512696496499692</v>
      </c>
      <c r="N21" s="152">
        <v>0</v>
      </c>
      <c r="O21" s="152">
        <v>0</v>
      </c>
      <c r="P21" s="152">
        <v>84.496655144826676</v>
      </c>
      <c r="Q21" s="152">
        <v>26.053567689585972</v>
      </c>
      <c r="R21" s="152">
        <v>2.8948408543984394</v>
      </c>
      <c r="S21" s="191">
        <v>289.48408543984414</v>
      </c>
    </row>
    <row r="22" spans="1:22" ht="22.5" customHeight="1">
      <c r="A22" s="1946"/>
      <c r="B22" s="154" t="s">
        <v>26</v>
      </c>
      <c r="C22" s="423" t="s">
        <v>9</v>
      </c>
      <c r="D22" s="424" t="s">
        <v>25</v>
      </c>
      <c r="E22" s="35">
        <v>1273.4017761307164</v>
      </c>
      <c r="F22" s="155">
        <v>0.19750000000000001</v>
      </c>
      <c r="G22" s="156">
        <v>251.49685078581649</v>
      </c>
      <c r="H22" s="157">
        <v>6.0031138000739117E-3</v>
      </c>
      <c r="I22" s="152">
        <v>128.44352161315072</v>
      </c>
      <c r="J22" s="152">
        <v>25.945591365856441</v>
      </c>
      <c r="K22" s="152">
        <v>0</v>
      </c>
      <c r="L22" s="152">
        <v>0</v>
      </c>
      <c r="M22" s="152">
        <v>2.090017466355528</v>
      </c>
      <c r="N22" s="152">
        <v>0</v>
      </c>
      <c r="O22" s="152">
        <v>0</v>
      </c>
      <c r="P22" s="152">
        <v>69.868035261872166</v>
      </c>
      <c r="Q22" s="152">
        <v>22.634716570723487</v>
      </c>
      <c r="R22" s="152">
        <v>2.5149685078581498</v>
      </c>
      <c r="S22" s="152">
        <v>251.49685078581652</v>
      </c>
    </row>
    <row r="23" spans="1:22" ht="30" customHeight="1">
      <c r="A23" s="1851" t="s">
        <v>27</v>
      </c>
      <c r="B23" s="15" t="s">
        <v>30</v>
      </c>
      <c r="C23" s="1947" t="s">
        <v>28</v>
      </c>
      <c r="D23" s="4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  <c r="V23" s="538">
        <f>H10+H11+H15+H16+H18+H19+H20+H21+H22+H14</f>
        <v>0.32344163583016222</v>
      </c>
    </row>
    <row r="24" spans="1:22" ht="30" customHeight="1">
      <c r="A24" s="1852"/>
      <c r="B24" s="19" t="s">
        <v>31</v>
      </c>
      <c r="C24" s="1948"/>
      <c r="D24" s="426" t="s">
        <v>246</v>
      </c>
      <c r="E24" s="30">
        <v>1126.2954418847103</v>
      </c>
      <c r="F24" s="198">
        <v>1.7149999999999999</v>
      </c>
      <c r="G24" s="199">
        <v>1931.596682832278</v>
      </c>
      <c r="H24" s="200">
        <v>4.6106321676221119E-2</v>
      </c>
      <c r="I24" s="167">
        <v>480.29544513087137</v>
      </c>
      <c r="J24" s="167">
        <v>97.019679916436019</v>
      </c>
      <c r="K24" s="167">
        <v>2.9369717999999998</v>
      </c>
      <c r="L24" s="167">
        <v>363.87634061239987</v>
      </c>
      <c r="M24" s="167">
        <v>7.8153094584082741</v>
      </c>
      <c r="N24" s="167">
        <v>0</v>
      </c>
      <c r="O24" s="167">
        <v>0</v>
      </c>
      <c r="P24" s="167">
        <v>786.4932676309345</v>
      </c>
      <c r="Q24" s="167">
        <v>173.84370145490499</v>
      </c>
      <c r="R24" s="167">
        <v>19.315966828322825</v>
      </c>
      <c r="S24" s="168">
        <v>1931.596682832278</v>
      </c>
    </row>
    <row r="25" spans="1:22" ht="26.25" customHeight="1">
      <c r="A25" s="1852"/>
      <c r="B25" s="19" t="s">
        <v>32</v>
      </c>
      <c r="C25" s="1948"/>
      <c r="D25" s="426" t="s">
        <v>247</v>
      </c>
      <c r="E25" s="30">
        <v>4805.0471364364521</v>
      </c>
      <c r="F25" s="198">
        <v>0.4</v>
      </c>
      <c r="G25" s="199">
        <v>1922.0188545745809</v>
      </c>
      <c r="H25" s="200">
        <v>4.5877703334445206E-2</v>
      </c>
      <c r="I25" s="167">
        <v>775.39615989198921</v>
      </c>
      <c r="J25" s="167">
        <v>85.581040482466719</v>
      </c>
      <c r="K25" s="167">
        <v>2.9997960000000004</v>
      </c>
      <c r="L25" s="167">
        <v>421.06778083199998</v>
      </c>
      <c r="M25" s="167">
        <v>12.443720222300017</v>
      </c>
      <c r="N25" s="167">
        <v>0</v>
      </c>
      <c r="O25" s="167">
        <v>0</v>
      </c>
      <c r="P25" s="167">
        <v>432.32847168836645</v>
      </c>
      <c r="Q25" s="167">
        <v>172.98169691171225</v>
      </c>
      <c r="R25" s="167">
        <v>19.220188545745987</v>
      </c>
      <c r="S25" s="168">
        <v>1922.0188545745807</v>
      </c>
    </row>
    <row r="26" spans="1:22" ht="24.75" customHeight="1">
      <c r="A26" s="1852"/>
      <c r="B26" s="19" t="s">
        <v>33</v>
      </c>
      <c r="C26" s="1948"/>
      <c r="D26" s="426" t="s">
        <v>248</v>
      </c>
      <c r="E26" s="30">
        <v>2762.731430345988</v>
      </c>
      <c r="F26" s="198">
        <v>0.8</v>
      </c>
      <c r="G26" s="199">
        <v>2210.1851442767907</v>
      </c>
      <c r="H26" s="200">
        <v>5.2756099723991534E-2</v>
      </c>
      <c r="I26" s="167">
        <v>1019.5087668827181</v>
      </c>
      <c r="J26" s="167">
        <v>205.940770910309</v>
      </c>
      <c r="K26" s="167">
        <v>0.85427199999999992</v>
      </c>
      <c r="L26" s="167">
        <v>178.615723968</v>
      </c>
      <c r="M26" s="167">
        <v>15.81164353091196</v>
      </c>
      <c r="N26" s="167">
        <v>0</v>
      </c>
      <c r="O26" s="167">
        <v>0</v>
      </c>
      <c r="P26" s="167">
        <v>568.43545255717243</v>
      </c>
      <c r="Q26" s="167">
        <v>198.91666298491114</v>
      </c>
      <c r="R26" s="167">
        <v>22.101851442768023</v>
      </c>
      <c r="S26" s="168">
        <v>2210.1851442767902</v>
      </c>
    </row>
    <row r="27" spans="1:22">
      <c r="A27" s="1852"/>
      <c r="B27" s="19" t="s">
        <v>34</v>
      </c>
      <c r="C27" s="1948"/>
      <c r="D27" s="426" t="s">
        <v>249</v>
      </c>
      <c r="E27" s="30">
        <v>681.19928507448594</v>
      </c>
      <c r="F27" s="201">
        <v>0.2</v>
      </c>
      <c r="G27" s="199">
        <v>136.23985701489718</v>
      </c>
      <c r="H27" s="200">
        <v>3.2519825326272054E-3</v>
      </c>
      <c r="I27" s="167">
        <v>63.565422921531628</v>
      </c>
      <c r="J27" s="167">
        <v>12.840215430149389</v>
      </c>
      <c r="K27" s="167">
        <v>2.8880244000000004</v>
      </c>
      <c r="L27" s="167">
        <v>5.1406528333599999</v>
      </c>
      <c r="M27" s="167">
        <v>1.0112843833041136</v>
      </c>
      <c r="N27" s="167">
        <v>0</v>
      </c>
      <c r="O27" s="167">
        <v>0</v>
      </c>
      <c r="P27" s="167">
        <v>37.170271345062353</v>
      </c>
      <c r="Q27" s="167">
        <v>12.261587131340747</v>
      </c>
      <c r="R27" s="167">
        <v>1.3623985701489802</v>
      </c>
      <c r="S27" s="168">
        <v>136.23985701489721</v>
      </c>
    </row>
    <row r="28" spans="1:22" ht="24" customHeight="1">
      <c r="A28" s="1853"/>
      <c r="B28" s="19" t="s">
        <v>35</v>
      </c>
      <c r="C28" s="1949"/>
      <c r="D28" s="426" t="s">
        <v>250</v>
      </c>
      <c r="E28" s="30">
        <v>601.34704488767522</v>
      </c>
      <c r="F28" s="201">
        <v>6.9349999999999996</v>
      </c>
      <c r="G28" s="202">
        <v>4170.3417562960276</v>
      </c>
      <c r="H28" s="203">
        <v>9.9544133733769372E-2</v>
      </c>
      <c r="I28" s="167">
        <v>653.77002442751996</v>
      </c>
      <c r="J28" s="167">
        <v>132.06154493435901</v>
      </c>
      <c r="K28" s="167">
        <v>94.8727418</v>
      </c>
      <c r="L28" s="167">
        <v>2312.7380267067997</v>
      </c>
      <c r="M28" s="167">
        <v>13.093005360199907</v>
      </c>
      <c r="N28" s="167">
        <v>0</v>
      </c>
      <c r="O28" s="167">
        <v>0</v>
      </c>
      <c r="P28" s="167">
        <v>546.7722374375453</v>
      </c>
      <c r="Q28" s="167">
        <v>375.33075806664237</v>
      </c>
      <c r="R28" s="167">
        <v>41.703417562960425</v>
      </c>
      <c r="S28" s="168">
        <v>4170.3417562960267</v>
      </c>
    </row>
    <row r="29" spans="1:22" ht="39" customHeight="1">
      <c r="A29" s="1944" t="s">
        <v>29</v>
      </c>
      <c r="B29" s="15" t="s">
        <v>36</v>
      </c>
      <c r="C29" s="1947" t="s">
        <v>37</v>
      </c>
      <c r="D29" s="427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22" ht="31.5" customHeight="1">
      <c r="A30" s="1945"/>
      <c r="B30" s="20" t="s">
        <v>39</v>
      </c>
      <c r="C30" s="1948"/>
      <c r="D30" s="428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3" t="s">
        <v>13</v>
      </c>
      <c r="C31" s="1948"/>
      <c r="D31" s="428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22">
      <c r="A32" s="1945"/>
      <c r="B32" s="214" t="s">
        <v>14</v>
      </c>
      <c r="C32" s="1948"/>
      <c r="D32" s="426" t="s">
        <v>251</v>
      </c>
      <c r="E32" s="16">
        <v>977.20461054117141</v>
      </c>
      <c r="F32" s="201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22">
      <c r="A33" s="1945"/>
      <c r="B33" s="214" t="s">
        <v>15</v>
      </c>
      <c r="C33" s="1948"/>
      <c r="D33" s="426" t="s">
        <v>252</v>
      </c>
      <c r="E33" s="16">
        <v>422.96781417391372</v>
      </c>
      <c r="F33" s="201">
        <v>20.138000000000002</v>
      </c>
      <c r="G33" s="209">
        <v>8517.7258418342753</v>
      </c>
      <c r="H33" s="200">
        <v>0.20331418618799355</v>
      </c>
      <c r="I33" s="167">
        <v>831.91618825138846</v>
      </c>
      <c r="J33" s="167">
        <v>168.04707002678046</v>
      </c>
      <c r="K33" s="167">
        <v>68.321467632000008</v>
      </c>
      <c r="L33" s="167">
        <v>6028.5134276561921</v>
      </c>
      <c r="M33" s="167">
        <v>13.090901878561356</v>
      </c>
      <c r="N33" s="167">
        <v>0</v>
      </c>
      <c r="O33" s="167">
        <v>0</v>
      </c>
      <c r="P33" s="167">
        <v>556.06420220592349</v>
      </c>
      <c r="Q33" s="167">
        <v>766.59532576508479</v>
      </c>
      <c r="R33" s="168">
        <v>85.177258418343158</v>
      </c>
      <c r="S33" s="212">
        <v>8517.7258418342753</v>
      </c>
    </row>
    <row r="34" spans="1:22">
      <c r="A34" s="1945"/>
      <c r="B34" s="214" t="s">
        <v>16</v>
      </c>
      <c r="C34" s="1948"/>
      <c r="D34" s="426" t="s">
        <v>252</v>
      </c>
      <c r="E34" s="16">
        <v>457.39808578148273</v>
      </c>
      <c r="F34" s="201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22" ht="64.5" customHeight="1">
      <c r="A35" s="1945"/>
      <c r="B35" s="20" t="s">
        <v>40</v>
      </c>
      <c r="C35" s="1948"/>
      <c r="D35" s="426" t="s">
        <v>38</v>
      </c>
      <c r="E35" s="16">
        <v>1.197248866200316</v>
      </c>
      <c r="F35" s="201">
        <v>1699.8</v>
      </c>
      <c r="G35" s="209">
        <f>F35*E35</f>
        <v>2035.0836227672971</v>
      </c>
      <c r="H35" s="200">
        <f>G35/12/F35</f>
        <v>9.9770738850026339E-2</v>
      </c>
      <c r="I35" s="167">
        <v>1471.593449333729</v>
      </c>
      <c r="J35" s="167">
        <v>297.26187676541326</v>
      </c>
      <c r="K35" s="167">
        <v>32.990220379884541</v>
      </c>
      <c r="L35" s="167">
        <v>1186.2102969857776</v>
      </c>
      <c r="M35" s="167">
        <v>23.945590823531045</v>
      </c>
      <c r="N35" s="167">
        <v>0</v>
      </c>
      <c r="O35" s="167">
        <v>0</v>
      </c>
      <c r="P35" s="167">
        <v>767.06440189187981</v>
      </c>
      <c r="Q35" s="167">
        <v>358.97105308154221</v>
      </c>
      <c r="R35" s="168">
        <v>41.798352416785491</v>
      </c>
      <c r="S35" s="212">
        <v>4179.8352416785428</v>
      </c>
    </row>
    <row r="36" spans="1:22" ht="34.5" customHeight="1">
      <c r="A36" s="1945"/>
      <c r="B36" s="20" t="s">
        <v>41</v>
      </c>
      <c r="C36" s="1948"/>
      <c r="D36" s="426" t="s">
        <v>253</v>
      </c>
      <c r="E36" s="16">
        <v>4080.0586663749868</v>
      </c>
      <c r="F36" s="201">
        <v>1.2000000000000002</v>
      </c>
      <c r="G36" s="209">
        <v>4896.0703996499851</v>
      </c>
      <c r="H36" s="200">
        <v>0.11686694163539722</v>
      </c>
      <c r="I36" s="167">
        <v>1862.0814157150685</v>
      </c>
      <c r="J36" s="167">
        <v>378.42160167127093</v>
      </c>
      <c r="K36" s="167">
        <v>4.7425160000000011</v>
      </c>
      <c r="L36" s="167">
        <v>1092.6434823040001</v>
      </c>
      <c r="M36" s="167">
        <v>29.833416701458376</v>
      </c>
      <c r="N36" s="167">
        <v>0</v>
      </c>
      <c r="O36" s="167">
        <v>0</v>
      </c>
      <c r="P36" s="167">
        <v>1037.7143045673431</v>
      </c>
      <c r="Q36" s="167">
        <v>441.67295869434344</v>
      </c>
      <c r="R36" s="168">
        <v>48.960703996499987</v>
      </c>
      <c r="S36" s="212">
        <v>4896.0703996499842</v>
      </c>
    </row>
    <row r="37" spans="1:22" ht="51" customHeight="1">
      <c r="A37" s="1945"/>
      <c r="B37" s="20" t="s">
        <v>42</v>
      </c>
      <c r="C37" s="1948"/>
      <c r="D37" s="426" t="s">
        <v>254</v>
      </c>
      <c r="E37" s="16">
        <v>542.63400340229032</v>
      </c>
      <c r="F37" s="201">
        <v>4.5600000000000005</v>
      </c>
      <c r="G37" s="209">
        <v>2474.4110555144443</v>
      </c>
      <c r="H37" s="200">
        <v>5.9063050324493112E-2</v>
      </c>
      <c r="I37" s="167">
        <v>1140.2265877742468</v>
      </c>
      <c r="J37" s="167">
        <v>230.32577073039789</v>
      </c>
      <c r="K37" s="167">
        <v>2.6936831999999997</v>
      </c>
      <c r="L37" s="167">
        <v>222.68649575040004</v>
      </c>
      <c r="M37" s="167">
        <v>18.553629284850963</v>
      </c>
      <c r="N37" s="167">
        <v>0</v>
      </c>
      <c r="O37" s="167">
        <v>0</v>
      </c>
      <c r="P37" s="167">
        <v>612.48378322310407</v>
      </c>
      <c r="Q37" s="167">
        <v>222.69699499629999</v>
      </c>
      <c r="R37" s="168">
        <v>24.744110555144616</v>
      </c>
      <c r="S37" s="212">
        <v>2474.4110555144443</v>
      </c>
    </row>
    <row r="38" spans="1:22" ht="33.75" customHeight="1">
      <c r="A38" s="1945"/>
      <c r="B38" s="20" t="s">
        <v>43</v>
      </c>
      <c r="C38" s="1948"/>
      <c r="D38" s="426" t="s">
        <v>255</v>
      </c>
      <c r="E38" s="16">
        <v>306.58840066870818</v>
      </c>
      <c r="F38" s="201">
        <v>76.5</v>
      </c>
      <c r="G38" s="209">
        <v>23454.012651156176</v>
      </c>
      <c r="H38" s="200">
        <v>0.5598364614639707</v>
      </c>
      <c r="I38" s="167">
        <v>5204.3648511649317</v>
      </c>
      <c r="J38" s="167">
        <v>1051.2816999353163</v>
      </c>
      <c r="K38" s="167">
        <v>979.04628778499989</v>
      </c>
      <c r="L38" s="167">
        <v>10029.40841130228</v>
      </c>
      <c r="M38" s="167">
        <v>100.36716576702611</v>
      </c>
      <c r="N38" s="167">
        <v>0</v>
      </c>
      <c r="O38" s="167">
        <v>0</v>
      </c>
      <c r="P38" s="167">
        <v>3751.9198080457545</v>
      </c>
      <c r="Q38" s="167">
        <v>2103.0843006443056</v>
      </c>
      <c r="R38" s="168">
        <v>234.54012651156188</v>
      </c>
      <c r="S38" s="212">
        <v>23454.012651156176</v>
      </c>
    </row>
    <row r="39" spans="1:22" ht="30" customHeight="1">
      <c r="A39" s="1945"/>
      <c r="B39" s="20" t="s">
        <v>256</v>
      </c>
      <c r="C39" s="1948"/>
      <c r="D39" s="426" t="s">
        <v>257</v>
      </c>
      <c r="E39" s="16">
        <v>156.95420578206742</v>
      </c>
      <c r="F39" s="201">
        <v>334</v>
      </c>
      <c r="G39" s="209">
        <v>52422.704731210521</v>
      </c>
      <c r="H39" s="200">
        <v>1.2513057766959432</v>
      </c>
      <c r="I39" s="167">
        <v>24685.275601709585</v>
      </c>
      <c r="J39" s="167">
        <v>4986.4256715453366</v>
      </c>
      <c r="K39" s="167">
        <v>545.18485999999996</v>
      </c>
      <c r="L39" s="167">
        <v>3134.089534400001</v>
      </c>
      <c r="M39" s="167">
        <v>401.6758223490711</v>
      </c>
      <c r="N39" s="167">
        <v>0</v>
      </c>
      <c r="O39" s="167">
        <v>0</v>
      </c>
      <c r="P39" s="167">
        <v>13427.782768085464</v>
      </c>
      <c r="Q39" s="167">
        <v>4718.0434258089472</v>
      </c>
      <c r="R39" s="168">
        <v>524.22704731210456</v>
      </c>
      <c r="S39" s="212">
        <v>52422.704731210506</v>
      </c>
    </row>
    <row r="40" spans="1:22" ht="34.5" customHeight="1">
      <c r="A40" s="1946"/>
      <c r="B40" s="41" t="s">
        <v>44</v>
      </c>
      <c r="C40" s="1949"/>
      <c r="D40" s="429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  <c r="V40" s="538">
        <f>H33+H35+H36+H37+H38+H39</f>
        <v>2.2901571551578241</v>
      </c>
    </row>
    <row r="41" spans="1:22" ht="34.5" customHeight="1">
      <c r="A41" s="21" t="s">
        <v>45</v>
      </c>
      <c r="B41" s="22" t="s">
        <v>46</v>
      </c>
      <c r="C41" s="430"/>
      <c r="D41" s="430"/>
      <c r="E41" s="479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22">
      <c r="A42" s="1944" t="s">
        <v>47</v>
      </c>
      <c r="B42" s="23" t="s">
        <v>48</v>
      </c>
      <c r="C42" s="431"/>
      <c r="D42" s="4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22">
      <c r="A43" s="1945"/>
      <c r="B43" s="27" t="s">
        <v>49</v>
      </c>
      <c r="C43" s="432" t="s">
        <v>52</v>
      </c>
      <c r="D43" s="426" t="s">
        <v>50</v>
      </c>
      <c r="E43" s="30">
        <v>93.576840809582535</v>
      </c>
      <c r="F43" s="220">
        <v>64</v>
      </c>
      <c r="G43" s="180">
        <v>5988.9178118132822</v>
      </c>
      <c r="H43" s="166">
        <v>0.14295270517809736</v>
      </c>
      <c r="I43" s="167">
        <v>3121.66533540822</v>
      </c>
      <c r="J43" s="168">
        <v>630.57639775246037</v>
      </c>
      <c r="K43" s="167">
        <v>0</v>
      </c>
      <c r="L43" s="167">
        <v>0</v>
      </c>
      <c r="M43" s="167">
        <v>67.080112343615838</v>
      </c>
      <c r="N43" s="167">
        <v>0</v>
      </c>
      <c r="O43" s="167">
        <v>0</v>
      </c>
      <c r="P43" s="167">
        <v>1570.7041851276579</v>
      </c>
      <c r="Q43" s="167">
        <v>539.00260306319547</v>
      </c>
      <c r="R43" s="168">
        <v>59.889178118132804</v>
      </c>
      <c r="S43" s="212">
        <v>5988.9178118132822</v>
      </c>
    </row>
    <row r="44" spans="1:22">
      <c r="A44" s="1945"/>
      <c r="B44" s="27" t="s">
        <v>51</v>
      </c>
      <c r="C44" s="432" t="s">
        <v>52</v>
      </c>
      <c r="D44" s="426" t="s">
        <v>53</v>
      </c>
      <c r="E44" s="30">
        <v>93.576840809582535</v>
      </c>
      <c r="F44" s="220">
        <v>128</v>
      </c>
      <c r="G44" s="180">
        <v>11977.835623626564</v>
      </c>
      <c r="H44" s="166">
        <v>0.28590541035619471</v>
      </c>
      <c r="I44" s="167">
        <v>6243.33067081644</v>
      </c>
      <c r="J44" s="168">
        <v>1261.1527955049207</v>
      </c>
      <c r="K44" s="167">
        <v>0</v>
      </c>
      <c r="L44" s="167">
        <v>0</v>
      </c>
      <c r="M44" s="167">
        <v>134.16022468723168</v>
      </c>
      <c r="N44" s="167">
        <v>0</v>
      </c>
      <c r="O44" s="167">
        <v>0</v>
      </c>
      <c r="P44" s="167">
        <v>3141.4083702553157</v>
      </c>
      <c r="Q44" s="167">
        <v>1078.0052061263909</v>
      </c>
      <c r="R44" s="168">
        <v>119.77835623626561</v>
      </c>
      <c r="S44" s="212">
        <v>11977.835623626564</v>
      </c>
    </row>
    <row r="45" spans="1:22" ht="16.5">
      <c r="A45" s="1945"/>
      <c r="B45" s="27" t="s">
        <v>54</v>
      </c>
      <c r="C45" s="433" t="s">
        <v>55</v>
      </c>
      <c r="D45" s="426" t="s">
        <v>56</v>
      </c>
      <c r="E45" s="30">
        <v>64.983917228876734</v>
      </c>
      <c r="F45" s="221">
        <v>12</v>
      </c>
      <c r="G45" s="180">
        <v>779.80700674652076</v>
      </c>
      <c r="H45" s="166">
        <v>1.861363348673142E-2</v>
      </c>
      <c r="I45" s="167">
        <v>406.46684054794514</v>
      </c>
      <c r="J45" s="168">
        <v>82.106301790684924</v>
      </c>
      <c r="K45" s="167">
        <v>0</v>
      </c>
      <c r="L45" s="167">
        <v>0</v>
      </c>
      <c r="M45" s="167">
        <v>8.7343896280749789</v>
      </c>
      <c r="N45" s="167">
        <v>0</v>
      </c>
      <c r="O45" s="167">
        <v>0</v>
      </c>
      <c r="P45" s="167">
        <v>204.51877410516374</v>
      </c>
      <c r="Q45" s="167">
        <v>70.18263060718688</v>
      </c>
      <c r="R45" s="168">
        <v>7.7980700674651757</v>
      </c>
      <c r="S45" s="212">
        <v>779.80700674652076</v>
      </c>
    </row>
    <row r="46" spans="1:22" ht="27" customHeight="1">
      <c r="A46" s="1946"/>
      <c r="B46" s="32" t="s">
        <v>57</v>
      </c>
      <c r="C46" s="434" t="s">
        <v>37</v>
      </c>
      <c r="D46" s="429" t="s">
        <v>58</v>
      </c>
      <c r="E46" s="35">
        <v>74.374665417378125</v>
      </c>
      <c r="F46" s="172">
        <v>89.600000000000009</v>
      </c>
      <c r="G46" s="189">
        <v>6663.9700213970809</v>
      </c>
      <c r="H46" s="174">
        <v>0.15906588998522669</v>
      </c>
      <c r="I46" s="167">
        <v>3405.2166033744666</v>
      </c>
      <c r="J46" s="168">
        <v>687.85375388164221</v>
      </c>
      <c r="K46" s="167">
        <v>0</v>
      </c>
      <c r="L46" s="167">
        <v>135.71690687385603</v>
      </c>
      <c r="M46" s="167">
        <v>55.409273183987573</v>
      </c>
      <c r="N46" s="167">
        <v>0</v>
      </c>
      <c r="O46" s="167">
        <v>0</v>
      </c>
      <c r="P46" s="167">
        <v>1713.3764819434198</v>
      </c>
      <c r="Q46" s="167">
        <v>599.75730192573735</v>
      </c>
      <c r="R46" s="168">
        <v>66.639700213970968</v>
      </c>
      <c r="S46" s="212">
        <v>6663.97002139708</v>
      </c>
    </row>
    <row r="47" spans="1:22" ht="30.75" customHeight="1">
      <c r="A47" s="222" t="s">
        <v>59</v>
      </c>
      <c r="B47" s="223" t="s">
        <v>60</v>
      </c>
      <c r="C47" s="435"/>
      <c r="D47" s="429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22" ht="36.75" customHeight="1">
      <c r="A48" s="226" t="s">
        <v>61</v>
      </c>
      <c r="B48" s="18" t="s">
        <v>62</v>
      </c>
      <c r="C48" s="436"/>
      <c r="D48" s="1930" t="s">
        <v>38</v>
      </c>
      <c r="E48" s="1942">
        <v>12.24</v>
      </c>
      <c r="F48" s="1874">
        <v>1699.8</v>
      </c>
      <c r="G48" s="1892">
        <f>F48*E48</f>
        <v>20805.552</v>
      </c>
      <c r="H48" s="1894">
        <f>G48/12/F48</f>
        <v>1.02</v>
      </c>
      <c r="I48" s="1883">
        <v>19654.477997688384</v>
      </c>
      <c r="J48" s="1883">
        <v>3972.6834282370905</v>
      </c>
      <c r="K48" s="1883">
        <v>683.83107930159315</v>
      </c>
      <c r="L48" s="1883">
        <v>3897.6246350542538</v>
      </c>
      <c r="M48" s="1883">
        <v>378.21144227711375</v>
      </c>
      <c r="N48" s="1883">
        <v>0</v>
      </c>
      <c r="O48" s="1883">
        <v>0</v>
      </c>
      <c r="P48" s="1883">
        <v>9872.790330679627</v>
      </c>
      <c r="Q48" s="1883">
        <v>3845.8631712287743</v>
      </c>
      <c r="R48" s="1883">
        <v>427.32813013652947</v>
      </c>
      <c r="S48" s="1883">
        <v>42732.810214603363</v>
      </c>
    </row>
    <row r="49" spans="1:22" ht="42.75" customHeight="1">
      <c r="A49" s="231"/>
      <c r="B49" s="232" t="s">
        <v>63</v>
      </c>
      <c r="C49" s="437" t="s">
        <v>64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63" customHeight="1">
      <c r="A50" s="238"/>
      <c r="B50" s="232" t="s">
        <v>65</v>
      </c>
      <c r="C50" s="437" t="s">
        <v>66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7" customHeight="1">
      <c r="A51" s="238"/>
      <c r="B51" s="232" t="s">
        <v>67</v>
      </c>
      <c r="C51" s="1906" t="s">
        <v>258</v>
      </c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 ht="33.75" customHeight="1">
      <c r="A52" s="238"/>
      <c r="B52" s="232" t="s">
        <v>68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69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70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71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>
      <c r="A56" s="238"/>
      <c r="B56" s="232" t="s">
        <v>72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6.25" customHeight="1">
      <c r="A57" s="238"/>
      <c r="B57" s="232" t="s">
        <v>73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74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21.75" customHeight="1">
      <c r="A59" s="238"/>
      <c r="B59" s="232" t="s">
        <v>75</v>
      </c>
      <c r="C59" s="1906"/>
      <c r="D59" s="1931"/>
      <c r="E59" s="194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22" ht="33" customHeight="1">
      <c r="A60" s="239"/>
      <c r="B60" s="240" t="s">
        <v>76</v>
      </c>
      <c r="C60" s="438" t="s">
        <v>77</v>
      </c>
      <c r="D60" s="429" t="s">
        <v>259</v>
      </c>
      <c r="E60" s="35">
        <v>2099.0528703355221</v>
      </c>
      <c r="F60" s="242">
        <v>0</v>
      </c>
      <c r="G60" s="189">
        <v>0</v>
      </c>
      <c r="H60" s="174">
        <v>0</v>
      </c>
      <c r="I60" s="177">
        <v>0</v>
      </c>
      <c r="J60" s="177">
        <v>0</v>
      </c>
      <c r="K60" s="177">
        <v>0</v>
      </c>
      <c r="L60" s="177">
        <v>0</v>
      </c>
      <c r="M60" s="177">
        <v>0</v>
      </c>
      <c r="N60" s="177">
        <v>0</v>
      </c>
      <c r="O60" s="177">
        <v>0</v>
      </c>
      <c r="P60" s="177">
        <v>0</v>
      </c>
      <c r="Q60" s="177">
        <v>0</v>
      </c>
      <c r="R60" s="177">
        <v>0</v>
      </c>
      <c r="S60" s="177">
        <v>0</v>
      </c>
      <c r="V60" s="538">
        <f>H43+H44+H45+H46+H48</f>
        <v>1.6265376390062503</v>
      </c>
    </row>
    <row r="61" spans="1:22" ht="37.5" customHeight="1">
      <c r="A61" s="226" t="s">
        <v>61</v>
      </c>
      <c r="B61" s="18" t="s">
        <v>78</v>
      </c>
      <c r="C61" s="439"/>
      <c r="D61" s="425"/>
      <c r="E61" s="480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22">
      <c r="A62" s="1940"/>
      <c r="B62" s="243" t="s">
        <v>79</v>
      </c>
      <c r="C62" s="440"/>
      <c r="D62" s="1931" t="s">
        <v>38</v>
      </c>
      <c r="E62" s="1938">
        <v>8.1199999999999992</v>
      </c>
      <c r="F62" s="1875">
        <v>1699.8</v>
      </c>
      <c r="G62" s="1901">
        <f>F62*E62</f>
        <v>13802.375999999998</v>
      </c>
      <c r="H62" s="1902">
        <f>G62/12/F62</f>
        <v>0.67666666666666664</v>
      </c>
      <c r="I62" s="1896">
        <v>10048.083023413074</v>
      </c>
      <c r="J62" s="1896">
        <v>2029.7127707294405</v>
      </c>
      <c r="K62" s="1896">
        <v>58.188328820127886</v>
      </c>
      <c r="L62" s="1896">
        <v>7261.1467325823387</v>
      </c>
      <c r="M62" s="1896">
        <v>202.70373475455057</v>
      </c>
      <c r="N62" s="1896">
        <v>0</v>
      </c>
      <c r="O62" s="1896">
        <v>0</v>
      </c>
      <c r="P62" s="1896">
        <v>5901.8268208811405</v>
      </c>
      <c r="Q62" s="1896">
        <v>2550.1661411180667</v>
      </c>
      <c r="R62" s="1896">
        <v>283.35179345756609</v>
      </c>
      <c r="S62" s="1896">
        <v>28335.179345756304</v>
      </c>
    </row>
    <row r="63" spans="1:22" ht="53.25" customHeight="1">
      <c r="A63" s="1940"/>
      <c r="B63" s="244" t="s">
        <v>80</v>
      </c>
      <c r="C63" s="439" t="s">
        <v>64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>
      <c r="A64" s="1940"/>
      <c r="B64" s="244" t="s">
        <v>81</v>
      </c>
      <c r="C64" s="1906" t="s">
        <v>37</v>
      </c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 ht="35.25" customHeight="1">
      <c r="A65" s="1940"/>
      <c r="B65" s="244" t="s">
        <v>82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83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>
      <c r="A67" s="1940"/>
      <c r="B67" s="244" t="s">
        <v>84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26.25" customHeight="1">
      <c r="A68" s="1940"/>
      <c r="B68" s="244" t="s">
        <v>85</v>
      </c>
      <c r="C68" s="1906"/>
      <c r="D68" s="1931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22" ht="35.25" customHeight="1">
      <c r="A69" s="1941"/>
      <c r="B69" s="245" t="s">
        <v>76</v>
      </c>
      <c r="C69" s="441" t="s">
        <v>77</v>
      </c>
      <c r="D69" s="429" t="s">
        <v>259</v>
      </c>
      <c r="E69" s="246">
        <v>2099.0528703355221</v>
      </c>
      <c r="F69" s="242">
        <v>1</v>
      </c>
      <c r="G69" s="189">
        <v>2099.0528703355221</v>
      </c>
      <c r="H69" s="174">
        <v>5.0103423615937261E-2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22">
      <c r="A70" s="1934"/>
      <c r="B70" s="247" t="s">
        <v>86</v>
      </c>
      <c r="C70" s="442"/>
      <c r="D70" s="1930" t="s">
        <v>38</v>
      </c>
      <c r="E70" s="1937">
        <v>11.58</v>
      </c>
      <c r="F70" s="1874">
        <v>1699.8</v>
      </c>
      <c r="G70" s="1892">
        <f>F70*E70</f>
        <v>19683.684000000001</v>
      </c>
      <c r="H70" s="1894">
        <f>G70/12/F70</f>
        <v>0.96500000000000008</v>
      </c>
      <c r="I70" s="1883">
        <v>20779.8964941546</v>
      </c>
      <c r="J70" s="1883">
        <v>4197.5390918192288</v>
      </c>
      <c r="K70" s="1883">
        <v>2.1656435679116197</v>
      </c>
      <c r="L70" s="1883">
        <v>515.07058759338395</v>
      </c>
      <c r="M70" s="1883">
        <v>353.02088567418929</v>
      </c>
      <c r="N70" s="1883">
        <v>0</v>
      </c>
      <c r="O70" s="1883">
        <v>0</v>
      </c>
      <c r="P70" s="1883">
        <v>10518.827756604176</v>
      </c>
      <c r="Q70" s="1883">
        <v>3651.7422128777962</v>
      </c>
      <c r="R70" s="1883">
        <v>404.22487547769032</v>
      </c>
      <c r="S70" s="1883">
        <v>40422.487547768971</v>
      </c>
    </row>
    <row r="71" spans="1:22" ht="35.25" customHeight="1">
      <c r="A71" s="1935"/>
      <c r="B71" s="244" t="s">
        <v>87</v>
      </c>
      <c r="C71" s="439" t="s">
        <v>64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4" t="s">
        <v>81</v>
      </c>
      <c r="C72" s="1906" t="s">
        <v>37</v>
      </c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>
      <c r="A73" s="1935"/>
      <c r="B73" s="248"/>
      <c r="C73" s="1906"/>
      <c r="D73" s="1931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22" ht="28.5" customHeight="1">
      <c r="A74" s="1936"/>
      <c r="B74" s="249" t="s">
        <v>88</v>
      </c>
      <c r="C74" s="441" t="s">
        <v>28</v>
      </c>
      <c r="D74" s="1932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22" ht="55.5" customHeight="1">
      <c r="A75" s="253" t="s">
        <v>89</v>
      </c>
      <c r="B75" s="254" t="s">
        <v>90</v>
      </c>
      <c r="C75" s="443" t="s">
        <v>91</v>
      </c>
      <c r="D75" s="443" t="s">
        <v>92</v>
      </c>
      <c r="E75" s="255">
        <v>3291.5686487196836</v>
      </c>
      <c r="F75" s="225">
        <v>0</v>
      </c>
      <c r="G75" s="256">
        <v>0</v>
      </c>
      <c r="H75" s="151">
        <v>0</v>
      </c>
      <c r="I75" s="215">
        <v>0</v>
      </c>
      <c r="J75" s="215">
        <v>0</v>
      </c>
      <c r="K75" s="215">
        <v>0</v>
      </c>
      <c r="L75" s="215">
        <v>0</v>
      </c>
      <c r="M75" s="152">
        <v>0</v>
      </c>
      <c r="N75" s="191">
        <v>0</v>
      </c>
      <c r="O75" s="191">
        <v>0</v>
      </c>
      <c r="P75" s="191">
        <v>0</v>
      </c>
      <c r="Q75" s="191">
        <v>0</v>
      </c>
      <c r="R75" s="191">
        <v>0</v>
      </c>
      <c r="S75" s="191">
        <v>0</v>
      </c>
    </row>
    <row r="76" spans="1:22" ht="63" customHeight="1">
      <c r="A76" s="1927" t="s">
        <v>95</v>
      </c>
      <c r="B76" s="178" t="s">
        <v>93</v>
      </c>
      <c r="C76" s="1925" t="s">
        <v>94</v>
      </c>
      <c r="D76" s="1930" t="s">
        <v>38</v>
      </c>
      <c r="E76" s="204"/>
      <c r="F76" s="257"/>
      <c r="G76" s="160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22">
      <c r="A77" s="1928"/>
      <c r="B77" s="258" t="s">
        <v>260</v>
      </c>
      <c r="C77" s="1906"/>
      <c r="D77" s="1931"/>
      <c r="E77" s="16">
        <v>27.733314329288419</v>
      </c>
      <c r="F77" s="259">
        <v>1699.8</v>
      </c>
      <c r="G77" s="165">
        <f>F77*E77</f>
        <v>47141.087696924456</v>
      </c>
      <c r="H77" s="166">
        <f>G77/12/F77</f>
        <v>2.3111095274407019</v>
      </c>
      <c r="I77" s="167">
        <v>0</v>
      </c>
      <c r="J77" s="167">
        <v>0</v>
      </c>
      <c r="K77" s="167">
        <v>0</v>
      </c>
      <c r="L77" s="167">
        <v>0</v>
      </c>
      <c r="M77" s="168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</row>
    <row r="78" spans="1:22">
      <c r="A78" s="1929"/>
      <c r="B78" s="260" t="s">
        <v>261</v>
      </c>
      <c r="C78" s="1926"/>
      <c r="D78" s="1932"/>
      <c r="E78" s="17">
        <v>29.09</v>
      </c>
      <c r="F78" s="262">
        <v>1699.8</v>
      </c>
      <c r="G78" s="173">
        <v>0</v>
      </c>
      <c r="H78" s="1302">
        <v>0</v>
      </c>
      <c r="I78" s="175">
        <v>51864.317305886849</v>
      </c>
      <c r="J78" s="175">
        <v>10476.592095789143</v>
      </c>
      <c r="K78" s="175">
        <v>0</v>
      </c>
      <c r="L78" s="175">
        <v>1943.705427670749</v>
      </c>
      <c r="M78" s="176">
        <v>1033.7296862572489</v>
      </c>
      <c r="N78" s="177">
        <v>0</v>
      </c>
      <c r="O78" s="177">
        <v>0</v>
      </c>
      <c r="P78" s="177">
        <v>26096.167108987134</v>
      </c>
      <c r="Q78" s="177">
        <v>9141.4511624591123</v>
      </c>
      <c r="R78" s="177">
        <v>1015.7167958287853</v>
      </c>
      <c r="S78" s="177">
        <v>101571.67958287902</v>
      </c>
    </row>
    <row r="79" spans="1:22" ht="33">
      <c r="A79" s="263" t="s">
        <v>98</v>
      </c>
      <c r="B79" s="58" t="s">
        <v>96</v>
      </c>
      <c r="C79" s="444" t="s">
        <v>262</v>
      </c>
      <c r="D79" s="445" t="s">
        <v>97</v>
      </c>
      <c r="E79" s="60">
        <v>281.1898880555068</v>
      </c>
      <c r="F79" s="265">
        <v>0</v>
      </c>
      <c r="G79" s="189">
        <v>0</v>
      </c>
      <c r="H79" s="174">
        <v>0</v>
      </c>
      <c r="I79" s="176">
        <v>0</v>
      </c>
      <c r="J79" s="176">
        <v>0</v>
      </c>
      <c r="K79" s="176">
        <v>0</v>
      </c>
      <c r="L79" s="176">
        <v>0</v>
      </c>
      <c r="M79" s="176">
        <v>0</v>
      </c>
      <c r="N79" s="176">
        <v>0</v>
      </c>
      <c r="O79" s="176">
        <v>0</v>
      </c>
      <c r="P79" s="176">
        <v>0</v>
      </c>
      <c r="Q79" s="176">
        <v>0</v>
      </c>
      <c r="R79" s="176">
        <v>0</v>
      </c>
      <c r="S79" s="177">
        <v>0</v>
      </c>
      <c r="V79" s="538">
        <f>H62+H69+H70+H78+H77</f>
        <v>4.0028796177233055</v>
      </c>
    </row>
    <row r="80" spans="1:22">
      <c r="A80" s="266" t="s">
        <v>263</v>
      </c>
      <c r="B80" s="267" t="s">
        <v>264</v>
      </c>
      <c r="C80" s="446"/>
      <c r="D80" s="446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19" ht="34.5" customHeight="1">
      <c r="A81" s="270" t="s">
        <v>61</v>
      </c>
      <c r="B81" s="61" t="s">
        <v>99</v>
      </c>
      <c r="C81" s="447"/>
      <c r="D81" s="448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</row>
    <row r="82" spans="1:19" ht="35.25" customHeight="1">
      <c r="A82" s="274"/>
      <c r="B82" s="275" t="s">
        <v>265</v>
      </c>
      <c r="C82" s="1933" t="s">
        <v>28</v>
      </c>
      <c r="D82" s="449" t="s">
        <v>266</v>
      </c>
      <c r="E82" s="277">
        <v>874.59738802622167</v>
      </c>
      <c r="F82" s="186">
        <v>2</v>
      </c>
      <c r="G82" s="165">
        <v>1749.1947760524433</v>
      </c>
      <c r="H82" s="166">
        <v>4.1752472312586969E-2</v>
      </c>
      <c r="I82" s="168">
        <v>948.12019726027393</v>
      </c>
      <c r="J82" s="168">
        <v>191.52027984657531</v>
      </c>
      <c r="K82" s="168">
        <v>0</v>
      </c>
      <c r="L82" s="168">
        <v>0</v>
      </c>
      <c r="M82" s="168">
        <v>15.597124335848175</v>
      </c>
      <c r="N82" s="168">
        <v>0</v>
      </c>
      <c r="O82" s="168">
        <v>0</v>
      </c>
      <c r="P82" s="168">
        <v>419.03769700450181</v>
      </c>
      <c r="Q82" s="168">
        <v>157.42752984471991</v>
      </c>
      <c r="R82" s="167">
        <v>17.491947760524454</v>
      </c>
      <c r="S82" s="168">
        <v>1749.1947760524433</v>
      </c>
    </row>
    <row r="83" spans="1:19">
      <c r="A83" s="274"/>
      <c r="B83" s="275" t="s">
        <v>267</v>
      </c>
      <c r="C83" s="1933"/>
      <c r="D83" s="449" t="s">
        <v>266</v>
      </c>
      <c r="E83" s="277">
        <v>655.94804101966645</v>
      </c>
      <c r="F83" s="186">
        <v>2</v>
      </c>
      <c r="G83" s="165">
        <v>1311.8960820393329</v>
      </c>
      <c r="H83" s="166">
        <v>3.1314354234440234E-2</v>
      </c>
      <c r="I83" s="168">
        <v>711.09014794520544</v>
      </c>
      <c r="J83" s="168">
        <v>143.64020988493149</v>
      </c>
      <c r="K83" s="168">
        <v>0</v>
      </c>
      <c r="L83" s="168">
        <v>0</v>
      </c>
      <c r="M83" s="168">
        <v>11.69784325188613</v>
      </c>
      <c r="N83" s="168">
        <v>0</v>
      </c>
      <c r="O83" s="168">
        <v>0</v>
      </c>
      <c r="P83" s="168">
        <v>314.27827275337643</v>
      </c>
      <c r="Q83" s="168">
        <v>118.07064738353995</v>
      </c>
      <c r="R83" s="167">
        <v>13.11896082039334</v>
      </c>
      <c r="S83" s="168">
        <v>1311.8960820393329</v>
      </c>
    </row>
    <row r="84" spans="1:19" ht="32.25" customHeight="1">
      <c r="A84" s="274"/>
      <c r="B84" s="275" t="s">
        <v>268</v>
      </c>
      <c r="C84" s="1933"/>
      <c r="D84" s="449" t="s">
        <v>100</v>
      </c>
      <c r="E84" s="277">
        <v>7836.3925967149507</v>
      </c>
      <c r="F84" s="186">
        <v>0.02</v>
      </c>
      <c r="G84" s="165">
        <v>156.72785193429903</v>
      </c>
      <c r="H84" s="166">
        <v>3.741021519207795E-3</v>
      </c>
      <c r="I84" s="168">
        <v>84.951569674520556</v>
      </c>
      <c r="J84" s="168">
        <v>17.160217074253154</v>
      </c>
      <c r="K84" s="168">
        <v>0</v>
      </c>
      <c r="L84" s="168">
        <v>0</v>
      </c>
      <c r="M84" s="168">
        <v>1.3975023404919966</v>
      </c>
      <c r="N84" s="168">
        <v>0</v>
      </c>
      <c r="O84" s="168">
        <v>0</v>
      </c>
      <c r="P84" s="168">
        <v>37.54577765160338</v>
      </c>
      <c r="Q84" s="168">
        <v>14.105506674086911</v>
      </c>
      <c r="R84" s="167">
        <v>1.567278519342999</v>
      </c>
      <c r="S84" s="168">
        <v>156.727851934299</v>
      </c>
    </row>
    <row r="85" spans="1:19" ht="55.5" customHeight="1">
      <c r="A85" s="274"/>
      <c r="B85" s="275" t="s">
        <v>269</v>
      </c>
      <c r="C85" s="1933"/>
      <c r="D85" s="449" t="s">
        <v>103</v>
      </c>
      <c r="E85" s="277">
        <v>195.90981491787375</v>
      </c>
      <c r="F85" s="186">
        <v>2</v>
      </c>
      <c r="G85" s="165">
        <v>391.81962983574749</v>
      </c>
      <c r="H85" s="166">
        <v>9.3525537980194851E-3</v>
      </c>
      <c r="I85" s="168">
        <v>212.37892418630139</v>
      </c>
      <c r="J85" s="168">
        <v>42.900542685632878</v>
      </c>
      <c r="K85" s="168">
        <v>0</v>
      </c>
      <c r="L85" s="168">
        <v>0</v>
      </c>
      <c r="M85" s="168">
        <v>3.4937558512299915</v>
      </c>
      <c r="N85" s="168">
        <v>0</v>
      </c>
      <c r="O85" s="168">
        <v>0</v>
      </c>
      <c r="P85" s="168">
        <v>93.864444129008433</v>
      </c>
      <c r="Q85" s="168">
        <v>35.263766685217277</v>
      </c>
      <c r="R85" s="167">
        <v>3.9181962983574863</v>
      </c>
      <c r="S85" s="168">
        <v>391.81962983574749</v>
      </c>
    </row>
    <row r="86" spans="1:19">
      <c r="A86" s="274"/>
      <c r="B86" s="275" t="s">
        <v>270</v>
      </c>
      <c r="C86" s="1933"/>
      <c r="D86" s="449" t="s">
        <v>101</v>
      </c>
      <c r="E86" s="277">
        <v>655.94804101966645</v>
      </c>
      <c r="F86" s="278">
        <v>24</v>
      </c>
      <c r="G86" s="165">
        <v>15742.752984471994</v>
      </c>
      <c r="H86" s="166">
        <v>0.3757722508132828</v>
      </c>
      <c r="I86" s="168">
        <v>8533.0817753424653</v>
      </c>
      <c r="J86" s="168">
        <v>1723.6825186191779</v>
      </c>
      <c r="K86" s="168">
        <v>0</v>
      </c>
      <c r="L86" s="168">
        <v>0</v>
      </c>
      <c r="M86" s="168">
        <v>140.37411902263358</v>
      </c>
      <c r="N86" s="168">
        <v>0</v>
      </c>
      <c r="O86" s="168">
        <v>0</v>
      </c>
      <c r="P86" s="168">
        <v>3771.3392730405171</v>
      </c>
      <c r="Q86" s="168">
        <v>1416.8477686024794</v>
      </c>
      <c r="R86" s="167">
        <v>157.42752984472008</v>
      </c>
      <c r="S86" s="168">
        <v>15742.752984471994</v>
      </c>
    </row>
    <row r="87" spans="1:19">
      <c r="A87" s="279"/>
      <c r="B87" s="280" t="s">
        <v>271</v>
      </c>
      <c r="C87" s="450" t="s">
        <v>272</v>
      </c>
      <c r="D87" s="451" t="s">
        <v>102</v>
      </c>
      <c r="E87" s="283">
        <v>244.88726864734221</v>
      </c>
      <c r="F87" s="186">
        <v>20</v>
      </c>
      <c r="G87" s="173">
        <v>4897.7453729468443</v>
      </c>
      <c r="H87" s="174">
        <v>0.11690692247524358</v>
      </c>
      <c r="I87" s="176">
        <v>2654.7365523287676</v>
      </c>
      <c r="J87" s="176">
        <v>536.25678357041102</v>
      </c>
      <c r="K87" s="176">
        <v>0</v>
      </c>
      <c r="L87" s="176">
        <v>0</v>
      </c>
      <c r="M87" s="176">
        <v>43.671948140374894</v>
      </c>
      <c r="N87" s="176">
        <v>0</v>
      </c>
      <c r="O87" s="176">
        <v>0</v>
      </c>
      <c r="P87" s="176">
        <v>1173.3055516126055</v>
      </c>
      <c r="Q87" s="176">
        <v>440.79708356521593</v>
      </c>
      <c r="R87" s="175">
        <v>48.977453729468721</v>
      </c>
      <c r="S87" s="176">
        <v>4897.7453729468434</v>
      </c>
    </row>
    <row r="88" spans="1:19" ht="42.75" customHeight="1">
      <c r="A88" s="270" t="s">
        <v>61</v>
      </c>
      <c r="B88" s="15" t="s">
        <v>104</v>
      </c>
      <c r="C88" s="452"/>
      <c r="D88" s="1854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19" ht="40.5" customHeight="1">
      <c r="A89" s="71"/>
      <c r="B89" s="20" t="s">
        <v>105</v>
      </c>
      <c r="C89" s="443" t="s">
        <v>66</v>
      </c>
      <c r="D89" s="1855"/>
      <c r="E89" s="1872">
        <v>1.79</v>
      </c>
      <c r="F89" s="1875">
        <v>1699.8</v>
      </c>
      <c r="G89" s="1901">
        <f>F89*E89</f>
        <v>3042.6419999999998</v>
      </c>
      <c r="H89" s="1902">
        <f>G89/12/F89</f>
        <v>0.14916666666666667</v>
      </c>
      <c r="I89" s="1896">
        <v>2028.6843059710727</v>
      </c>
      <c r="J89" s="1896">
        <v>409.79422980615664</v>
      </c>
      <c r="K89" s="1896">
        <v>31.41896049391654</v>
      </c>
      <c r="L89" s="1896">
        <v>1946.5026518062887</v>
      </c>
      <c r="M89" s="1896">
        <v>40.949831716739062</v>
      </c>
      <c r="N89" s="1896">
        <v>0</v>
      </c>
      <c r="O89" s="1896">
        <v>0</v>
      </c>
      <c r="P89" s="1896">
        <v>1182.6102859967991</v>
      </c>
      <c r="Q89" s="1896">
        <v>563.4444757420099</v>
      </c>
      <c r="R89" s="1896">
        <v>62.660653954878434</v>
      </c>
      <c r="S89" s="1896">
        <v>6266.0653954878608</v>
      </c>
    </row>
    <row r="90" spans="1:19" ht="28.5" customHeight="1">
      <c r="A90" s="71"/>
      <c r="B90" s="20" t="s">
        <v>106</v>
      </c>
      <c r="C90" s="1855" t="s">
        <v>107</v>
      </c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19">
      <c r="A91" s="71"/>
      <c r="B91" s="20" t="s">
        <v>108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109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110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111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 ht="25.5" customHeight="1">
      <c r="A95" s="71"/>
      <c r="B95" s="20" t="s">
        <v>112</v>
      </c>
      <c r="C95" s="1855"/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 ht="27" customHeight="1">
      <c r="A96" s="71"/>
      <c r="B96" s="20" t="s">
        <v>113</v>
      </c>
      <c r="C96" s="443" t="s">
        <v>274</v>
      </c>
      <c r="D96" s="1855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22" ht="42.75" customHeight="1">
      <c r="A97" s="134"/>
      <c r="B97" s="287" t="s">
        <v>76</v>
      </c>
      <c r="C97" s="453" t="s">
        <v>77</v>
      </c>
      <c r="D97" s="453" t="s">
        <v>259</v>
      </c>
      <c r="E97" s="288">
        <v>2099.0528703355221</v>
      </c>
      <c r="F97" s="242">
        <v>1</v>
      </c>
      <c r="G97" s="189">
        <v>2099.0528703355221</v>
      </c>
      <c r="H97" s="174">
        <v>5.0103423615937261E-2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  <c r="V97" s="538">
        <f>H82+H83+H85+H84+H86+H87+H89+H97</f>
        <v>0.77810966543538473</v>
      </c>
    </row>
    <row r="98" spans="1:22" ht="108.75" customHeight="1">
      <c r="A98" s="289" t="s">
        <v>114</v>
      </c>
      <c r="B98" s="290" t="s">
        <v>115</v>
      </c>
      <c r="C98" s="454" t="s">
        <v>275</v>
      </c>
      <c r="D98" s="455" t="s">
        <v>116</v>
      </c>
      <c r="E98" s="292">
        <v>3.78</v>
      </c>
      <c r="F98" s="293">
        <v>1699.8</v>
      </c>
      <c r="G98" s="189">
        <f>F98*E98</f>
        <v>6425.2439999999997</v>
      </c>
      <c r="H98" s="174">
        <f>G98/12/F98</f>
        <v>0.315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13209.304319999999</v>
      </c>
      <c r="O98" s="177">
        <v>0</v>
      </c>
      <c r="P98" s="177">
        <v>0</v>
      </c>
      <c r="Q98" s="177">
        <v>0</v>
      </c>
      <c r="R98" s="177">
        <v>0</v>
      </c>
      <c r="S98" s="176">
        <v>13209.304319999999</v>
      </c>
    </row>
    <row r="99" spans="1:22" ht="36" customHeight="1">
      <c r="A99" s="294" t="s">
        <v>117</v>
      </c>
      <c r="B99" s="65" t="s">
        <v>118</v>
      </c>
      <c r="C99" s="456"/>
      <c r="D99" s="456"/>
      <c r="E99" s="481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22">
      <c r="A100" s="266" t="s">
        <v>119</v>
      </c>
      <c r="B100" s="66" t="s">
        <v>120</v>
      </c>
      <c r="C100" s="457"/>
      <c r="D100" s="457"/>
      <c r="E100" s="482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22">
      <c r="A101" s="1920"/>
      <c r="B101" s="23" t="s">
        <v>121</v>
      </c>
      <c r="C101" s="1925" t="s">
        <v>276</v>
      </c>
      <c r="D101" s="1854" t="s">
        <v>122</v>
      </c>
      <c r="E101" s="297"/>
      <c r="F101" s="298"/>
      <c r="G101" s="15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22">
      <c r="A102" s="1921"/>
      <c r="B102" s="299" t="s">
        <v>277</v>
      </c>
      <c r="C102" s="1906"/>
      <c r="D102" s="1855"/>
      <c r="E102" s="300"/>
      <c r="F102" s="301"/>
      <c r="G102" s="180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22">
      <c r="A103" s="1921"/>
      <c r="B103" s="254" t="s">
        <v>278</v>
      </c>
      <c r="C103" s="1906"/>
      <c r="D103" s="1855"/>
      <c r="E103" s="300">
        <v>591.33527309869328</v>
      </c>
      <c r="F103" s="301"/>
      <c r="G103" s="180">
        <v>0</v>
      </c>
      <c r="H103" s="166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22">
      <c r="A104" s="1922"/>
      <c r="B104" s="254" t="s">
        <v>123</v>
      </c>
      <c r="C104" s="1926"/>
      <c r="D104" s="1856"/>
      <c r="E104" s="300">
        <v>356.0038796689081</v>
      </c>
      <c r="F104" s="302">
        <v>100.2</v>
      </c>
      <c r="G104" s="189">
        <v>35671.588742824591</v>
      </c>
      <c r="H104" s="174">
        <v>0.85146436618795329</v>
      </c>
      <c r="I104" s="168">
        <v>16697.379815423996</v>
      </c>
      <c r="J104" s="168">
        <v>3372.8707227156474</v>
      </c>
      <c r="K104" s="168">
        <v>0</v>
      </c>
      <c r="L104" s="168">
        <v>0</v>
      </c>
      <c r="M104" s="168">
        <v>226.67795396004416</v>
      </c>
      <c r="N104" s="168">
        <v>0</v>
      </c>
      <c r="O104" s="168">
        <v>0</v>
      </c>
      <c r="P104" s="168">
        <v>11807.50137644244</v>
      </c>
      <c r="Q104" s="168">
        <v>3210.4429868542134</v>
      </c>
      <c r="R104" s="168">
        <v>356.71588742824923</v>
      </c>
      <c r="S104" s="169">
        <v>35671.588742824584</v>
      </c>
    </row>
    <row r="105" spans="1:22">
      <c r="A105" s="1920"/>
      <c r="B105" s="15" t="s">
        <v>124</v>
      </c>
      <c r="C105" s="1854" t="s">
        <v>125</v>
      </c>
      <c r="D105" s="1854" t="s">
        <v>122</v>
      </c>
      <c r="E105" s="54"/>
      <c r="F105" s="303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22">
      <c r="A106" s="1921"/>
      <c r="B106" s="70" t="s">
        <v>277</v>
      </c>
      <c r="C106" s="1855"/>
      <c r="D106" s="1855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22">
      <c r="A107" s="1921"/>
      <c r="B107" s="44" t="s">
        <v>278</v>
      </c>
      <c r="C107" s="1855"/>
      <c r="D107" s="1855"/>
      <c r="E107" s="51">
        <v>69.974803896861843</v>
      </c>
      <c r="F107" s="304">
        <v>0</v>
      </c>
      <c r="G107" s="180">
        <v>0</v>
      </c>
      <c r="H107" s="166">
        <v>0</v>
      </c>
      <c r="I107" s="168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  <c r="O107" s="168">
        <v>0</v>
      </c>
      <c r="P107" s="168">
        <v>0</v>
      </c>
      <c r="Q107" s="168">
        <v>0</v>
      </c>
      <c r="R107" s="168">
        <v>0</v>
      </c>
      <c r="S107" s="169">
        <v>0</v>
      </c>
    </row>
    <row r="108" spans="1:22">
      <c r="A108" s="1922"/>
      <c r="B108" s="36" t="s">
        <v>123</v>
      </c>
      <c r="C108" s="1856"/>
      <c r="D108" s="1856"/>
      <c r="E108" s="102">
        <v>65.177121105322314</v>
      </c>
      <c r="F108" s="305">
        <v>100.2</v>
      </c>
      <c r="G108" s="189">
        <v>6530.7475347532963</v>
      </c>
      <c r="H108" s="174">
        <v>0.15588593069129278</v>
      </c>
      <c r="I108" s="176">
        <v>2695.937555537359</v>
      </c>
      <c r="J108" s="176">
        <v>544.57938621854646</v>
      </c>
      <c r="K108" s="176">
        <v>0</v>
      </c>
      <c r="L108" s="176">
        <v>694.13266070365091</v>
      </c>
      <c r="M108" s="176">
        <v>36.599132070335166</v>
      </c>
      <c r="N108" s="176">
        <v>0</v>
      </c>
      <c r="O108" s="176">
        <v>0</v>
      </c>
      <c r="P108" s="176">
        <v>1906.4240467480745</v>
      </c>
      <c r="Q108" s="176">
        <v>587.76727812779666</v>
      </c>
      <c r="R108" s="176">
        <v>65.307475347532574</v>
      </c>
      <c r="S108" s="177">
        <v>6530.7475347532963</v>
      </c>
    </row>
    <row r="109" spans="1:22" ht="20.25" customHeight="1">
      <c r="A109" s="98"/>
      <c r="B109" s="306" t="s">
        <v>126</v>
      </c>
      <c r="C109" s="458" t="s">
        <v>127</v>
      </c>
      <c r="D109" s="458" t="s">
        <v>128</v>
      </c>
      <c r="E109" s="91">
        <v>5.4361961750246062</v>
      </c>
      <c r="F109" s="307">
        <v>288</v>
      </c>
      <c r="G109" s="189">
        <v>1565.6244984070865</v>
      </c>
      <c r="H109" s="166">
        <v>3.7370734475421219E-2</v>
      </c>
      <c r="I109" s="152">
        <v>652.98897934027389</v>
      </c>
      <c r="J109" s="152">
        <v>131.90377382673532</v>
      </c>
      <c r="K109" s="152">
        <v>0</v>
      </c>
      <c r="L109" s="152">
        <v>153.5453672727273</v>
      </c>
      <c r="M109" s="152">
        <v>8.8647564726641033</v>
      </c>
      <c r="N109" s="152">
        <v>0</v>
      </c>
      <c r="O109" s="152">
        <v>0</v>
      </c>
      <c r="P109" s="152">
        <v>461.75917165397743</v>
      </c>
      <c r="Q109" s="152">
        <v>140.90620485663783</v>
      </c>
      <c r="R109" s="152">
        <v>15.656244984070945</v>
      </c>
      <c r="S109" s="191">
        <v>1565.624498407087</v>
      </c>
    </row>
    <row r="110" spans="1:22">
      <c r="A110" s="1920"/>
      <c r="B110" s="75" t="s">
        <v>129</v>
      </c>
      <c r="C110" s="1854" t="s">
        <v>28</v>
      </c>
      <c r="D110" s="1854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22">
      <c r="A111" s="1921"/>
      <c r="B111" s="70" t="s">
        <v>131</v>
      </c>
      <c r="C111" s="1855"/>
      <c r="D111" s="1855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22">
      <c r="A112" s="1921"/>
      <c r="B112" s="71" t="s">
        <v>132</v>
      </c>
      <c r="C112" s="1855"/>
      <c r="D112" s="1855"/>
      <c r="E112" s="300">
        <v>46.248656309306142</v>
      </c>
      <c r="F112" s="164">
        <v>16</v>
      </c>
      <c r="G112" s="180">
        <v>739.97850094889827</v>
      </c>
      <c r="H112" s="181">
        <v>1.7662945428240966E-2</v>
      </c>
      <c r="I112" s="168">
        <v>333.98025398356162</v>
      </c>
      <c r="J112" s="168">
        <v>67.464011304679445</v>
      </c>
      <c r="K112" s="168">
        <v>0</v>
      </c>
      <c r="L112" s="168">
        <v>23.829261832564367</v>
      </c>
      <c r="M112" s="168">
        <v>4.5340024286994529</v>
      </c>
      <c r="N112" s="168">
        <v>0</v>
      </c>
      <c r="O112" s="168">
        <v>0</v>
      </c>
      <c r="P112" s="168">
        <v>236.17312130450347</v>
      </c>
      <c r="Q112" s="168">
        <v>66.598065085400847</v>
      </c>
      <c r="R112" s="168">
        <v>7.399785009488987</v>
      </c>
      <c r="S112" s="169">
        <v>739.97850094889827</v>
      </c>
    </row>
    <row r="113" spans="1:22">
      <c r="A113" s="1923"/>
      <c r="B113" s="71" t="s">
        <v>133</v>
      </c>
      <c r="C113" s="1924"/>
      <c r="D113" s="1924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22">
      <c r="A114" s="1910"/>
      <c r="B114" s="310" t="s">
        <v>134</v>
      </c>
      <c r="C114" s="1913" t="s">
        <v>127</v>
      </c>
      <c r="D114" s="459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</row>
    <row r="115" spans="1:22">
      <c r="A115" s="1911"/>
      <c r="B115" s="312" t="s">
        <v>135</v>
      </c>
      <c r="C115" s="1914"/>
      <c r="D115" s="1914" t="s">
        <v>136</v>
      </c>
      <c r="E115" s="313">
        <v>7.5393229960860495</v>
      </c>
      <c r="F115" s="220">
        <v>456</v>
      </c>
      <c r="G115" s="180">
        <v>3437.9312862152387</v>
      </c>
      <c r="H115" s="166">
        <v>8.2061833710835794E-2</v>
      </c>
      <c r="I115" s="168">
        <v>1493.4099805282192</v>
      </c>
      <c r="J115" s="168">
        <v>301.66881606670023</v>
      </c>
      <c r="K115" s="168">
        <v>0</v>
      </c>
      <c r="L115" s="168">
        <v>222.7250068573091</v>
      </c>
      <c r="M115" s="168">
        <v>20.274026377296607</v>
      </c>
      <c r="N115" s="168">
        <v>0</v>
      </c>
      <c r="O115" s="168">
        <v>0</v>
      </c>
      <c r="P115" s="168">
        <v>1056.0603277641894</v>
      </c>
      <c r="Q115" s="168">
        <v>309.41381575937152</v>
      </c>
      <c r="R115" s="168">
        <v>34.379312862152482</v>
      </c>
      <c r="S115" s="169">
        <v>3437.9312862152387</v>
      </c>
    </row>
    <row r="116" spans="1:22">
      <c r="A116" s="1911"/>
      <c r="B116" s="312" t="s">
        <v>137</v>
      </c>
      <c r="C116" s="1914"/>
      <c r="D116" s="1914"/>
      <c r="E116" s="313">
        <v>11.076076336003007</v>
      </c>
      <c r="F116" s="164">
        <v>14.1</v>
      </c>
      <c r="G116" s="180">
        <v>156.1726763376424</v>
      </c>
      <c r="H116" s="181">
        <v>3.7277697338461081E-3</v>
      </c>
      <c r="I116" s="168">
        <v>69.520437135780824</v>
      </c>
      <c r="J116" s="168">
        <v>14.043128301427725</v>
      </c>
      <c r="K116" s="168">
        <v>0</v>
      </c>
      <c r="L116" s="168">
        <v>6.8868916594036369</v>
      </c>
      <c r="M116" s="168">
        <v>0.94378582882744988</v>
      </c>
      <c r="N116" s="168">
        <v>0</v>
      </c>
      <c r="O116" s="168">
        <v>0</v>
      </c>
      <c r="P116" s="168">
        <v>49.161165778438509</v>
      </c>
      <c r="Q116" s="168">
        <v>14.055540870387818</v>
      </c>
      <c r="R116" s="168">
        <v>1.5617267633764367</v>
      </c>
      <c r="S116" s="169">
        <v>156.1726763376424</v>
      </c>
    </row>
    <row r="117" spans="1:22">
      <c r="A117" s="1911"/>
      <c r="B117" s="312" t="s">
        <v>138</v>
      </c>
      <c r="C117" s="1914"/>
      <c r="D117" s="1914"/>
      <c r="E117" s="313">
        <v>10.999190393830897</v>
      </c>
      <c r="F117" s="314">
        <v>6.24</v>
      </c>
      <c r="G117" s="180">
        <v>68.634948057504801</v>
      </c>
      <c r="H117" s="181">
        <v>1.6382845453689467E-3</v>
      </c>
      <c r="I117" s="168">
        <v>30.541918398772602</v>
      </c>
      <c r="J117" s="168">
        <v>6.1694675165520652</v>
      </c>
      <c r="K117" s="168">
        <v>0</v>
      </c>
      <c r="L117" s="168">
        <v>3.047815883310546</v>
      </c>
      <c r="M117" s="168">
        <v>0.41462670485899839</v>
      </c>
      <c r="N117" s="168">
        <v>0</v>
      </c>
      <c r="O117" s="168">
        <v>0</v>
      </c>
      <c r="P117" s="168">
        <v>21.597624748260113</v>
      </c>
      <c r="Q117" s="168">
        <v>6.1771453251754327</v>
      </c>
      <c r="R117" s="168">
        <v>0.68634948057505352</v>
      </c>
      <c r="S117" s="169">
        <v>68.634948057504815</v>
      </c>
    </row>
    <row r="118" spans="1:22">
      <c r="A118" s="1911"/>
      <c r="B118" s="312" t="s">
        <v>139</v>
      </c>
      <c r="C118" s="1914"/>
      <c r="D118" s="1914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22">
      <c r="A119" s="1911"/>
      <c r="B119" s="312" t="s">
        <v>140</v>
      </c>
      <c r="C119" s="1914"/>
      <c r="D119" s="1914"/>
      <c r="E119" s="313">
        <v>7.0780073430534012</v>
      </c>
      <c r="F119" s="314">
        <v>3.6</v>
      </c>
      <c r="G119" s="180">
        <v>25.480826434992245</v>
      </c>
      <c r="H119" s="315">
        <v>6.0821557141270063E-4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22">
      <c r="A120" s="1911"/>
      <c r="B120" s="312" t="s">
        <v>141</v>
      </c>
      <c r="C120" s="1914"/>
      <c r="D120" s="1914"/>
      <c r="E120" s="313">
        <v>13.69019836985467</v>
      </c>
      <c r="F120" s="314">
        <v>7.1</v>
      </c>
      <c r="G120" s="180">
        <v>97.200408425968149</v>
      </c>
      <c r="H120" s="181">
        <v>2.320128905676371E-3</v>
      </c>
      <c r="I120" s="168">
        <v>43.694550254465753</v>
      </c>
      <c r="J120" s="168">
        <v>8.8262991514020808</v>
      </c>
      <c r="K120" s="168">
        <v>0</v>
      </c>
      <c r="L120" s="168">
        <v>3.4678674313309092</v>
      </c>
      <c r="M120" s="168">
        <v>0.5931823651599144</v>
      </c>
      <c r="N120" s="168">
        <v>0</v>
      </c>
      <c r="O120" s="168">
        <v>0</v>
      </c>
      <c r="P120" s="168">
        <v>30.89846838101268</v>
      </c>
      <c r="Q120" s="168">
        <v>8.7480367583371343</v>
      </c>
      <c r="R120" s="168">
        <v>0.97200408425968154</v>
      </c>
      <c r="S120" s="169">
        <v>97.200408425968149</v>
      </c>
    </row>
    <row r="121" spans="1:22">
      <c r="A121" s="1911"/>
      <c r="B121" s="312" t="s">
        <v>142</v>
      </c>
      <c r="C121" s="1914"/>
      <c r="D121" s="1914"/>
      <c r="E121" s="313">
        <v>5.4634025574391396</v>
      </c>
      <c r="F121" s="314">
        <v>9.6</v>
      </c>
      <c r="G121" s="180">
        <v>52.448664551415739</v>
      </c>
      <c r="H121" s="315">
        <v>1.2519254256276671E-3</v>
      </c>
      <c r="I121" s="168">
        <v>22.111796125808215</v>
      </c>
      <c r="J121" s="168">
        <v>4.4665828174132596</v>
      </c>
      <c r="K121" s="168">
        <v>0</v>
      </c>
      <c r="L121" s="168">
        <v>4.6889475127854547</v>
      </c>
      <c r="M121" s="168">
        <v>0.30018222976217074</v>
      </c>
      <c r="N121" s="168">
        <v>0</v>
      </c>
      <c r="O121" s="168">
        <v>0</v>
      </c>
      <c r="P121" s="168">
        <v>15.636289410505059</v>
      </c>
      <c r="Q121" s="168">
        <v>4.7203798096274161</v>
      </c>
      <c r="R121" s="168">
        <v>0.52448664551416002</v>
      </c>
      <c r="S121" s="169">
        <v>52.448664551415732</v>
      </c>
    </row>
    <row r="122" spans="1:22">
      <c r="A122" s="1911"/>
      <c r="B122" s="312" t="s">
        <v>143</v>
      </c>
      <c r="C122" s="1914"/>
      <c r="D122" s="1914"/>
      <c r="E122" s="313">
        <v>6.7704635743649728</v>
      </c>
      <c r="F122" s="314">
        <v>16.2</v>
      </c>
      <c r="G122" s="180">
        <v>109.68150990471256</v>
      </c>
      <c r="H122" s="181">
        <v>2.6180470398123033E-3</v>
      </c>
      <c r="I122" s="168">
        <v>47.225095827287674</v>
      </c>
      <c r="J122" s="168">
        <v>9.539469357112111</v>
      </c>
      <c r="K122" s="168">
        <v>0</v>
      </c>
      <c r="L122" s="168">
        <v>7.9125989278254547</v>
      </c>
      <c r="M122" s="168">
        <v>0.64111185204088605</v>
      </c>
      <c r="N122" s="168">
        <v>0</v>
      </c>
      <c r="O122" s="168">
        <v>0</v>
      </c>
      <c r="P122" s="168">
        <v>33.395082949975162</v>
      </c>
      <c r="Q122" s="168">
        <v>9.8713358914241294</v>
      </c>
      <c r="R122" s="168">
        <v>1.0968150990471224</v>
      </c>
      <c r="S122" s="169">
        <v>109.68150990471253</v>
      </c>
    </row>
    <row r="123" spans="1:22">
      <c r="A123" s="1912"/>
      <c r="B123" s="316" t="s">
        <v>144</v>
      </c>
      <c r="C123" s="1915"/>
      <c r="D123" s="460" t="s">
        <v>145</v>
      </c>
      <c r="E123" s="313">
        <v>4.2875164418998795</v>
      </c>
      <c r="F123" s="317">
        <v>20</v>
      </c>
      <c r="G123" s="189">
        <v>85.750328837997586</v>
      </c>
      <c r="H123" s="318">
        <v>2.0468207884108041E-3</v>
      </c>
      <c r="I123" s="176">
        <v>38.868391627397251</v>
      </c>
      <c r="J123" s="176">
        <v>7.8514151087342459</v>
      </c>
      <c r="K123" s="176">
        <v>0</v>
      </c>
      <c r="L123" s="176">
        <v>2.442160162909091</v>
      </c>
      <c r="M123" s="176">
        <v>0.52766407575381569</v>
      </c>
      <c r="N123" s="176">
        <v>0</v>
      </c>
      <c r="O123" s="176">
        <v>0</v>
      </c>
      <c r="P123" s="176">
        <v>27.485664979403417</v>
      </c>
      <c r="Q123" s="176">
        <v>7.7175295954197836</v>
      </c>
      <c r="R123" s="176">
        <v>0.85750328837997358</v>
      </c>
      <c r="S123" s="177">
        <v>85.750328837997586</v>
      </c>
    </row>
    <row r="124" spans="1:22" ht="34.5" customHeight="1">
      <c r="A124" s="319"/>
      <c r="B124" s="78" t="s">
        <v>279</v>
      </c>
      <c r="C124" s="461" t="s">
        <v>280</v>
      </c>
      <c r="D124" s="421" t="s">
        <v>136</v>
      </c>
      <c r="E124" s="320">
        <v>6.8</v>
      </c>
      <c r="F124" s="321">
        <v>710</v>
      </c>
      <c r="G124" s="209">
        <f>F124*E124</f>
        <v>4828</v>
      </c>
      <c r="H124" s="166">
        <f>G124/12/F98</f>
        <v>0.23669451307997019</v>
      </c>
      <c r="I124" s="168">
        <v>1654.238747662027</v>
      </c>
      <c r="J124" s="168">
        <v>334.15622702772947</v>
      </c>
      <c r="K124" s="168">
        <v>0</v>
      </c>
      <c r="L124" s="168">
        <v>702.84795436693014</v>
      </c>
      <c r="M124" s="168">
        <v>48.644726866555501</v>
      </c>
      <c r="N124" s="168">
        <v>0</v>
      </c>
      <c r="O124" s="168">
        <v>0</v>
      </c>
      <c r="P124" s="168">
        <v>1169.7899015234095</v>
      </c>
      <c r="Q124" s="168">
        <v>390.96775574466517</v>
      </c>
      <c r="R124" s="168">
        <v>43.440861749407105</v>
      </c>
      <c r="S124" s="169">
        <v>4344.086174940724</v>
      </c>
      <c r="V124" s="538">
        <f>H98+H104+H108+H109+H112+H115+H116+H117+H119+H120+H121+H122+H123</f>
        <v>1.4736570025038986</v>
      </c>
    </row>
    <row r="125" spans="1:22" ht="25.5">
      <c r="A125" s="1916"/>
      <c r="B125" s="69" t="s">
        <v>146</v>
      </c>
      <c r="C125" s="1918" t="s">
        <v>147</v>
      </c>
      <c r="D125" s="191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22">
      <c r="A126" s="1911"/>
      <c r="B126" s="46" t="s">
        <v>149</v>
      </c>
      <c r="C126" s="1914"/>
      <c r="D126" s="1914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70" t="s">
        <v>13</v>
      </c>
      <c r="C127" s="1914"/>
      <c r="D127" s="1914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50" t="s">
        <v>150</v>
      </c>
      <c r="C128" s="1914"/>
      <c r="D128" s="1914"/>
      <c r="E128" s="49">
        <v>1.6744097760441321</v>
      </c>
      <c r="F128" s="304"/>
      <c r="G128" s="165"/>
      <c r="H128" s="166"/>
      <c r="I128" s="168">
        <v>782.73167059252603</v>
      </c>
      <c r="J128" s="169">
        <v>158.11179745969022</v>
      </c>
      <c r="K128" s="169">
        <v>0</v>
      </c>
      <c r="L128" s="169">
        <v>0</v>
      </c>
      <c r="M128" s="169">
        <v>23.017093741510681</v>
      </c>
      <c r="N128" s="169">
        <v>0</v>
      </c>
      <c r="O128" s="169">
        <v>0</v>
      </c>
      <c r="P128" s="169">
        <v>553.50632135522596</v>
      </c>
      <c r="Q128" s="169">
        <v>151.7366883148953</v>
      </c>
      <c r="R128" s="169">
        <v>16.859632034988479</v>
      </c>
      <c r="S128" s="169">
        <v>1685.9632034988367</v>
      </c>
    </row>
    <row r="129" spans="1:19">
      <c r="A129" s="1911"/>
      <c r="B129" s="50" t="s">
        <v>151</v>
      </c>
      <c r="C129" s="1914"/>
      <c r="D129" s="1914"/>
      <c r="E129" s="49">
        <v>1.67</v>
      </c>
      <c r="F129" s="304">
        <v>710</v>
      </c>
      <c r="G129" s="165">
        <f>F129*E129</f>
        <v>1185.7</v>
      </c>
      <c r="H129" s="166">
        <f>G129/12/F98</f>
        <v>5.8129387771110333E-2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1"/>
      <c r="B130" s="46" t="s">
        <v>152</v>
      </c>
      <c r="C130" s="1914" t="s">
        <v>153</v>
      </c>
      <c r="D130" s="1914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70" t="s">
        <v>13</v>
      </c>
      <c r="C131" s="1914"/>
      <c r="D131" s="1914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50" t="s">
        <v>150</v>
      </c>
      <c r="C132" s="1914"/>
      <c r="D132" s="1914"/>
      <c r="E132" s="49">
        <v>7.4418212268628103</v>
      </c>
      <c r="F132" s="304"/>
      <c r="G132" s="165"/>
      <c r="H132" s="166"/>
      <c r="I132" s="168">
        <v>3478.8074248556713</v>
      </c>
      <c r="J132" s="169">
        <v>702.71909982084549</v>
      </c>
      <c r="K132" s="169">
        <v>0</v>
      </c>
      <c r="L132" s="169">
        <v>0</v>
      </c>
      <c r="M132" s="169">
        <v>102.29819440671415</v>
      </c>
      <c r="N132" s="169">
        <v>0</v>
      </c>
      <c r="O132" s="169">
        <v>0</v>
      </c>
      <c r="P132" s="169">
        <v>2460.0280949121166</v>
      </c>
      <c r="Q132" s="169">
        <v>674.38528139953473</v>
      </c>
      <c r="R132" s="169">
        <v>74.931697933281242</v>
      </c>
      <c r="S132" s="169">
        <v>7493.169793328163</v>
      </c>
    </row>
    <row r="133" spans="1:19">
      <c r="A133" s="1917"/>
      <c r="B133" s="50" t="s">
        <v>151</v>
      </c>
      <c r="C133" s="1919"/>
      <c r="D133" s="1919"/>
      <c r="E133" s="91">
        <v>11.16</v>
      </c>
      <c r="F133" s="305">
        <v>710</v>
      </c>
      <c r="G133" s="173">
        <f>F133*E133</f>
        <v>7923.6</v>
      </c>
      <c r="H133" s="174">
        <f>F133/12/F98</f>
        <v>3.4808016629407378E-2</v>
      </c>
      <c r="I133" s="176">
        <v>0</v>
      </c>
      <c r="J133" s="177">
        <v>0</v>
      </c>
      <c r="K133" s="177">
        <v>0</v>
      </c>
      <c r="L133" s="177">
        <v>0</v>
      </c>
      <c r="M133" s="177">
        <v>0</v>
      </c>
      <c r="N133" s="177">
        <v>0</v>
      </c>
      <c r="O133" s="177">
        <v>0</v>
      </c>
      <c r="P133" s="177">
        <v>0</v>
      </c>
      <c r="Q133" s="177">
        <v>0</v>
      </c>
      <c r="R133" s="177">
        <v>0</v>
      </c>
      <c r="S133" s="177">
        <v>0</v>
      </c>
    </row>
    <row r="134" spans="1:19" ht="31.5" customHeight="1">
      <c r="A134" s="324" t="s">
        <v>154</v>
      </c>
      <c r="B134" s="61" t="s">
        <v>155</v>
      </c>
      <c r="C134" s="462"/>
      <c r="D134" s="462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19">
      <c r="A135" s="82"/>
      <c r="B135" s="83" t="s">
        <v>156</v>
      </c>
      <c r="C135" s="463"/>
      <c r="D135" s="464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903"/>
      <c r="B136" s="326" t="s">
        <v>157</v>
      </c>
      <c r="C136" s="465"/>
      <c r="D136" s="1854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19" ht="23.25" customHeight="1">
      <c r="A137" s="1904"/>
      <c r="B137" s="330" t="s">
        <v>160</v>
      </c>
      <c r="C137" s="1906" t="s">
        <v>158</v>
      </c>
      <c r="D137" s="1855"/>
      <c r="E137" s="331">
        <v>52.273514466000215</v>
      </c>
      <c r="F137" s="304">
        <v>243.2</v>
      </c>
      <c r="G137" s="332">
        <v>12712.918718131252</v>
      </c>
      <c r="H137" s="166">
        <v>0.30345150469111032</v>
      </c>
      <c r="I137" s="167">
        <v>5901.7436802454804</v>
      </c>
      <c r="J137" s="167">
        <v>1192.1522234095869</v>
      </c>
      <c r="K137" s="167">
        <v>0</v>
      </c>
      <c r="L137" s="167">
        <v>0</v>
      </c>
      <c r="M137" s="167">
        <v>174.33084047825508</v>
      </c>
      <c r="N137" s="167">
        <v>0</v>
      </c>
      <c r="O137" s="167">
        <v>0</v>
      </c>
      <c r="P137" s="167">
        <v>4173.4001021848035</v>
      </c>
      <c r="Q137" s="167">
        <v>1144.1626846318127</v>
      </c>
      <c r="R137" s="168">
        <v>127.1291871813121</v>
      </c>
      <c r="S137" s="169">
        <v>12712.91871813125</v>
      </c>
    </row>
    <row r="138" spans="1:19">
      <c r="A138" s="1904"/>
      <c r="B138" s="333" t="s">
        <v>161</v>
      </c>
      <c r="C138" s="1906"/>
      <c r="D138" s="1855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19">
      <c r="A139" s="1904"/>
      <c r="B139" s="334" t="s">
        <v>162</v>
      </c>
      <c r="C139" s="1906"/>
      <c r="D139" s="1855"/>
      <c r="E139" s="331">
        <v>84.944461007250325</v>
      </c>
      <c r="F139" s="304">
        <v>69</v>
      </c>
      <c r="G139" s="332">
        <v>5861.1678095002726</v>
      </c>
      <c r="H139" s="166">
        <v>0.139903371560406</v>
      </c>
      <c r="I139" s="167">
        <v>2720.9416535671235</v>
      </c>
      <c r="J139" s="167">
        <v>549.63021402055892</v>
      </c>
      <c r="K139" s="167">
        <v>0</v>
      </c>
      <c r="L139" s="167">
        <v>0</v>
      </c>
      <c r="M139" s="167">
        <v>80.373542305198811</v>
      </c>
      <c r="N139" s="167">
        <v>0</v>
      </c>
      <c r="O139" s="167">
        <v>0</v>
      </c>
      <c r="P139" s="167">
        <v>1924.1056186573644</v>
      </c>
      <c r="Q139" s="167">
        <v>527.50510285502457</v>
      </c>
      <c r="R139" s="168">
        <v>58.61167809500224</v>
      </c>
      <c r="S139" s="169">
        <v>5861.1678095002726</v>
      </c>
    </row>
    <row r="140" spans="1:19">
      <c r="A140" s="1904"/>
      <c r="B140" s="334" t="s">
        <v>163</v>
      </c>
      <c r="C140" s="466" t="s">
        <v>158</v>
      </c>
      <c r="D140" s="1855"/>
      <c r="E140" s="331">
        <v>25.156628836762597</v>
      </c>
      <c r="F140" s="304">
        <v>86</v>
      </c>
      <c r="G140" s="332">
        <v>2163.4700799615835</v>
      </c>
      <c r="H140" s="166">
        <v>5.1641032690803147E-2</v>
      </c>
      <c r="I140" s="167">
        <v>1004.3520418016438</v>
      </c>
      <c r="J140" s="167">
        <v>202.87911244393206</v>
      </c>
      <c r="K140" s="167">
        <v>0</v>
      </c>
      <c r="L140" s="167">
        <v>0</v>
      </c>
      <c r="M140" s="167">
        <v>29.667424590023774</v>
      </c>
      <c r="N140" s="167">
        <v>0</v>
      </c>
      <c r="O140" s="167">
        <v>0</v>
      </c>
      <c r="P140" s="167">
        <v>710.22449312982542</v>
      </c>
      <c r="Q140" s="167">
        <v>194.7123071965425</v>
      </c>
      <c r="R140" s="168">
        <v>21.634700799615832</v>
      </c>
      <c r="S140" s="169">
        <v>2163.4700799615835</v>
      </c>
    </row>
    <row r="141" spans="1:19">
      <c r="A141" s="1904"/>
      <c r="B141" s="334" t="s">
        <v>164</v>
      </c>
      <c r="C141" s="466" t="s">
        <v>281</v>
      </c>
      <c r="D141" s="443" t="s">
        <v>165</v>
      </c>
      <c r="E141" s="331">
        <v>8.9204570443607221</v>
      </c>
      <c r="F141" s="304">
        <v>86</v>
      </c>
      <c r="G141" s="332">
        <v>767.15930581502209</v>
      </c>
      <c r="H141" s="166">
        <v>1.8311738700518974E-2</v>
      </c>
      <c r="I141" s="167">
        <v>243.73720583013696</v>
      </c>
      <c r="J141" s="167">
        <v>49.234915577687659</v>
      </c>
      <c r="K141" s="167">
        <v>217.91350800000001</v>
      </c>
      <c r="L141" s="167">
        <v>0</v>
      </c>
      <c r="M141" s="167">
        <v>7.1997216840196359</v>
      </c>
      <c r="N141" s="167">
        <v>0</v>
      </c>
      <c r="O141" s="167">
        <v>0</v>
      </c>
      <c r="P141" s="167">
        <v>172.3580241416756</v>
      </c>
      <c r="Q141" s="167">
        <v>69.044337523351999</v>
      </c>
      <c r="R141" s="168">
        <v>7.6715930581502647</v>
      </c>
      <c r="S141" s="169">
        <v>767.15930581502209</v>
      </c>
    </row>
    <row r="142" spans="1:19" ht="24.75">
      <c r="A142" s="1904"/>
      <c r="B142" s="334" t="s">
        <v>166</v>
      </c>
      <c r="C142" s="466" t="s">
        <v>167</v>
      </c>
      <c r="D142" s="432" t="s">
        <v>168</v>
      </c>
      <c r="E142" s="331">
        <v>5.0833777838758669</v>
      </c>
      <c r="F142" s="304">
        <v>86</v>
      </c>
      <c r="G142" s="332">
        <v>437.17048941332456</v>
      </c>
      <c r="H142" s="166">
        <v>1.0435057893497093E-2</v>
      </c>
      <c r="I142" s="167">
        <v>202.94853056876715</v>
      </c>
      <c r="J142" s="167">
        <v>40.99560317489096</v>
      </c>
      <c r="K142" s="167">
        <v>0</v>
      </c>
      <c r="L142" s="167">
        <v>0</v>
      </c>
      <c r="M142" s="167">
        <v>5.9948703001632904</v>
      </c>
      <c r="N142" s="167">
        <v>0</v>
      </c>
      <c r="O142" s="167">
        <v>0</v>
      </c>
      <c r="P142" s="167">
        <v>143.51443642817074</v>
      </c>
      <c r="Q142" s="167">
        <v>39.34534404719922</v>
      </c>
      <c r="R142" s="168">
        <v>4.3717048941332282</v>
      </c>
      <c r="S142" s="169">
        <v>437.17048941332462</v>
      </c>
    </row>
    <row r="143" spans="1:19">
      <c r="A143" s="1904"/>
      <c r="B143" s="336" t="s">
        <v>169</v>
      </c>
      <c r="C143" s="1907" t="s">
        <v>37</v>
      </c>
      <c r="D143" s="432" t="s">
        <v>170</v>
      </c>
      <c r="E143" s="331">
        <v>174.42962983887779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19">
      <c r="A144" s="1904"/>
      <c r="B144" s="336" t="s">
        <v>171</v>
      </c>
      <c r="C144" s="1907"/>
      <c r="D144" s="432" t="s">
        <v>172</v>
      </c>
      <c r="E144" s="331">
        <v>41.863111161330671</v>
      </c>
      <c r="F144" s="304">
        <v>0.1</v>
      </c>
      <c r="G144" s="332">
        <v>4.1863111161330675</v>
      </c>
      <c r="H144" s="166">
        <v>9.9925314985608291E-5</v>
      </c>
      <c r="I144" s="167">
        <v>1.9434195813698629</v>
      </c>
      <c r="J144" s="167">
        <v>0.39257075543671233</v>
      </c>
      <c r="K144" s="167">
        <v>0</v>
      </c>
      <c r="L144" s="167">
        <v>0</v>
      </c>
      <c r="M144" s="167">
        <v>5.7406418743013714E-2</v>
      </c>
      <c r="N144" s="167">
        <v>0</v>
      </c>
      <c r="O144" s="167">
        <v>0</v>
      </c>
      <c r="P144" s="167">
        <v>1.3742832489701711</v>
      </c>
      <c r="Q144" s="167">
        <v>0.37676800045197606</v>
      </c>
      <c r="R144" s="168">
        <v>4.1863111161330839E-2</v>
      </c>
      <c r="S144" s="169">
        <v>4.1863111161330675</v>
      </c>
    </row>
    <row r="145" spans="1:22">
      <c r="A145" s="1904"/>
      <c r="B145" s="336" t="s">
        <v>282</v>
      </c>
      <c r="C145" s="1907"/>
      <c r="D145" s="432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22">
      <c r="A146" s="1904"/>
      <c r="B146" s="334" t="s">
        <v>173</v>
      </c>
      <c r="C146" s="466" t="s">
        <v>9</v>
      </c>
      <c r="D146" s="443" t="s">
        <v>174</v>
      </c>
      <c r="E146" s="331">
        <v>275.7512716512706</v>
      </c>
      <c r="F146" s="304">
        <v>2</v>
      </c>
      <c r="G146" s="332">
        <v>551.5025433025412</v>
      </c>
      <c r="H146" s="166">
        <v>1.3164111272688982E-2</v>
      </c>
      <c r="I146" s="167">
        <v>15.475378147945204</v>
      </c>
      <c r="J146" s="167">
        <v>3.1260263858849311</v>
      </c>
      <c r="K146" s="167">
        <v>0</v>
      </c>
      <c r="L146" s="167">
        <v>466.35039264</v>
      </c>
      <c r="M146" s="167">
        <v>0.45712518628696103</v>
      </c>
      <c r="N146" s="167">
        <v>0</v>
      </c>
      <c r="O146" s="167">
        <v>0</v>
      </c>
      <c r="P146" s="167">
        <v>10.94336661216988</v>
      </c>
      <c r="Q146" s="167">
        <v>49.6352288972287</v>
      </c>
      <c r="R146" s="168">
        <v>5.5150254330254711</v>
      </c>
      <c r="S146" s="169">
        <v>551.5025433025412</v>
      </c>
    </row>
    <row r="147" spans="1:22">
      <c r="A147" s="1905"/>
      <c r="B147" s="337" t="s">
        <v>175</v>
      </c>
      <c r="C147" s="467" t="s">
        <v>125</v>
      </c>
      <c r="D147" s="458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22">
      <c r="A148" s="339"/>
      <c r="B148" s="340" t="s">
        <v>177</v>
      </c>
      <c r="C148" s="453"/>
      <c r="D148" s="453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22" ht="24.75">
      <c r="A149" s="1908"/>
      <c r="B149" s="1909" t="s">
        <v>178</v>
      </c>
      <c r="C149" s="469" t="s">
        <v>179</v>
      </c>
      <c r="D149" s="1854" t="s">
        <v>159</v>
      </c>
      <c r="E149" s="1897">
        <v>54.567402534595601</v>
      </c>
      <c r="F149" s="1890">
        <v>243.2</v>
      </c>
      <c r="G149" s="1892">
        <v>13270.792296413649</v>
      </c>
      <c r="H149" s="1894">
        <v>0.31676768962948865</v>
      </c>
      <c r="I149" s="1883">
        <v>6160.7264471460821</v>
      </c>
      <c r="J149" s="1883">
        <v>1244.4667423235085</v>
      </c>
      <c r="K149" s="1883">
        <v>0</v>
      </c>
      <c r="L149" s="1883">
        <v>0</v>
      </c>
      <c r="M149" s="1883">
        <v>181.98089881174204</v>
      </c>
      <c r="N149" s="1883">
        <v>0</v>
      </c>
      <c r="O149" s="1883">
        <v>0</v>
      </c>
      <c r="P149" s="1883">
        <v>4356.5389784909512</v>
      </c>
      <c r="Q149" s="1883">
        <v>1194.3713066772286</v>
      </c>
      <c r="R149" s="1883">
        <v>132.70792296413774</v>
      </c>
      <c r="S149" s="1883">
        <v>13270.792296413652</v>
      </c>
    </row>
    <row r="150" spans="1:22" ht="24.75">
      <c r="A150" s="1885"/>
      <c r="B150" s="1886"/>
      <c r="C150" s="432" t="s">
        <v>180</v>
      </c>
      <c r="D150" s="1855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22" ht="24.75">
      <c r="A151" s="1885"/>
      <c r="B151" s="1886"/>
      <c r="C151" s="432" t="s">
        <v>181</v>
      </c>
      <c r="D151" s="1855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  <c r="V151" s="538">
        <f>H128+H132+H137+H139+H140+H141+H142+H146+H149+H129+H133</f>
        <v>0.94661191083903085</v>
      </c>
    </row>
    <row r="152" spans="1:22" ht="24.75">
      <c r="A152" s="1885"/>
      <c r="B152" s="1886" t="s">
        <v>182</v>
      </c>
      <c r="C152" s="432" t="s">
        <v>179</v>
      </c>
      <c r="D152" s="1855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22" ht="24.75">
      <c r="A153" s="1885"/>
      <c r="B153" s="1886"/>
      <c r="C153" s="432" t="s">
        <v>181</v>
      </c>
      <c r="D153" s="1855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22" ht="24.75">
      <c r="A154" s="1885"/>
      <c r="B154" s="1886" t="s">
        <v>183</v>
      </c>
      <c r="C154" s="432" t="s">
        <v>184</v>
      </c>
      <c r="D154" s="1855"/>
      <c r="E154" s="1888">
        <v>14.117171374959844</v>
      </c>
      <c r="F154" s="1890">
        <v>69</v>
      </c>
      <c r="G154" s="1892">
        <v>974.08482487222921</v>
      </c>
      <c r="H154" s="1894">
        <v>2.3250955375234621E-2</v>
      </c>
      <c r="I154" s="1883">
        <v>452.20134625841092</v>
      </c>
      <c r="J154" s="1883">
        <v>91.344671944199021</v>
      </c>
      <c r="K154" s="1883">
        <v>0</v>
      </c>
      <c r="L154" s="1883">
        <v>0</v>
      </c>
      <c r="M154" s="1883">
        <v>13.357516867853578</v>
      </c>
      <c r="N154" s="1883">
        <v>0</v>
      </c>
      <c r="O154" s="1883">
        <v>0</v>
      </c>
      <c r="P154" s="1883">
        <v>319.77280731454272</v>
      </c>
      <c r="Q154" s="1883">
        <v>87.667634238500625</v>
      </c>
      <c r="R154" s="1883">
        <v>9.7408482487223864</v>
      </c>
      <c r="S154" s="1883">
        <v>974.08482487222932</v>
      </c>
    </row>
    <row r="155" spans="1:22" ht="24.75">
      <c r="A155" s="1885"/>
      <c r="B155" s="1887"/>
      <c r="C155" s="432" t="s">
        <v>181</v>
      </c>
      <c r="D155" s="1855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22">
      <c r="A156" s="94"/>
      <c r="B156" s="73" t="s">
        <v>185</v>
      </c>
      <c r="C156" s="432" t="s">
        <v>37</v>
      </c>
      <c r="D156" s="1856"/>
      <c r="E156" s="72">
        <v>27.345040250096812</v>
      </c>
      <c r="F156" s="305">
        <v>243.2</v>
      </c>
      <c r="G156" s="350">
        <v>6650.3137888235442</v>
      </c>
      <c r="H156" s="351">
        <v>0.15873992201400533</v>
      </c>
      <c r="I156" s="352">
        <v>341.35085269216438</v>
      </c>
      <c r="J156" s="352">
        <v>68.952872243817211</v>
      </c>
      <c r="K156" s="352">
        <v>0</v>
      </c>
      <c r="L156" s="352">
        <v>5323.5103487028746</v>
      </c>
      <c r="M156" s="352">
        <v>10.083118527661785</v>
      </c>
      <c r="N156" s="352">
        <v>0</v>
      </c>
      <c r="O156" s="352">
        <v>0</v>
      </c>
      <c r="P156" s="352">
        <v>241.38521777467182</v>
      </c>
      <c r="Q156" s="352">
        <v>598.52824099411907</v>
      </c>
      <c r="R156" s="352">
        <v>66.503137888235045</v>
      </c>
      <c r="S156" s="352">
        <v>6650.3137888235442</v>
      </c>
    </row>
    <row r="157" spans="1:22">
      <c r="A157" s="339"/>
      <c r="B157" s="353" t="s">
        <v>186</v>
      </c>
      <c r="C157" s="468"/>
      <c r="D157" s="468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22">
      <c r="A158" s="95"/>
      <c r="B158" s="44" t="s">
        <v>283</v>
      </c>
      <c r="C158" s="470"/>
      <c r="D158" s="470"/>
      <c r="E158" s="1871">
        <v>33.239999999999995</v>
      </c>
      <c r="F158" s="1874">
        <v>1699.8</v>
      </c>
      <c r="G158" s="1877">
        <f>F158*E158</f>
        <v>56501.351999999992</v>
      </c>
      <c r="H158" s="1880">
        <f>G158/12/F158</f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116047.48799999998</v>
      </c>
      <c r="O158" s="1865">
        <v>0</v>
      </c>
      <c r="P158" s="1865">
        <v>0</v>
      </c>
      <c r="Q158" s="1865">
        <v>0</v>
      </c>
      <c r="R158" s="1865">
        <v>0</v>
      </c>
      <c r="S158" s="1865">
        <v>116047.48799999998</v>
      </c>
    </row>
    <row r="159" spans="1:22">
      <c r="A159" s="95"/>
      <c r="B159" s="96" t="s">
        <v>187</v>
      </c>
      <c r="C159" s="439" t="s">
        <v>190</v>
      </c>
      <c r="D159" s="1855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22">
      <c r="A160" s="95"/>
      <c r="B160" s="96" t="s">
        <v>188</v>
      </c>
      <c r="C160" s="443" t="s">
        <v>37</v>
      </c>
      <c r="D160" s="1855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22" ht="41.25" customHeight="1">
      <c r="A161" s="95"/>
      <c r="B161" s="96" t="s">
        <v>284</v>
      </c>
      <c r="C161" s="443" t="s">
        <v>37</v>
      </c>
      <c r="D161" s="4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22" ht="23.25" customHeight="1">
      <c r="A162" s="42"/>
      <c r="B162" s="44" t="s">
        <v>189</v>
      </c>
      <c r="C162" s="443" t="s">
        <v>190</v>
      </c>
      <c r="D162" s="443" t="s">
        <v>191</v>
      </c>
      <c r="E162" s="57">
        <v>866.68268745943726</v>
      </c>
      <c r="F162" s="363">
        <v>3.3</v>
      </c>
      <c r="G162" s="150">
        <v>2860.0528686161429</v>
      </c>
      <c r="H162" s="203">
        <v>6.8268142487209346E-2</v>
      </c>
      <c r="I162" s="362">
        <v>1327.7280628287122</v>
      </c>
      <c r="J162" s="362">
        <v>268.20106869139983</v>
      </c>
      <c r="K162" s="362">
        <v>0</v>
      </c>
      <c r="L162" s="362">
        <v>0</v>
      </c>
      <c r="M162" s="362">
        <v>39.21958689840411</v>
      </c>
      <c r="N162" s="362">
        <v>0</v>
      </c>
      <c r="O162" s="362">
        <v>0</v>
      </c>
      <c r="P162" s="362">
        <v>938.89886333601282</v>
      </c>
      <c r="Q162" s="362">
        <v>257.40475817545297</v>
      </c>
      <c r="R162" s="362">
        <v>28.600528686161063</v>
      </c>
      <c r="S162" s="362">
        <v>2860.0528686161429</v>
      </c>
    </row>
    <row r="163" spans="1:22">
      <c r="A163" s="42"/>
      <c r="B163" s="44" t="s">
        <v>192</v>
      </c>
      <c r="C163" s="443" t="s">
        <v>193</v>
      </c>
      <c r="D163" s="4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22" ht="39" customHeight="1">
      <c r="A164" s="42"/>
      <c r="B164" s="44" t="s">
        <v>194</v>
      </c>
      <c r="C164" s="443" t="s">
        <v>158</v>
      </c>
      <c r="D164" s="443" t="s">
        <v>195</v>
      </c>
      <c r="E164" s="54">
        <v>264.72049743690388</v>
      </c>
      <c r="F164" s="155">
        <v>76.5</v>
      </c>
      <c r="G164" s="156">
        <v>20251.118053923146</v>
      </c>
      <c r="H164" s="200">
        <v>0.48338484508485974</v>
      </c>
      <c r="I164" s="212">
        <v>9401.2170330476711</v>
      </c>
      <c r="J164" s="212">
        <v>1899.0458406756293</v>
      </c>
      <c r="K164" s="212">
        <v>0</v>
      </c>
      <c r="L164" s="212">
        <v>0</v>
      </c>
      <c r="M164" s="212">
        <v>277.70132958765123</v>
      </c>
      <c r="N164" s="212">
        <v>0</v>
      </c>
      <c r="O164" s="212">
        <v>0</v>
      </c>
      <c r="P164" s="212">
        <v>6648.0420452198796</v>
      </c>
      <c r="Q164" s="212">
        <v>1822.6006248530832</v>
      </c>
      <c r="R164" s="212">
        <v>202.5111805392352</v>
      </c>
      <c r="S164" s="212">
        <v>20251.118053923146</v>
      </c>
    </row>
    <row r="165" spans="1:22" ht="34.5" customHeight="1">
      <c r="A165" s="1868" t="s">
        <v>196</v>
      </c>
      <c r="B165" s="364" t="s">
        <v>286</v>
      </c>
      <c r="C165" s="1854" t="s">
        <v>197</v>
      </c>
      <c r="D165" s="1854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22" ht="44.25" customHeight="1">
      <c r="A166" s="1869"/>
      <c r="B166" s="365" t="s">
        <v>287</v>
      </c>
      <c r="C166" s="1855"/>
      <c r="D166" s="1855"/>
      <c r="E166" s="47">
        <v>51.21</v>
      </c>
      <c r="F166" s="259">
        <v>1699.8</v>
      </c>
      <c r="G166" s="165">
        <f>F166*E166</f>
        <v>87046.758000000002</v>
      </c>
      <c r="H166" s="200">
        <f>G166/12/F166</f>
        <v>4.2675000000000001</v>
      </c>
      <c r="I166" s="210">
        <v>93296.839757285808</v>
      </c>
      <c r="J166" s="210">
        <v>18845.961630971738</v>
      </c>
      <c r="K166" s="210">
        <v>4425.960054413099</v>
      </c>
      <c r="L166" s="210">
        <v>6535.9150718003966</v>
      </c>
      <c r="M166" s="211">
        <v>1002.3061181684319</v>
      </c>
      <c r="N166" s="212">
        <v>0</v>
      </c>
      <c r="O166" s="212">
        <v>0</v>
      </c>
      <c r="P166" s="212">
        <v>37151.511342712191</v>
      </c>
      <c r="Q166" s="212">
        <v>16125.849397535168</v>
      </c>
      <c r="R166" s="212">
        <v>1414.2413007744351</v>
      </c>
      <c r="S166" s="212">
        <v>178798.58467366127</v>
      </c>
    </row>
    <row r="167" spans="1:22" ht="40.5" customHeight="1">
      <c r="A167" s="1869"/>
      <c r="B167" s="365" t="s">
        <v>288</v>
      </c>
      <c r="C167" s="1855"/>
      <c r="D167" s="1855"/>
      <c r="E167" s="47">
        <v>40.872794514746552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22" ht="30" customHeight="1">
      <c r="A168" s="1870"/>
      <c r="B168" s="366" t="s">
        <v>289</v>
      </c>
      <c r="C168" s="1856"/>
      <c r="D168" s="1856"/>
      <c r="E168" s="367">
        <v>30.624508718337822</v>
      </c>
      <c r="F168" s="262"/>
      <c r="G168" s="173">
        <v>0</v>
      </c>
      <c r="H168" s="203">
        <v>0</v>
      </c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22" ht="16.5">
      <c r="A169" s="324" t="s">
        <v>199</v>
      </c>
      <c r="B169" s="370" t="s">
        <v>200</v>
      </c>
      <c r="C169" s="443" t="s">
        <v>290</v>
      </c>
      <c r="D169" s="443" t="s">
        <v>291</v>
      </c>
      <c r="E169" s="51">
        <v>7.6</v>
      </c>
      <c r="F169" s="190">
        <v>1420</v>
      </c>
      <c r="G169" s="189">
        <f>F169*E169</f>
        <v>10792</v>
      </c>
      <c r="H169" s="189">
        <f>G169/12/F166</f>
        <v>0.52908185276699227</v>
      </c>
      <c r="I169" s="189"/>
      <c r="J169" s="189"/>
      <c r="K169" s="189"/>
      <c r="L169" s="189"/>
      <c r="M169" s="189"/>
      <c r="N169" s="189">
        <v>9709.6835135999991</v>
      </c>
      <c r="O169" s="189">
        <v>0</v>
      </c>
      <c r="P169" s="189">
        <v>0</v>
      </c>
      <c r="Q169" s="189">
        <v>0</v>
      </c>
      <c r="R169" s="189">
        <v>0</v>
      </c>
      <c r="S169" s="362">
        <v>9709.6835135999991</v>
      </c>
    </row>
    <row r="170" spans="1:22" ht="16.5">
      <c r="A170" s="289" t="s">
        <v>201</v>
      </c>
      <c r="B170" s="371" t="s">
        <v>202</v>
      </c>
      <c r="C170" s="452" t="s">
        <v>203</v>
      </c>
      <c r="D170" s="452" t="s">
        <v>291</v>
      </c>
      <c r="E170" s="54">
        <v>9.7799999999999994</v>
      </c>
      <c r="F170" s="155">
        <v>710</v>
      </c>
      <c r="G170" s="156">
        <v>6241.9394015999997</v>
      </c>
      <c r="H170" s="189">
        <f>G170/12/F166</f>
        <v>0.3060134232262619</v>
      </c>
      <c r="I170" s="156"/>
      <c r="J170" s="156"/>
      <c r="K170" s="156"/>
      <c r="L170" s="156"/>
      <c r="M170" s="156"/>
      <c r="N170" s="156">
        <v>6241.9394015999997</v>
      </c>
      <c r="O170" s="156">
        <v>0</v>
      </c>
      <c r="P170" s="156">
        <v>0</v>
      </c>
      <c r="Q170" s="156">
        <v>0</v>
      </c>
      <c r="R170" s="156">
        <v>0</v>
      </c>
      <c r="S170" s="212">
        <v>6241.9394015999997</v>
      </c>
      <c r="V170" s="538">
        <f>H152+H154+H156+H158+H161+H162+H163+H164+H166+H167+H168+H169+H170</f>
        <v>8.6062391409545622</v>
      </c>
    </row>
    <row r="171" spans="1:22" ht="21.75" customHeight="1">
      <c r="A171" s="1851" t="s">
        <v>204</v>
      </c>
      <c r="B171" s="15" t="s">
        <v>205</v>
      </c>
      <c r="C171" s="1854" t="s">
        <v>206</v>
      </c>
      <c r="D171" s="448" t="s">
        <v>198</v>
      </c>
      <c r="E171" s="297">
        <v>2.4</v>
      </c>
      <c r="F171" s="257">
        <v>1699.8</v>
      </c>
      <c r="G171" s="160">
        <f>F171*E171</f>
        <v>4079.5199999999995</v>
      </c>
      <c r="H171" s="194">
        <f>G171/12/F171</f>
        <v>0.19999999999999998</v>
      </c>
      <c r="I171" s="195">
        <v>3064.0150377591076</v>
      </c>
      <c r="J171" s="195">
        <v>618.93103762733961</v>
      </c>
      <c r="K171" s="195">
        <v>0</v>
      </c>
      <c r="L171" s="195">
        <v>856.95950460824997</v>
      </c>
      <c r="M171" s="195">
        <v>60.198285089985859</v>
      </c>
      <c r="N171" s="196">
        <v>1429.6766413327794</v>
      </c>
      <c r="O171" s="197">
        <v>0</v>
      </c>
      <c r="P171" s="197">
        <v>1666.699168727414</v>
      </c>
      <c r="Q171" s="197">
        <v>626.6803033812098</v>
      </c>
      <c r="R171" s="197">
        <v>84.072323015415691</v>
      </c>
      <c r="S171" s="197">
        <v>8407.2323015415022</v>
      </c>
    </row>
    <row r="172" spans="1:22" ht="60" customHeight="1">
      <c r="A172" s="1852"/>
      <c r="B172" s="19" t="s">
        <v>292</v>
      </c>
      <c r="C172" s="1855"/>
      <c r="D172" s="471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39.75" customHeight="1">
      <c r="A173" s="1852"/>
      <c r="B173" s="19" t="s">
        <v>294</v>
      </c>
      <c r="C173" s="1855"/>
      <c r="D173" s="471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>
      <c r="A174" s="1852"/>
      <c r="B174" s="19" t="s">
        <v>296</v>
      </c>
      <c r="C174" s="1855"/>
      <c r="D174" s="471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16.5">
      <c r="A175" s="1852"/>
      <c r="B175" s="19" t="s">
        <v>298</v>
      </c>
      <c r="C175" s="1855"/>
      <c r="D175" s="471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22" ht="30.75" customHeight="1">
      <c r="A176" s="1853"/>
      <c r="B176" s="373" t="s">
        <v>300</v>
      </c>
      <c r="C176" s="1856"/>
      <c r="D176" s="472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22" ht="24.75">
      <c r="A177" s="289" t="s">
        <v>302</v>
      </c>
      <c r="B177" s="99" t="s">
        <v>303</v>
      </c>
      <c r="C177" s="468" t="s">
        <v>272</v>
      </c>
      <c r="D177" s="473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22" ht="52.5" customHeight="1">
      <c r="A178" s="1857" t="s">
        <v>207</v>
      </c>
      <c r="B178" s="376" t="s">
        <v>208</v>
      </c>
      <c r="C178" s="1859" t="s">
        <v>305</v>
      </c>
      <c r="D178" s="1860"/>
      <c r="E178" s="1861"/>
      <c r="F178" s="149"/>
      <c r="G178" s="341"/>
      <c r="H178" s="1750">
        <f>SUM(H10:H177)</f>
        <v>20.731964446846423</v>
      </c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</row>
    <row r="179" spans="1:22" ht="40.5" customHeight="1">
      <c r="A179" s="1858"/>
      <c r="B179" s="377" t="s">
        <v>306</v>
      </c>
      <c r="C179" s="504" t="s">
        <v>307</v>
      </c>
      <c r="D179" s="1862" t="s">
        <v>308</v>
      </c>
      <c r="E179" s="1863"/>
      <c r="F179" s="155"/>
      <c r="G179" s="156">
        <v>73022.600000000006</v>
      </c>
      <c r="H179" s="157">
        <f>G179/12/F171</f>
        <v>3.5799603874965684</v>
      </c>
      <c r="I179" s="153">
        <v>25612</v>
      </c>
      <c r="J179" s="153">
        <v>5173.6239999999989</v>
      </c>
      <c r="K179" s="153">
        <v>5059</v>
      </c>
      <c r="L179" s="153">
        <v>71426</v>
      </c>
      <c r="M179" s="153">
        <v>0</v>
      </c>
      <c r="N179" s="153">
        <v>0</v>
      </c>
      <c r="O179" s="153">
        <v>2493</v>
      </c>
      <c r="P179" s="153">
        <v>16150.376</v>
      </c>
      <c r="Q179" s="153">
        <v>12174</v>
      </c>
      <c r="R179" s="153">
        <v>1394.8282828282827</v>
      </c>
      <c r="S179" s="153">
        <v>139482.82828282827</v>
      </c>
    </row>
    <row r="180" spans="1:22">
      <c r="A180" s="385" t="s">
        <v>209</v>
      </c>
      <c r="B180" s="386" t="s">
        <v>210</v>
      </c>
      <c r="C180" s="474"/>
      <c r="D180" s="475"/>
      <c r="E180" s="476"/>
      <c r="F180" s="190"/>
      <c r="G180" s="222"/>
      <c r="H180" s="390"/>
      <c r="I180" s="176"/>
      <c r="J180" s="176"/>
      <c r="K180" s="176"/>
      <c r="L180" s="176"/>
      <c r="M180" s="176"/>
      <c r="N180" s="176"/>
      <c r="O180" s="176"/>
      <c r="P180" s="176"/>
      <c r="Q180" s="176"/>
      <c r="R180" s="176"/>
      <c r="S180" s="176"/>
    </row>
    <row r="181" spans="1:22" ht="25.5">
      <c r="A181" s="391" t="s">
        <v>211</v>
      </c>
      <c r="B181" s="392" t="s">
        <v>212</v>
      </c>
      <c r="C181" s="477" t="s">
        <v>213</v>
      </c>
      <c r="D181" s="477" t="s">
        <v>314</v>
      </c>
      <c r="E181" s="492">
        <v>32.619999999999997</v>
      </c>
      <c r="F181" s="395">
        <v>1699.8</v>
      </c>
      <c r="G181" s="150">
        <f>F181*E181</f>
        <v>55447.475999999995</v>
      </c>
      <c r="H181" s="151">
        <f>G181/12/F181</f>
        <v>2.7183333333333333</v>
      </c>
      <c r="I181" s="152">
        <v>51768.939981672651</v>
      </c>
      <c r="J181" s="152">
        <v>10457.325876297873</v>
      </c>
      <c r="K181" s="152">
        <v>0</v>
      </c>
      <c r="L181" s="152">
        <v>0</v>
      </c>
      <c r="M181" s="152">
        <v>0</v>
      </c>
      <c r="N181" s="152">
        <v>0</v>
      </c>
      <c r="O181" s="152">
        <v>27004.833145978981</v>
      </c>
      <c r="P181" s="152">
        <v>0</v>
      </c>
      <c r="Q181" s="152">
        <v>22177.049036700304</v>
      </c>
      <c r="R181" s="152">
        <v>2464.1165596333649</v>
      </c>
      <c r="S181" s="152">
        <v>113872.26460028318</v>
      </c>
    </row>
    <row r="182" spans="1:22" ht="25.5">
      <c r="A182" s="396" t="s">
        <v>214</v>
      </c>
      <c r="B182" s="392" t="s">
        <v>215</v>
      </c>
      <c r="C182" s="477" t="s">
        <v>213</v>
      </c>
      <c r="D182" s="478" t="s">
        <v>314</v>
      </c>
      <c r="E182" s="492">
        <v>13.13</v>
      </c>
      <c r="F182" s="395">
        <v>1699.8</v>
      </c>
      <c r="G182" s="150">
        <f>F182*E182</f>
        <v>22318.374</v>
      </c>
      <c r="H182" s="151">
        <f>G182/12/F182</f>
        <v>1.0941666666666667</v>
      </c>
      <c r="I182" s="152">
        <v>16599.737268003304</v>
      </c>
      <c r="J182" s="152">
        <v>3353.1469281366676</v>
      </c>
      <c r="K182" s="152">
        <v>0</v>
      </c>
      <c r="L182" s="152">
        <v>0</v>
      </c>
      <c r="M182" s="152">
        <v>0</v>
      </c>
      <c r="N182" s="152">
        <v>14031.182425895988</v>
      </c>
      <c r="O182" s="152">
        <v>7278.3454324082704</v>
      </c>
      <c r="P182" s="152">
        <v>0</v>
      </c>
      <c r="Q182" s="152">
        <v>4126.2412054444239</v>
      </c>
      <c r="R182" s="152">
        <v>458.47124504937784</v>
      </c>
      <c r="S182" s="152">
        <v>45847.124504938023</v>
      </c>
    </row>
    <row r="183" spans="1:22" ht="63.75">
      <c r="G183" s="398"/>
      <c r="H183" s="399"/>
      <c r="I183" s="1" t="s">
        <v>236</v>
      </c>
      <c r="J183" s="1" t="s">
        <v>237</v>
      </c>
      <c r="K183" s="1" t="s">
        <v>238</v>
      </c>
      <c r="L183" s="1" t="s">
        <v>239</v>
      </c>
      <c r="M183" s="1" t="s">
        <v>240</v>
      </c>
      <c r="N183" s="1" t="s">
        <v>3</v>
      </c>
      <c r="O183" s="1" t="s">
        <v>241</v>
      </c>
      <c r="P183" s="1" t="s">
        <v>242</v>
      </c>
      <c r="Q183" s="1" t="s">
        <v>243</v>
      </c>
      <c r="R183" s="1" t="s">
        <v>244</v>
      </c>
      <c r="S183" s="1" t="s">
        <v>245</v>
      </c>
    </row>
    <row r="184" spans="1:22">
      <c r="A184" s="107"/>
      <c r="B184" s="400" t="s">
        <v>315</v>
      </c>
      <c r="C184" s="1864" t="s">
        <v>335</v>
      </c>
      <c r="D184" s="1864"/>
      <c r="E184" s="401"/>
      <c r="F184" s="401"/>
      <c r="G184" s="403"/>
      <c r="H184" s="398"/>
      <c r="I184" s="404">
        <v>423489.91255399759</v>
      </c>
      <c r="J184" s="404">
        <v>85478.673380492677</v>
      </c>
      <c r="K184" s="404">
        <v>12216.008415593533</v>
      </c>
      <c r="L184" s="404">
        <v>127110.77732061164</v>
      </c>
      <c r="M184" s="404">
        <v>5633.5094562697186</v>
      </c>
      <c r="N184" s="404">
        <v>160669.27430242873</v>
      </c>
      <c r="O184" s="404">
        <v>36776.178578387247</v>
      </c>
      <c r="P184" s="404">
        <v>187806.57853653029</v>
      </c>
      <c r="Q184" s="404">
        <v>102078.90033179377</v>
      </c>
      <c r="R184" s="404">
        <v>11022.38724451304</v>
      </c>
      <c r="S184" s="404">
        <v>1152282.2001206188</v>
      </c>
    </row>
    <row r="185" spans="1:22">
      <c r="A185" s="108"/>
      <c r="B185" s="1844" t="s">
        <v>216</v>
      </c>
      <c r="C185" s="1844"/>
      <c r="D185" s="1844"/>
      <c r="E185" s="1844"/>
      <c r="F185" s="405">
        <v>1699.8</v>
      </c>
      <c r="G185" s="406"/>
    </row>
    <row r="186" spans="1:22">
      <c r="A186" s="108"/>
      <c r="B186" s="1845" t="s">
        <v>217</v>
      </c>
      <c r="C186" s="1845"/>
      <c r="D186" s="1845"/>
      <c r="E186" s="1845"/>
      <c r="F186" s="407">
        <v>1198.3</v>
      </c>
      <c r="G186" s="408"/>
      <c r="P186" s="409"/>
      <c r="Q186" s="409"/>
      <c r="R186" s="409"/>
      <c r="S186" s="410"/>
    </row>
    <row r="187" spans="1:22">
      <c r="A187" s="488"/>
      <c r="B187" s="489"/>
      <c r="C187" s="489"/>
      <c r="D187" s="489"/>
      <c r="E187" s="489"/>
      <c r="F187" s="490"/>
      <c r="G187" s="491"/>
      <c r="P187" s="409"/>
      <c r="Q187" s="409"/>
      <c r="R187" s="409"/>
      <c r="S187" s="410"/>
    </row>
    <row r="188" spans="1:22" ht="47.25" customHeight="1">
      <c r="A188" s="411" t="s">
        <v>0</v>
      </c>
      <c r="B188" s="1846" t="s">
        <v>218</v>
      </c>
      <c r="C188" s="1847"/>
      <c r="D188" s="1847"/>
      <c r="E188" s="1848"/>
      <c r="F188" s="1849" t="s">
        <v>220</v>
      </c>
      <c r="G188" s="1850"/>
      <c r="S188" s="412"/>
    </row>
    <row r="189" spans="1:22" ht="27" customHeight="1">
      <c r="A189" s="110">
        <v>1</v>
      </c>
      <c r="B189" s="1834" t="s">
        <v>221</v>
      </c>
      <c r="C189" s="1835"/>
      <c r="D189" s="1835"/>
      <c r="E189" s="1836"/>
      <c r="F189" s="1837">
        <f>H178</f>
        <v>20.731964446846423</v>
      </c>
      <c r="G189" s="1838"/>
      <c r="V189" s="538">
        <f>V23+V40+V60+V79+V97+V124+V151+V170</f>
        <v>20.047633767450421</v>
      </c>
    </row>
    <row r="190" spans="1:22">
      <c r="A190" s="110">
        <v>2</v>
      </c>
      <c r="B190" s="1834" t="s">
        <v>222</v>
      </c>
      <c r="C190" s="1835"/>
      <c r="D190" s="1835"/>
      <c r="E190" s="1836"/>
      <c r="F190" s="1837">
        <f>H179</f>
        <v>3.5799603874965684</v>
      </c>
      <c r="G190" s="1838"/>
      <c r="I190" s="398"/>
    </row>
    <row r="191" spans="1:22">
      <c r="A191" s="110">
        <v>3</v>
      </c>
      <c r="B191" s="1834" t="s">
        <v>223</v>
      </c>
      <c r="C191" s="1835"/>
      <c r="D191" s="1835"/>
      <c r="E191" s="1836"/>
      <c r="F191" s="1837">
        <v>3.8124281313307082</v>
      </c>
      <c r="G191" s="1838"/>
    </row>
    <row r="192" spans="1:22">
      <c r="A192" s="110"/>
      <c r="B192" s="1839" t="s">
        <v>224</v>
      </c>
      <c r="C192" s="1840"/>
      <c r="D192" s="1840"/>
      <c r="E192" s="1841"/>
      <c r="F192" s="1842"/>
      <c r="G192" s="1843"/>
    </row>
    <row r="193" spans="1:21" ht="27.75" customHeight="1">
      <c r="A193" s="110">
        <v>5</v>
      </c>
      <c r="B193" s="1829" t="s">
        <v>317</v>
      </c>
      <c r="C193" s="1830"/>
      <c r="D193" s="1830"/>
      <c r="E193" s="1831"/>
      <c r="F193" s="1832">
        <f>F189+F191</f>
        <v>24.544392578177131</v>
      </c>
      <c r="G193" s="1833"/>
      <c r="U193" s="398"/>
    </row>
    <row r="194" spans="1:21" ht="33" customHeight="1">
      <c r="A194" s="110">
        <v>6</v>
      </c>
      <c r="B194" s="1834" t="s">
        <v>318</v>
      </c>
      <c r="C194" s="1835"/>
      <c r="D194" s="1835"/>
      <c r="E194" s="1836"/>
      <c r="F194" s="1837">
        <f>F189+F190+F191</f>
        <v>28.124352965673701</v>
      </c>
      <c r="G194" s="1838"/>
      <c r="I194" s="398"/>
      <c r="U194" s="398"/>
    </row>
  </sheetData>
  <mergeCells count="202">
    <mergeCell ref="B193:E193"/>
    <mergeCell ref="F193:G193"/>
    <mergeCell ref="B194:E194"/>
    <mergeCell ref="F194:G194"/>
    <mergeCell ref="B190:E190"/>
    <mergeCell ref="F190:G190"/>
    <mergeCell ref="B191:E191"/>
    <mergeCell ref="F191:G191"/>
    <mergeCell ref="B192:E192"/>
    <mergeCell ref="F192:G192"/>
    <mergeCell ref="B185:E185"/>
    <mergeCell ref="B186:E186"/>
    <mergeCell ref="B188:E188"/>
    <mergeCell ref="F188:G188"/>
    <mergeCell ref="B189:E189"/>
    <mergeCell ref="F189:G189"/>
    <mergeCell ref="A171:A176"/>
    <mergeCell ref="C171:C176"/>
    <mergeCell ref="A178:A179"/>
    <mergeCell ref="C178:E178"/>
    <mergeCell ref="D179:E179"/>
    <mergeCell ref="C184:D184"/>
    <mergeCell ref="D159:D160"/>
    <mergeCell ref="A165:A168"/>
    <mergeCell ref="C165:C168"/>
    <mergeCell ref="D165:D168"/>
    <mergeCell ref="J158:J160"/>
    <mergeCell ref="K158:K160"/>
    <mergeCell ref="L158:L160"/>
    <mergeCell ref="M158:M160"/>
    <mergeCell ref="N158:N160"/>
    <mergeCell ref="E158:E160"/>
    <mergeCell ref="F158:F160"/>
    <mergeCell ref="G158:G160"/>
    <mergeCell ref="H158:H160"/>
    <mergeCell ref="I158:I160"/>
    <mergeCell ref="P154:P155"/>
    <mergeCell ref="Q154:Q155"/>
    <mergeCell ref="R154:R155"/>
    <mergeCell ref="S154:S155"/>
    <mergeCell ref="M154:M155"/>
    <mergeCell ref="P158:P160"/>
    <mergeCell ref="Q158:Q160"/>
    <mergeCell ref="R158:R160"/>
    <mergeCell ref="S158:S160"/>
    <mergeCell ref="O158:O160"/>
    <mergeCell ref="F154:F155"/>
    <mergeCell ref="G154:G155"/>
    <mergeCell ref="H154:H155"/>
    <mergeCell ref="J152:J153"/>
    <mergeCell ref="K152:K153"/>
    <mergeCell ref="L152:L153"/>
    <mergeCell ref="M152:M153"/>
    <mergeCell ref="N152:N153"/>
    <mergeCell ref="O152:O153"/>
    <mergeCell ref="O154:O155"/>
    <mergeCell ref="R149:R151"/>
    <mergeCell ref="S149:S151"/>
    <mergeCell ref="A152:A153"/>
    <mergeCell ref="B152:B153"/>
    <mergeCell ref="E152:E153"/>
    <mergeCell ref="F152:F153"/>
    <mergeCell ref="G152:G153"/>
    <mergeCell ref="H152:H153"/>
    <mergeCell ref="I152:I153"/>
    <mergeCell ref="K149:K151"/>
    <mergeCell ref="L149:L151"/>
    <mergeCell ref="M149:M151"/>
    <mergeCell ref="N149:N151"/>
    <mergeCell ref="O149:O151"/>
    <mergeCell ref="P149:P151"/>
    <mergeCell ref="E149:E151"/>
    <mergeCell ref="F149:F151"/>
    <mergeCell ref="G149:G151"/>
    <mergeCell ref="H149:H151"/>
    <mergeCell ref="I149:I151"/>
    <mergeCell ref="J149:J151"/>
    <mergeCell ref="P152:P153"/>
    <mergeCell ref="R152:R153"/>
    <mergeCell ref="S152:S153"/>
    <mergeCell ref="Q152:Q153"/>
    <mergeCell ref="A136:A147"/>
    <mergeCell ref="D136:D140"/>
    <mergeCell ref="C137:C139"/>
    <mergeCell ref="C143:C145"/>
    <mergeCell ref="A149:A151"/>
    <mergeCell ref="B149:B151"/>
    <mergeCell ref="D149:D156"/>
    <mergeCell ref="A114:A123"/>
    <mergeCell ref="C114:C123"/>
    <mergeCell ref="D115:D122"/>
    <mergeCell ref="A125:A133"/>
    <mergeCell ref="C125:C129"/>
    <mergeCell ref="D125:D133"/>
    <mergeCell ref="C130:C133"/>
    <mergeCell ref="N154:N155"/>
    <mergeCell ref="Q149:Q151"/>
    <mergeCell ref="I154:I155"/>
    <mergeCell ref="J154:J155"/>
    <mergeCell ref="K154:K155"/>
    <mergeCell ref="L154:L155"/>
    <mergeCell ref="A154:A155"/>
    <mergeCell ref="B154:B155"/>
    <mergeCell ref="E154:E155"/>
    <mergeCell ref="A105:A108"/>
    <mergeCell ref="C105:C108"/>
    <mergeCell ref="D105:D108"/>
    <mergeCell ref="A110:A113"/>
    <mergeCell ref="C110:C113"/>
    <mergeCell ref="D110:D113"/>
    <mergeCell ref="R89:R96"/>
    <mergeCell ref="S89:S96"/>
    <mergeCell ref="C90:C95"/>
    <mergeCell ref="A101:A104"/>
    <mergeCell ref="C101:C104"/>
    <mergeCell ref="D101:D104"/>
    <mergeCell ref="L89:L96"/>
    <mergeCell ref="M89:M96"/>
    <mergeCell ref="N89:N96"/>
    <mergeCell ref="O89:O96"/>
    <mergeCell ref="P89:P96"/>
    <mergeCell ref="Q89:Q96"/>
    <mergeCell ref="F89:F96"/>
    <mergeCell ref="G89:G96"/>
    <mergeCell ref="H89:H96"/>
    <mergeCell ref="I89:I96"/>
    <mergeCell ref="J89:J96"/>
    <mergeCell ref="K89:K96"/>
    <mergeCell ref="A76:A78"/>
    <mergeCell ref="C76:C78"/>
    <mergeCell ref="D76:D78"/>
    <mergeCell ref="C82:C86"/>
    <mergeCell ref="D88:D96"/>
    <mergeCell ref="E89:E96"/>
    <mergeCell ref="O70:O74"/>
    <mergeCell ref="P70:P74"/>
    <mergeCell ref="Q70:Q74"/>
    <mergeCell ref="A70:A74"/>
    <mergeCell ref="R70:R74"/>
    <mergeCell ref="S70:S74"/>
    <mergeCell ref="C72:C73"/>
    <mergeCell ref="I70:I74"/>
    <mergeCell ref="J70:J74"/>
    <mergeCell ref="K70:K74"/>
    <mergeCell ref="L70:L74"/>
    <mergeCell ref="M70:M74"/>
    <mergeCell ref="N70:N74"/>
    <mergeCell ref="D70:D74"/>
    <mergeCell ref="E70:E74"/>
    <mergeCell ref="F70:F74"/>
    <mergeCell ref="G70:G74"/>
    <mergeCell ref="H70:H74"/>
    <mergeCell ref="R62:R68"/>
    <mergeCell ref="S62:S68"/>
    <mergeCell ref="C64:C68"/>
    <mergeCell ref="I62:I68"/>
    <mergeCell ref="J62:J68"/>
    <mergeCell ref="K62:K68"/>
    <mergeCell ref="L62:L68"/>
    <mergeCell ref="M62:M68"/>
    <mergeCell ref="N62:N68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K48:K59"/>
    <mergeCell ref="L48:L59"/>
    <mergeCell ref="M48:M59"/>
    <mergeCell ref="N48:N59"/>
    <mergeCell ref="O48:O59"/>
    <mergeCell ref="P48:P59"/>
    <mergeCell ref="E48:E59"/>
    <mergeCell ref="F48:F59"/>
    <mergeCell ref="G48:G59"/>
    <mergeCell ref="H48:H59"/>
    <mergeCell ref="I48:I59"/>
    <mergeCell ref="J48:J59"/>
    <mergeCell ref="O62:O68"/>
    <mergeCell ref="P62:P68"/>
    <mergeCell ref="Q62:Q68"/>
    <mergeCell ref="A23:A28"/>
    <mergeCell ref="C23:C28"/>
    <mergeCell ref="A29:A40"/>
    <mergeCell ref="C29:C40"/>
    <mergeCell ref="A42:A46"/>
    <mergeCell ref="D48:D59"/>
    <mergeCell ref="A1:H1"/>
    <mergeCell ref="C3:E3"/>
    <mergeCell ref="K4:Q4"/>
    <mergeCell ref="A5:H5"/>
    <mergeCell ref="A9:A22"/>
    <mergeCell ref="C12:C15"/>
    <mergeCell ref="D12:D15"/>
    <mergeCell ref="C17:C20"/>
    <mergeCell ref="D17:D20"/>
    <mergeCell ref="Q48:Q59"/>
    <mergeCell ref="A4:H4"/>
  </mergeCells>
  <pageMargins left="0.26" right="0.26" top="0.37" bottom="0.33" header="0.3" footer="0.23"/>
  <pageSetup paperSize="9" orientation="landscape" verticalDpi="0"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 t="s">
        <v>421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2.0825999999999998</v>
      </c>
      <c r="G10" s="150">
        <f>F10*E10</f>
        <v>661.39210799999989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2.0825999999999998</v>
      </c>
      <c r="G11" s="1458">
        <f>F11*E11</f>
        <v>2459.0091239999997</v>
      </c>
      <c r="H11" s="1450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0.66769999999999996</v>
      </c>
      <c r="G14" s="173">
        <f t="shared" ref="G14" si="1">F14*E14</f>
        <v>822.46618299999989</v>
      </c>
      <c r="H14" s="1452">
        <f>G14/12/F34</f>
        <v>3.2910231721565986E-2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0.3039477023558228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2082.6</v>
      </c>
      <c r="G34" s="1496">
        <f>F34*E34</f>
        <v>2499.12</v>
      </c>
      <c r="H34" s="1499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2082.6</v>
      </c>
      <c r="G47" s="1892">
        <f>F47*E47</f>
        <v>25491.023999999998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2082.6</v>
      </c>
      <c r="G61" s="1901">
        <f>F61*E61</f>
        <v>16910.711999999996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2082.6</v>
      </c>
      <c r="G69" s="1892">
        <f>F69*E69</f>
        <v>24116.507999999998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2082.6</v>
      </c>
      <c r="G76" s="165">
        <f>F76*E76</f>
        <v>57750.498</v>
      </c>
      <c r="H76" s="1451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45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2082.6</v>
      </c>
      <c r="G88" s="1901">
        <f>F88*E88</f>
        <v>3727.8539999999998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2082.6</v>
      </c>
      <c r="G97" s="1460">
        <f>F97*E97</f>
        <v>7872.2279999999992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216.8</v>
      </c>
      <c r="G103" s="1460">
        <f>F103*E103</f>
        <v>77180.800000000003</v>
      </c>
      <c r="H103" s="1452">
        <f>G103/12/F97</f>
        <v>3.0883190883190887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216.8</v>
      </c>
      <c r="G107" s="1460">
        <f>F107*E107</f>
        <v>14130.399855633879</v>
      </c>
      <c r="H107" s="1452">
        <f>G107/12/F97</f>
        <v>0.56541502031250512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216</v>
      </c>
      <c r="G108" s="1460">
        <f>F108*E108</f>
        <v>1175.0400000000002</v>
      </c>
      <c r="H108" s="1452">
        <f>G108/12/F97</f>
        <v>4.7018150388936912E-2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27.3</v>
      </c>
      <c r="G111" s="1459">
        <f>F111*E111</f>
        <v>1262.625</v>
      </c>
      <c r="H111" s="181">
        <f>G111/12/F97</f>
        <v>5.0522784019975037E-2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360</v>
      </c>
      <c r="G114" s="1459">
        <f>F114*E114</f>
        <v>2714.4</v>
      </c>
      <c r="H114" s="181">
        <f>G114/12/F97</f>
        <v>0.10861423220973784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459">
        <f>F115*E115</f>
        <v>90.745199999999997</v>
      </c>
      <c r="H115" s="181">
        <f>G115/12/F97</f>
        <v>3.6310861423220976E-3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4.68</v>
      </c>
      <c r="G116" s="1459">
        <f>F116*E116</f>
        <v>51.48</v>
      </c>
      <c r="H116" s="181">
        <f>G116/12/F97</f>
        <v>2.0599250936329588E-3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459">
        <f t="shared" si="2"/>
        <v>14.7852</v>
      </c>
      <c r="H119" s="181">
        <f>G119/12/F97</f>
        <v>5.9161624891961972E-4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459">
        <f t="shared" si="2"/>
        <v>6.3881999999999994</v>
      </c>
      <c r="H120" s="181">
        <f>G120/12/F97</f>
        <v>2.5561797752808992E-4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12.15</v>
      </c>
      <c r="G121" s="1459">
        <f t="shared" si="2"/>
        <v>82.255499999999998</v>
      </c>
      <c r="H121" s="181">
        <f>G121/12/F97</f>
        <v>3.2913785652549698E-3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15</v>
      </c>
      <c r="G122" s="1460">
        <f t="shared" si="2"/>
        <v>64.349999999999994</v>
      </c>
      <c r="H122" s="318">
        <f t="shared" ref="H122" si="3">G122/12/F103</f>
        <v>2.4734778597785976E-2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461.2</v>
      </c>
      <c r="G123" s="1496">
        <f>F123*E123</f>
        <v>3136.16</v>
      </c>
      <c r="H123" s="1451">
        <f>G123/12/F97</f>
        <v>0.1254905726815839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4.209453677875687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667.7</v>
      </c>
      <c r="G127" s="165">
        <f>F127*E127</f>
        <v>1115.059</v>
      </c>
      <c r="H127" s="1451">
        <f>G127/12/F97</f>
        <v>4.4618065559076797E-2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667.7</v>
      </c>
      <c r="G131" s="165">
        <f>F131*E131</f>
        <v>4967.688000000001</v>
      </c>
      <c r="H131" s="1451">
        <f>F131/12/F97</f>
        <v>2.6717404526393294E-2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186.7</v>
      </c>
      <c r="G136" s="332">
        <f>F136*E136</f>
        <v>9758.8089999999993</v>
      </c>
      <c r="H136" s="1451">
        <f>G136/12/F97</f>
        <v>0.39048981241396968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6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13</v>
      </c>
      <c r="G138" s="332">
        <f t="shared" si="4"/>
        <v>1104.22</v>
      </c>
      <c r="H138" s="1451">
        <f>G138/12/F97</f>
        <v>4.418435289221806E-2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96</v>
      </c>
      <c r="G139" s="332">
        <f t="shared" si="4"/>
        <v>2415.36</v>
      </c>
      <c r="H139" s="1451">
        <f>G139/12/F97</f>
        <v>9.6648420243925864E-2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96</v>
      </c>
      <c r="G140" s="332">
        <f t="shared" si="4"/>
        <v>856.31999999999994</v>
      </c>
      <c r="H140" s="1451">
        <f>G140/12/F97</f>
        <v>3.4264861231153368E-2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96</v>
      </c>
      <c r="G141" s="332">
        <f t="shared" si="4"/>
        <v>487.68</v>
      </c>
      <c r="H141" s="1451">
        <f>G141/12/F97</f>
        <v>1.9514068952271202E-2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174.43</v>
      </c>
      <c r="F142" s="1492">
        <v>3</v>
      </c>
      <c r="G142" s="332">
        <f t="shared" si="4"/>
        <v>523.29</v>
      </c>
      <c r="H142" s="181">
        <f>G142/12/F97</f>
        <v>2.09389705176222E-2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</v>
      </c>
      <c r="F143" s="1492">
        <v>0.1</v>
      </c>
      <c r="G143" s="332">
        <f t="shared" si="4"/>
        <v>4.1859999999999999</v>
      </c>
      <c r="H143" s="181">
        <f>G143/12/F97</f>
        <v>1.6749895963379111E-4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</v>
      </c>
      <c r="F144" s="1492"/>
      <c r="G144" s="332">
        <f t="shared" si="4"/>
        <v>0</v>
      </c>
      <c r="H144" s="181">
        <f>G144/12/F97</f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</v>
      </c>
      <c r="F145" s="1492">
        <v>2</v>
      </c>
      <c r="G145" s="332">
        <f t="shared" si="4"/>
        <v>551.5</v>
      </c>
      <c r="H145" s="181">
        <f>G145/12/F97</f>
        <v>2.2067767854284711E-2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</v>
      </c>
      <c r="F146" s="1484">
        <v>0</v>
      </c>
      <c r="G146" s="332">
        <f t="shared" si="4"/>
        <v>0</v>
      </c>
      <c r="H146" s="181">
        <f>G146/12/F97</f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186.7</v>
      </c>
      <c r="G148" s="1892">
        <f>F148*E148</f>
        <v>10187.734053208998</v>
      </c>
      <c r="H148" s="1894">
        <f>G148/12/F97</f>
        <v>0.40765285593364858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1.1070965801245636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f>F138</f>
        <v>13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v>15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2082.6</v>
      </c>
      <c r="G157" s="1877">
        <f>F157*E157</f>
        <v>69225.623999999982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15</v>
      </c>
      <c r="G163" s="1458">
        <f>F163*E163</f>
        <v>3970.8</v>
      </c>
      <c r="H163" s="1499">
        <f>G163/12/F165</f>
        <v>0.15888792855084993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v>2082.6</v>
      </c>
      <c r="G165" s="165">
        <f>F165*E165</f>
        <v>106649.946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1335.4</v>
      </c>
      <c r="G168" s="1460">
        <f>F168*E168</f>
        <v>10155.319050800001</v>
      </c>
      <c r="H168" s="1460">
        <f>G168/12/F165</f>
        <v>0.40635579927334425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667.7</v>
      </c>
      <c r="G169" s="1458">
        <v>6241.9394015999997</v>
      </c>
      <c r="H169" s="1460">
        <f>G169/12/F165</f>
        <v>0.24976549351771821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8.1027682412183601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2082.6</v>
      </c>
      <c r="G170" s="160">
        <f>F170*E170</f>
        <v>5019.0659999999998</v>
      </c>
      <c r="H170" s="1498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22.9949309919154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67656</v>
      </c>
      <c r="H178" s="1450">
        <f>G178/12/F170</f>
        <v>2.7071929319120334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2082.6</v>
      </c>
      <c r="G180" s="150">
        <f>F180*E180</f>
        <v>67934.411999999997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2082.6</v>
      </c>
      <c r="G181" s="150">
        <f>F181*E181</f>
        <v>27344.538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331</v>
      </c>
      <c r="D183" s="1864"/>
      <c r="E183" s="401" t="s">
        <v>421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01"/>
      <c r="B184" s="1844" t="s">
        <v>216</v>
      </c>
      <c r="C184" s="1844"/>
      <c r="D184" s="1844"/>
      <c r="E184" s="1844"/>
      <c r="F184" s="405">
        <f>F180</f>
        <v>2082.6</v>
      </c>
      <c r="G184" s="406"/>
    </row>
    <row r="185" spans="1:21">
      <c r="A185" s="1501"/>
      <c r="B185" s="1845" t="s">
        <v>217</v>
      </c>
      <c r="C185" s="1845"/>
      <c r="D185" s="1845"/>
      <c r="E185" s="1845"/>
      <c r="F185" s="407">
        <v>1973.3</v>
      </c>
      <c r="G185" s="408"/>
      <c r="P185" s="409"/>
      <c r="Q185" s="409"/>
      <c r="R185" s="409"/>
      <c r="S185" s="410"/>
    </row>
    <row r="186" spans="1:21">
      <c r="A186" s="488"/>
      <c r="B186" s="1502"/>
      <c r="C186" s="1502"/>
      <c r="D186" s="1502"/>
      <c r="E186" s="1502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22.9949309919154</v>
      </c>
      <c r="G188" s="1838"/>
      <c r="U188" s="538">
        <f>U22+U39+U59+U78+U96+U123+U150+U169</f>
        <v>22.420903345939806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2.7071929319120334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26.807359123246108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29.514552055158141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5" right="0.3" top="0.46" bottom="0.42" header="0.3" footer="0.3"/>
  <pageSetup paperSize="9" orientation="landscape" verticalDpi="0"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V201"/>
  <sheetViews>
    <sheetView topLeftCell="A184" zoomScale="80" zoomScaleNormal="80" workbookViewId="0">
      <selection activeCell="F124" sqref="F124"/>
    </sheetView>
  </sheetViews>
  <sheetFormatPr defaultRowHeight="15" outlineLevelCol="1"/>
  <cols>
    <col min="1" max="1" width="3.5703125" customWidth="1"/>
    <col min="2" max="2" width="63.7109375" customWidth="1"/>
    <col min="3" max="3" width="12.85546875" customWidth="1"/>
    <col min="4" max="4" width="14.42578125" customWidth="1"/>
    <col min="5" max="5" width="11" customWidth="1"/>
    <col min="6" max="6" width="13.140625" customWidth="1"/>
    <col min="7" max="7" width="10.85546875" customWidth="1"/>
    <col min="8" max="8" width="11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1.7109375" hidden="1" customWidth="1" outlineLevel="1"/>
    <col min="17" max="17" width="12.28515625" hidden="1" customWidth="1" outlineLevel="1"/>
    <col min="18" max="18" width="9.5703125" hidden="1" customWidth="1" outlineLevel="1"/>
    <col min="19" max="19" width="13.85546875" hidden="1" customWidth="1" outlineLevel="1"/>
    <col min="20" max="20" width="9.140625" hidden="1" customWidth="1" outlineLevel="1"/>
    <col min="21" max="21" width="9.140625" collapsed="1"/>
    <col min="22" max="22" width="9.140625" style="533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ht="36" customHeight="1">
      <c r="A2" s="112"/>
      <c r="B2" s="113" t="s">
        <v>226</v>
      </c>
      <c r="C2" s="2071" t="s">
        <v>328</v>
      </c>
      <c r="D2" s="2071"/>
      <c r="E2" s="2071"/>
      <c r="F2" s="116">
        <v>28</v>
      </c>
      <c r="G2" s="116"/>
      <c r="H2" s="112"/>
    </row>
    <row r="3" spans="1:19">
      <c r="A3" s="2017" t="s">
        <v>341</v>
      </c>
      <c r="B3" s="2017"/>
      <c r="C3" s="2017"/>
      <c r="D3" s="2017"/>
      <c r="E3" s="2017"/>
      <c r="F3" s="2017"/>
      <c r="G3" s="2017"/>
      <c r="H3" s="2017"/>
      <c r="K3" s="1953"/>
      <c r="L3" s="1953"/>
      <c r="M3" s="1953"/>
      <c r="N3" s="1953"/>
      <c r="O3" s="1953"/>
      <c r="P3" s="1953"/>
      <c r="Q3" s="1953"/>
    </row>
    <row r="4" spans="1:19" ht="38.25" customHeight="1">
      <c r="A4" s="1954" t="s">
        <v>230</v>
      </c>
      <c r="B4" s="1954"/>
      <c r="C4" s="1954"/>
      <c r="D4" s="1954"/>
      <c r="E4" s="1954"/>
      <c r="F4" s="1954"/>
      <c r="G4" s="1954"/>
      <c r="H4" s="1954"/>
    </row>
    <row r="5" spans="1:19" ht="112.5">
      <c r="A5" s="103" t="s">
        <v>0</v>
      </c>
      <c r="B5" s="103" t="s">
        <v>1</v>
      </c>
      <c r="C5" s="103" t="s">
        <v>231</v>
      </c>
      <c r="D5" s="103" t="s">
        <v>2</v>
      </c>
      <c r="E5" s="103" t="s">
        <v>232</v>
      </c>
      <c r="F5" s="142" t="s">
        <v>233</v>
      </c>
      <c r="G5" s="103" t="s">
        <v>234</v>
      </c>
      <c r="H5" s="143" t="s">
        <v>235</v>
      </c>
      <c r="I5" s="1" t="s">
        <v>236</v>
      </c>
      <c r="J5" s="1" t="s">
        <v>237</v>
      </c>
      <c r="K5" s="1" t="s">
        <v>238</v>
      </c>
      <c r="L5" s="1" t="s">
        <v>239</v>
      </c>
      <c r="M5" s="1" t="s">
        <v>240</v>
      </c>
      <c r="N5" s="1" t="s">
        <v>3</v>
      </c>
      <c r="O5" s="1" t="s">
        <v>241</v>
      </c>
      <c r="P5" s="1" t="s">
        <v>242</v>
      </c>
      <c r="Q5" s="1" t="s">
        <v>243</v>
      </c>
      <c r="R5" s="1" t="s">
        <v>244</v>
      </c>
      <c r="S5" s="1" t="s">
        <v>245</v>
      </c>
    </row>
    <row r="6" spans="1:19">
      <c r="A6" s="144">
        <v>1</v>
      </c>
      <c r="B6" s="144">
        <v>2</v>
      </c>
      <c r="C6" s="144">
        <v>3</v>
      </c>
      <c r="D6" s="144">
        <v>4</v>
      </c>
      <c r="E6" s="144">
        <v>5</v>
      </c>
      <c r="F6" s="145">
        <v>6</v>
      </c>
      <c r="G6" s="144">
        <v>7</v>
      </c>
      <c r="H6" s="144">
        <v>8</v>
      </c>
      <c r="I6" s="146">
        <v>9</v>
      </c>
      <c r="J6" s="146">
        <v>10</v>
      </c>
      <c r="K6" s="146">
        <v>11</v>
      </c>
      <c r="L6" s="146">
        <v>12</v>
      </c>
      <c r="M6" s="146">
        <v>13</v>
      </c>
      <c r="N6" s="146">
        <v>14</v>
      </c>
      <c r="O6" s="146">
        <v>15</v>
      </c>
      <c r="P6" s="146">
        <v>16</v>
      </c>
      <c r="Q6" s="146">
        <v>17</v>
      </c>
      <c r="R6" s="146">
        <v>18</v>
      </c>
      <c r="S6" s="146">
        <v>19</v>
      </c>
    </row>
    <row r="7" spans="1:19" ht="63.75">
      <c r="A7" s="4" t="s">
        <v>4</v>
      </c>
      <c r="B7" s="5" t="s">
        <v>5</v>
      </c>
      <c r="C7" s="6"/>
      <c r="D7" s="7"/>
      <c r="E7" s="8"/>
      <c r="F7" s="145"/>
      <c r="G7" s="144"/>
      <c r="H7" s="144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</row>
    <row r="8" spans="1:19" ht="25.5">
      <c r="A8" s="1944" t="s">
        <v>6</v>
      </c>
      <c r="B8" s="9" t="s">
        <v>7</v>
      </c>
      <c r="C8" s="10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34.5">
      <c r="A9" s="1945"/>
      <c r="B9" s="147" t="s">
        <v>8</v>
      </c>
      <c r="C9" s="148" t="s">
        <v>9</v>
      </c>
      <c r="D9" s="7" t="s">
        <v>10</v>
      </c>
      <c r="E9" s="11">
        <v>317.57747769771919</v>
      </c>
      <c r="F9" s="149">
        <v>3.4609999999999999</v>
      </c>
      <c r="G9" s="150">
        <v>1099.1356503118061</v>
      </c>
      <c r="H9" s="151">
        <v>2.6464789808143267E-2</v>
      </c>
      <c r="I9" s="152">
        <v>548.64487670321103</v>
      </c>
      <c r="J9" s="152">
        <v>110.82626509404861</v>
      </c>
      <c r="K9" s="152">
        <v>0</v>
      </c>
      <c r="L9" s="152">
        <v>0</v>
      </c>
      <c r="M9" s="152">
        <v>8.9274831516203417</v>
      </c>
      <c r="N9" s="152">
        <v>0</v>
      </c>
      <c r="O9" s="152">
        <v>0</v>
      </c>
      <c r="P9" s="152">
        <v>320.82346033174548</v>
      </c>
      <c r="Q9" s="152">
        <v>98.922208528062555</v>
      </c>
      <c r="R9" s="152">
        <v>10.99135650311816</v>
      </c>
      <c r="S9" s="153">
        <v>1099.1356503118061</v>
      </c>
    </row>
    <row r="10" spans="1:19" ht="34.5">
      <c r="A10" s="1945"/>
      <c r="B10" s="154" t="s">
        <v>11</v>
      </c>
      <c r="C10" s="104" t="s">
        <v>9</v>
      </c>
      <c r="D10" s="7" t="s">
        <v>10</v>
      </c>
      <c r="E10" s="11">
        <v>1180.7367760556226</v>
      </c>
      <c r="F10" s="155">
        <v>3.4609999999999999</v>
      </c>
      <c r="G10" s="156">
        <v>4086.5299819285096</v>
      </c>
      <c r="H10" s="157">
        <v>9.8394731337968541E-2</v>
      </c>
      <c r="I10" s="152">
        <v>2039.8335159478358</v>
      </c>
      <c r="J10" s="152">
        <v>412.04637022146284</v>
      </c>
      <c r="K10" s="152">
        <v>0</v>
      </c>
      <c r="L10" s="152">
        <v>0</v>
      </c>
      <c r="M10" s="152">
        <v>33.191924538075625</v>
      </c>
      <c r="N10" s="152">
        <v>0</v>
      </c>
      <c r="O10" s="152">
        <v>0</v>
      </c>
      <c r="P10" s="152">
        <v>1192.8051730282848</v>
      </c>
      <c r="Q10" s="152">
        <v>367.78769837356595</v>
      </c>
      <c r="R10" s="152">
        <v>40.865299819284971</v>
      </c>
      <c r="S10" s="153">
        <v>4086.5299819285096</v>
      </c>
    </row>
    <row r="11" spans="1:19">
      <c r="A11" s="1945"/>
      <c r="B11" s="147" t="s">
        <v>12</v>
      </c>
      <c r="C11" s="1965" t="s">
        <v>9</v>
      </c>
      <c r="D11" s="1968" t="s">
        <v>25</v>
      </c>
      <c r="E11" s="12"/>
      <c r="F11" s="159"/>
      <c r="G11" s="160"/>
      <c r="H11" s="157"/>
      <c r="I11" s="161"/>
      <c r="J11" s="161"/>
      <c r="K11" s="161"/>
      <c r="L11" s="161"/>
      <c r="M11" s="161"/>
      <c r="N11" s="153"/>
      <c r="O11" s="162"/>
      <c r="P11" s="162"/>
      <c r="Q11" s="162"/>
      <c r="R11" s="162"/>
      <c r="S11" s="162"/>
    </row>
    <row r="12" spans="1:19">
      <c r="A12" s="1945"/>
      <c r="B12" s="163" t="s">
        <v>13</v>
      </c>
      <c r="C12" s="1966"/>
      <c r="D12" s="1969"/>
      <c r="E12" s="13"/>
      <c r="F12" s="164"/>
      <c r="G12" s="165"/>
      <c r="H12" s="166"/>
      <c r="I12" s="167"/>
      <c r="J12" s="167"/>
      <c r="K12" s="167"/>
      <c r="L12" s="167"/>
      <c r="M12" s="167"/>
      <c r="N12" s="168"/>
      <c r="O12" s="169"/>
      <c r="P12" s="169"/>
      <c r="Q12" s="169"/>
      <c r="R12" s="169"/>
      <c r="S12" s="169"/>
    </row>
    <row r="13" spans="1:19">
      <c r="A13" s="1945"/>
      <c r="B13" s="170" t="s">
        <v>14</v>
      </c>
      <c r="C13" s="1966"/>
      <c r="D13" s="1969"/>
      <c r="E13" s="13">
        <v>1505.5158081760476</v>
      </c>
      <c r="F13" s="164"/>
      <c r="G13" s="165">
        <v>0</v>
      </c>
      <c r="H13" s="166">
        <v>0</v>
      </c>
      <c r="I13" s="167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167">
        <v>0</v>
      </c>
      <c r="P13" s="167">
        <v>0</v>
      </c>
      <c r="Q13" s="167">
        <v>0</v>
      </c>
      <c r="R13" s="168">
        <v>0</v>
      </c>
      <c r="S13" s="169">
        <v>0</v>
      </c>
    </row>
    <row r="14" spans="1:19">
      <c r="A14" s="1945"/>
      <c r="B14" s="170" t="s">
        <v>15</v>
      </c>
      <c r="C14" s="1966"/>
      <c r="D14" s="1969"/>
      <c r="E14" s="13">
        <v>1231.7856612349478</v>
      </c>
      <c r="F14" s="164">
        <v>0.85799999999999998</v>
      </c>
      <c r="G14" s="165">
        <v>1056.8720973395853</v>
      </c>
      <c r="H14" s="166">
        <v>2.5447175607714177E-2</v>
      </c>
      <c r="I14" s="167">
        <v>533.5852802609096</v>
      </c>
      <c r="J14" s="167">
        <v>107.78422661270373</v>
      </c>
      <c r="K14" s="167">
        <v>0</v>
      </c>
      <c r="L14" s="167">
        <v>0</v>
      </c>
      <c r="M14" s="167">
        <v>8.6824352176694806</v>
      </c>
      <c r="N14" s="167">
        <v>0</v>
      </c>
      <c r="O14" s="167">
        <v>0</v>
      </c>
      <c r="P14" s="167">
        <v>301.13294551434387</v>
      </c>
      <c r="Q14" s="167">
        <v>95.11848876056267</v>
      </c>
      <c r="R14" s="168">
        <v>10.568720973395861</v>
      </c>
      <c r="S14" s="169">
        <v>1056.8720973395853</v>
      </c>
    </row>
    <row r="15" spans="1:19">
      <c r="A15" s="1945"/>
      <c r="B15" s="171" t="s">
        <v>16</v>
      </c>
      <c r="C15" s="1967"/>
      <c r="D15" s="1970"/>
      <c r="E15" s="13">
        <v>1441.108714778142</v>
      </c>
      <c r="F15" s="172"/>
      <c r="G15" s="173">
        <v>0</v>
      </c>
      <c r="H15" s="174">
        <v>0</v>
      </c>
      <c r="I15" s="175">
        <v>0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 s="175">
        <v>0</v>
      </c>
      <c r="P15" s="175">
        <v>0</v>
      </c>
      <c r="Q15" s="175">
        <v>0</v>
      </c>
      <c r="R15" s="176">
        <v>0</v>
      </c>
      <c r="S15" s="177">
        <v>0</v>
      </c>
    </row>
    <row r="16" spans="1:19" ht="56.25">
      <c r="A16" s="1945"/>
      <c r="B16" s="178" t="s">
        <v>17</v>
      </c>
      <c r="C16" s="104" t="s">
        <v>9</v>
      </c>
      <c r="D16" s="14" t="s">
        <v>18</v>
      </c>
      <c r="E16" s="40">
        <v>1203.0267225146711</v>
      </c>
      <c r="F16" s="179">
        <v>0.1183</v>
      </c>
      <c r="G16" s="180">
        <v>142.3180612734856</v>
      </c>
      <c r="H16" s="181">
        <v>3.4267085927353752E-3</v>
      </c>
      <c r="I16" s="167">
        <v>72.127540855232894</v>
      </c>
      <c r="J16" s="167">
        <v>14.569763252757042</v>
      </c>
      <c r="K16" s="167">
        <v>0</v>
      </c>
      <c r="L16" s="167">
        <v>0</v>
      </c>
      <c r="M16" s="167">
        <v>1.1736506310278114</v>
      </c>
      <c r="N16" s="167">
        <v>0</v>
      </c>
      <c r="O16" s="167">
        <v>0</v>
      </c>
      <c r="P16" s="167">
        <v>40.215300407119294</v>
      </c>
      <c r="Q16" s="167">
        <v>12.808625514613704</v>
      </c>
      <c r="R16" s="167">
        <v>1.4231806127348481</v>
      </c>
      <c r="S16" s="152">
        <v>142.3180612734856</v>
      </c>
    </row>
    <row r="17" spans="1:22">
      <c r="A17" s="1945"/>
      <c r="B17" s="178" t="s">
        <v>19</v>
      </c>
      <c r="C17" s="1971" t="s">
        <v>9</v>
      </c>
      <c r="D17" s="1963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22">
      <c r="A18" s="1945"/>
      <c r="B18" s="185" t="s">
        <v>21</v>
      </c>
      <c r="C18" s="1972"/>
      <c r="D18" s="1964"/>
      <c r="E18" s="48">
        <v>601.51336125733553</v>
      </c>
      <c r="F18" s="186">
        <v>2.145</v>
      </c>
      <c r="G18" s="180">
        <v>1290.2461598969846</v>
      </c>
      <c r="H18" s="166">
        <v>3.1066314164908616E-2</v>
      </c>
      <c r="I18" s="168">
        <v>653.90352973150698</v>
      </c>
      <c r="J18" s="168">
        <v>132.08851300576438</v>
      </c>
      <c r="K18" s="168">
        <v>0</v>
      </c>
      <c r="L18" s="168">
        <v>0</v>
      </c>
      <c r="M18" s="168">
        <v>10.640239237340049</v>
      </c>
      <c r="N18" s="168">
        <v>0</v>
      </c>
      <c r="O18" s="168">
        <v>0</v>
      </c>
      <c r="P18" s="168">
        <v>364.5892619326749</v>
      </c>
      <c r="Q18" s="168">
        <v>116.12215439072862</v>
      </c>
      <c r="R18" s="168">
        <v>12.902461598969776</v>
      </c>
      <c r="S18" s="169">
        <v>1290.2461598969846</v>
      </c>
    </row>
    <row r="19" spans="1:22">
      <c r="A19" s="1945"/>
      <c r="B19" s="185" t="s">
        <v>22</v>
      </c>
      <c r="C19" s="1972"/>
      <c r="D19" s="1964"/>
      <c r="E19" s="48">
        <v>200.50445375244516</v>
      </c>
      <c r="F19" s="186">
        <v>13.452500000000001</v>
      </c>
      <c r="G19" s="180">
        <v>2697.2861641047684</v>
      </c>
      <c r="H19" s="166">
        <v>6.4944769433322946E-2</v>
      </c>
      <c r="I19" s="168">
        <v>1366.9987931178084</v>
      </c>
      <c r="J19" s="168">
        <v>276.1337562097973</v>
      </c>
      <c r="K19" s="168">
        <v>0</v>
      </c>
      <c r="L19" s="168">
        <v>0</v>
      </c>
      <c r="M19" s="168">
        <v>22.243639213724478</v>
      </c>
      <c r="N19" s="168">
        <v>0</v>
      </c>
      <c r="O19" s="168">
        <v>0</v>
      </c>
      <c r="P19" s="168">
        <v>762.18135915296182</v>
      </c>
      <c r="Q19" s="168">
        <v>242.75575476942922</v>
      </c>
      <c r="R19" s="168">
        <v>26.97286164104754</v>
      </c>
      <c r="S19" s="169">
        <v>2697.2861641047689</v>
      </c>
    </row>
    <row r="20" spans="1:22">
      <c r="A20" s="1945"/>
      <c r="B20" s="187" t="s">
        <v>23</v>
      </c>
      <c r="C20" s="1973"/>
      <c r="D20" s="1974"/>
      <c r="E20" s="72">
        <v>376.94837305459691</v>
      </c>
      <c r="F20" s="188">
        <v>2.3280000000000003</v>
      </c>
      <c r="G20" s="189">
        <v>877.53581247110174</v>
      </c>
      <c r="H20" s="174">
        <v>2.1129148908578966E-2</v>
      </c>
      <c r="I20" s="168">
        <v>444.73975825393978</v>
      </c>
      <c r="J20" s="168">
        <v>89.837431167295833</v>
      </c>
      <c r="K20" s="168">
        <v>0</v>
      </c>
      <c r="L20" s="168">
        <v>0</v>
      </c>
      <c r="M20" s="168">
        <v>7.2367516170492543</v>
      </c>
      <c r="N20" s="168">
        <v>0</v>
      </c>
      <c r="O20" s="168">
        <v>0</v>
      </c>
      <c r="P20" s="168">
        <v>247.96829018570665</v>
      </c>
      <c r="Q20" s="168">
        <v>78.978223122399157</v>
      </c>
      <c r="R20" s="168">
        <v>8.7753581247110226</v>
      </c>
      <c r="S20" s="177">
        <v>877.53581247110174</v>
      </c>
    </row>
    <row r="21" spans="1:22" ht="33.75">
      <c r="A21" s="1945"/>
      <c r="B21" s="154" t="s">
        <v>24</v>
      </c>
      <c r="C21" s="104" t="s">
        <v>9</v>
      </c>
      <c r="D21" s="14" t="s">
        <v>25</v>
      </c>
      <c r="E21" s="35">
        <v>1465.7422047587042</v>
      </c>
      <c r="F21" s="190">
        <v>0.1782</v>
      </c>
      <c r="G21" s="189">
        <v>261.19526088800109</v>
      </c>
      <c r="H21" s="174">
        <v>6.2890123492247195E-3</v>
      </c>
      <c r="I21" s="152">
        <v>130.37830377415895</v>
      </c>
      <c r="J21" s="152">
        <v>26.336417362380107</v>
      </c>
      <c r="K21" s="152">
        <v>0</v>
      </c>
      <c r="L21" s="152">
        <v>0</v>
      </c>
      <c r="M21" s="152">
        <v>2.1215000079373394</v>
      </c>
      <c r="N21" s="152">
        <v>0</v>
      </c>
      <c r="O21" s="152">
        <v>0</v>
      </c>
      <c r="P21" s="152">
        <v>76.239513654724618</v>
      </c>
      <c r="Q21" s="152">
        <v>23.507573479920097</v>
      </c>
      <c r="R21" s="152">
        <v>2.6119526088800091</v>
      </c>
      <c r="S21" s="191">
        <v>261.19526088800109</v>
      </c>
    </row>
    <row r="22" spans="1:22" ht="33.75">
      <c r="A22" s="1946"/>
      <c r="B22" s="154" t="s">
        <v>26</v>
      </c>
      <c r="C22" s="104" t="s">
        <v>9</v>
      </c>
      <c r="D22" s="14" t="s">
        <v>25</v>
      </c>
      <c r="E22" s="35">
        <v>1273.4017761307164</v>
      </c>
      <c r="F22" s="155">
        <v>0.1782</v>
      </c>
      <c r="G22" s="156">
        <v>226.92019650649365</v>
      </c>
      <c r="H22" s="157">
        <v>5.4637435352618141E-3</v>
      </c>
      <c r="I22" s="152">
        <v>115.89182557703015</v>
      </c>
      <c r="J22" s="152">
        <v>23.410148766560088</v>
      </c>
      <c r="K22" s="152">
        <v>0</v>
      </c>
      <c r="L22" s="152">
        <v>0</v>
      </c>
      <c r="M22" s="152">
        <v>1.8857777848331903</v>
      </c>
      <c r="N22" s="152">
        <v>0</v>
      </c>
      <c r="O22" s="152">
        <v>0</v>
      </c>
      <c r="P22" s="152">
        <v>63.040424727420856</v>
      </c>
      <c r="Q22" s="152">
        <v>20.42281768558443</v>
      </c>
      <c r="R22" s="152">
        <v>2.2692019650649229</v>
      </c>
      <c r="S22" s="152">
        <v>226.92019650649362</v>
      </c>
      <c r="V22" s="535">
        <f>H9+H10+H14+H16+H18+H19+H20+H21+H22</f>
        <v>0.28262639373785847</v>
      </c>
    </row>
    <row r="23" spans="1:22" ht="25.5">
      <c r="A23" s="1851" t="s">
        <v>27</v>
      </c>
      <c r="B23" s="15" t="s">
        <v>30</v>
      </c>
      <c r="C23" s="1960" t="s">
        <v>28</v>
      </c>
      <c r="D23" s="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</row>
    <row r="24" spans="1:22" ht="36.75" customHeight="1">
      <c r="A24" s="1852"/>
      <c r="B24" s="19" t="s">
        <v>31</v>
      </c>
      <c r="C24" s="1961"/>
      <c r="D24" s="29" t="s">
        <v>246</v>
      </c>
      <c r="E24" s="30">
        <v>1126.2954418847103</v>
      </c>
      <c r="F24" s="198">
        <v>1.82</v>
      </c>
      <c r="G24" s="199">
        <v>2049.8577042301727</v>
      </c>
      <c r="H24" s="200">
        <v>4.9356103829099794E-2</v>
      </c>
      <c r="I24" s="167">
        <v>509.70128871031255</v>
      </c>
      <c r="J24" s="167">
        <v>102.95966031948313</v>
      </c>
      <c r="K24" s="167">
        <v>3.1167864000000001</v>
      </c>
      <c r="L24" s="167">
        <v>386.15448391519993</v>
      </c>
      <c r="M24" s="167">
        <v>8.2937977925965356</v>
      </c>
      <c r="N24" s="167">
        <v>0</v>
      </c>
      <c r="O24" s="167">
        <v>0</v>
      </c>
      <c r="P24" s="167">
        <v>834.64591666956323</v>
      </c>
      <c r="Q24" s="167">
        <v>184.48719338071552</v>
      </c>
      <c r="R24" s="167">
        <v>20.498577042301779</v>
      </c>
      <c r="S24" s="168">
        <v>2049.8577042301727</v>
      </c>
    </row>
    <row r="25" spans="1:22" ht="38.25" customHeight="1">
      <c r="A25" s="1852"/>
      <c r="B25" s="19" t="s">
        <v>32</v>
      </c>
      <c r="C25" s="1961"/>
      <c r="D25" s="29" t="s">
        <v>247</v>
      </c>
      <c r="E25" s="30">
        <v>4805.0471364364521</v>
      </c>
      <c r="F25" s="198">
        <v>0.4</v>
      </c>
      <c r="G25" s="199">
        <v>1922.0188545745809</v>
      </c>
      <c r="H25" s="200">
        <v>4.6278023080385748E-2</v>
      </c>
      <c r="I25" s="167">
        <v>775.39615989198921</v>
      </c>
      <c r="J25" s="167">
        <v>85.581040482466719</v>
      </c>
      <c r="K25" s="167">
        <v>2.9997960000000004</v>
      </c>
      <c r="L25" s="167">
        <v>421.06778083199998</v>
      </c>
      <c r="M25" s="167">
        <v>12.443720222300017</v>
      </c>
      <c r="N25" s="167">
        <v>0</v>
      </c>
      <c r="O25" s="167">
        <v>0</v>
      </c>
      <c r="P25" s="167">
        <v>432.32847168836645</v>
      </c>
      <c r="Q25" s="167">
        <v>172.98169691171225</v>
      </c>
      <c r="R25" s="167">
        <v>19.220188545745987</v>
      </c>
      <c r="S25" s="168">
        <v>1922.0188545745807</v>
      </c>
    </row>
    <row r="26" spans="1:22" ht="32.25" customHeight="1">
      <c r="A26" s="1852"/>
      <c r="B26" s="19" t="s">
        <v>33</v>
      </c>
      <c r="C26" s="1961"/>
      <c r="D26" s="29" t="s">
        <v>248</v>
      </c>
      <c r="E26" s="30">
        <v>2762.731430345988</v>
      </c>
      <c r="F26" s="198">
        <v>0.8</v>
      </c>
      <c r="G26" s="199">
        <v>2210.1851442767907</v>
      </c>
      <c r="H26" s="200">
        <v>5.3216438993469867E-2</v>
      </c>
      <c r="I26" s="167">
        <v>1019.5087668827181</v>
      </c>
      <c r="J26" s="167">
        <v>205.940770910309</v>
      </c>
      <c r="K26" s="167">
        <v>0.85427199999999992</v>
      </c>
      <c r="L26" s="167">
        <v>178.615723968</v>
      </c>
      <c r="M26" s="167">
        <v>15.81164353091196</v>
      </c>
      <c r="N26" s="167">
        <v>0</v>
      </c>
      <c r="O26" s="167">
        <v>0</v>
      </c>
      <c r="P26" s="167">
        <v>568.43545255717243</v>
      </c>
      <c r="Q26" s="167">
        <v>198.91666298491114</v>
      </c>
      <c r="R26" s="167">
        <v>22.101851442768023</v>
      </c>
      <c r="S26" s="168">
        <v>2210.1851442767902</v>
      </c>
    </row>
    <row r="27" spans="1:22">
      <c r="A27" s="1852"/>
      <c r="B27" s="19" t="s">
        <v>34</v>
      </c>
      <c r="C27" s="1961"/>
      <c r="D27" s="29" t="s">
        <v>249</v>
      </c>
      <c r="E27" s="30">
        <v>681.19928507448594</v>
      </c>
      <c r="F27" s="201">
        <v>0.2</v>
      </c>
      <c r="G27" s="199">
        <v>136.23985701489718</v>
      </c>
      <c r="H27" s="200">
        <v>3.2803586876359717E-3</v>
      </c>
      <c r="I27" s="167">
        <v>63.565422921531628</v>
      </c>
      <c r="J27" s="167">
        <v>12.840215430149389</v>
      </c>
      <c r="K27" s="167">
        <v>2.8880244000000004</v>
      </c>
      <c r="L27" s="167">
        <v>5.1406528333599999</v>
      </c>
      <c r="M27" s="167">
        <v>1.0112843833041136</v>
      </c>
      <c r="N27" s="167">
        <v>0</v>
      </c>
      <c r="O27" s="167">
        <v>0</v>
      </c>
      <c r="P27" s="167">
        <v>37.170271345062353</v>
      </c>
      <c r="Q27" s="167">
        <v>12.261587131340747</v>
      </c>
      <c r="R27" s="167">
        <v>1.3623985701489802</v>
      </c>
      <c r="S27" s="168">
        <v>136.23985701489721</v>
      </c>
    </row>
    <row r="28" spans="1:22" ht="45">
      <c r="A28" s="1853"/>
      <c r="B28" s="19" t="s">
        <v>35</v>
      </c>
      <c r="C28" s="1962"/>
      <c r="D28" s="29" t="s">
        <v>250</v>
      </c>
      <c r="E28" s="30">
        <v>601.34704488767522</v>
      </c>
      <c r="F28" s="201">
        <v>7.2900000000000009</v>
      </c>
      <c r="G28" s="202">
        <v>4383.8199572311532</v>
      </c>
      <c r="H28" s="203">
        <v>0.10555282570623022</v>
      </c>
      <c r="I28" s="167">
        <v>687.2362621595704</v>
      </c>
      <c r="J28" s="167">
        <v>138.8217249562332</v>
      </c>
      <c r="K28" s="167">
        <v>99.729241200000004</v>
      </c>
      <c r="L28" s="167">
        <v>2431.1262025512001</v>
      </c>
      <c r="M28" s="167">
        <v>13.763231301493489</v>
      </c>
      <c r="N28" s="167">
        <v>0</v>
      </c>
      <c r="O28" s="167">
        <v>0</v>
      </c>
      <c r="P28" s="167">
        <v>574.76129933953951</v>
      </c>
      <c r="Q28" s="167">
        <v>394.5437961508037</v>
      </c>
      <c r="R28" s="167">
        <v>43.838199572311687</v>
      </c>
      <c r="S28" s="168">
        <v>4383.8199572311523</v>
      </c>
    </row>
    <row r="29" spans="1:22" ht="41.25" customHeight="1">
      <c r="A29" s="1944" t="s">
        <v>29</v>
      </c>
      <c r="B29" s="15" t="s">
        <v>36</v>
      </c>
      <c r="C29" s="2014" t="s">
        <v>37</v>
      </c>
      <c r="D29" s="132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22" ht="30.75" customHeight="1">
      <c r="A30" s="1945"/>
      <c r="B30" s="20" t="s">
        <v>39</v>
      </c>
      <c r="C30" s="2015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22">
      <c r="A31" s="1945"/>
      <c r="B31" s="213" t="s">
        <v>13</v>
      </c>
      <c r="C31" s="2015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22">
      <c r="A32" s="1945"/>
      <c r="B32" s="214" t="s">
        <v>14</v>
      </c>
      <c r="C32" s="2015"/>
      <c r="D32" s="29" t="s">
        <v>251</v>
      </c>
      <c r="E32" s="16">
        <v>977.20461054117141</v>
      </c>
      <c r="F32" s="201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22">
      <c r="A33" s="1945"/>
      <c r="B33" s="214" t="s">
        <v>15</v>
      </c>
      <c r="C33" s="2015"/>
      <c r="D33" s="29" t="s">
        <v>252</v>
      </c>
      <c r="E33" s="16">
        <v>422.96781417391372</v>
      </c>
      <c r="F33" s="201">
        <v>17.16</v>
      </c>
      <c r="G33" s="209">
        <v>7258.1276912243593</v>
      </c>
      <c r="H33" s="200">
        <v>0.17475988854917557</v>
      </c>
      <c r="I33" s="167">
        <v>708.89272968486569</v>
      </c>
      <c r="J33" s="167">
        <v>143.19633139634286</v>
      </c>
      <c r="K33" s="167">
        <v>58.218114239999998</v>
      </c>
      <c r="L33" s="167">
        <v>5137.0190892134397</v>
      </c>
      <c r="M33" s="167">
        <v>11.155024145203736</v>
      </c>
      <c r="N33" s="167">
        <v>0</v>
      </c>
      <c r="O33" s="167">
        <v>0</v>
      </c>
      <c r="P33" s="167">
        <v>473.83363342207008</v>
      </c>
      <c r="Q33" s="167">
        <v>653.23149221019241</v>
      </c>
      <c r="R33" s="168">
        <v>72.581276912243936</v>
      </c>
      <c r="S33" s="212">
        <v>7258.1276912243593</v>
      </c>
    </row>
    <row r="34" spans="1:22">
      <c r="A34" s="1945"/>
      <c r="B34" s="214" t="s">
        <v>16</v>
      </c>
      <c r="C34" s="2015"/>
      <c r="D34" s="29" t="s">
        <v>252</v>
      </c>
      <c r="E34" s="16">
        <v>457.39808578148273</v>
      </c>
      <c r="F34" s="201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22" ht="81" customHeight="1">
      <c r="A35" s="1945"/>
      <c r="B35" s="20" t="s">
        <v>40</v>
      </c>
      <c r="C35" s="2015"/>
      <c r="D35" s="29" t="s">
        <v>38</v>
      </c>
      <c r="E35" s="16">
        <v>1.197248866200316</v>
      </c>
      <c r="F35" s="201">
        <v>3461</v>
      </c>
      <c r="G35" s="209">
        <v>4143.6783259192935</v>
      </c>
      <c r="H35" s="200">
        <v>9.9770738850026339E-2</v>
      </c>
      <c r="I35" s="167">
        <v>1458.8636939001021</v>
      </c>
      <c r="J35" s="167">
        <v>294.69046616782066</v>
      </c>
      <c r="K35" s="167">
        <v>32.704844390118126</v>
      </c>
      <c r="L35" s="167">
        <v>1175.949197372759</v>
      </c>
      <c r="M35" s="167">
        <v>23.738453781003937</v>
      </c>
      <c r="N35" s="167">
        <v>0</v>
      </c>
      <c r="O35" s="167">
        <v>0</v>
      </c>
      <c r="P35" s="167">
        <v>760.42904873619273</v>
      </c>
      <c r="Q35" s="167">
        <v>355.86583831210407</v>
      </c>
      <c r="R35" s="168">
        <v>41.436783259193</v>
      </c>
      <c r="S35" s="212">
        <v>4143.6783259192944</v>
      </c>
    </row>
    <row r="36" spans="1:22" ht="36">
      <c r="A36" s="1945"/>
      <c r="B36" s="20" t="s">
        <v>41</v>
      </c>
      <c r="C36" s="2015"/>
      <c r="D36" s="29" t="s">
        <v>253</v>
      </c>
      <c r="E36" s="16">
        <v>4080.0586663749868</v>
      </c>
      <c r="F36" s="201">
        <v>1.2000000000000002</v>
      </c>
      <c r="G36" s="209">
        <v>4896.0703996499851</v>
      </c>
      <c r="H36" s="200">
        <v>0.11788669940407361</v>
      </c>
      <c r="I36" s="167">
        <v>1862.0814157150685</v>
      </c>
      <c r="J36" s="167">
        <v>378.42160167127093</v>
      </c>
      <c r="K36" s="167">
        <v>4.7425160000000011</v>
      </c>
      <c r="L36" s="167">
        <v>1092.6434823040001</v>
      </c>
      <c r="M36" s="167">
        <v>29.833416701458376</v>
      </c>
      <c r="N36" s="167">
        <v>0</v>
      </c>
      <c r="O36" s="167">
        <v>0</v>
      </c>
      <c r="P36" s="167">
        <v>1037.7143045673431</v>
      </c>
      <c r="Q36" s="167">
        <v>441.67295869434344</v>
      </c>
      <c r="R36" s="168">
        <v>48.960703996499987</v>
      </c>
      <c r="S36" s="212">
        <v>4896.0703996499842</v>
      </c>
    </row>
    <row r="37" spans="1:22" ht="48">
      <c r="A37" s="1945"/>
      <c r="B37" s="20" t="s">
        <v>42</v>
      </c>
      <c r="C37" s="2015"/>
      <c r="D37" s="29" t="s">
        <v>254</v>
      </c>
      <c r="E37" s="16">
        <v>542.63400340229032</v>
      </c>
      <c r="F37" s="201">
        <v>4.8</v>
      </c>
      <c r="G37" s="209">
        <v>2604.6432163309933</v>
      </c>
      <c r="H37" s="200">
        <v>6.271412925770474E-2</v>
      </c>
      <c r="I37" s="167">
        <v>1200.2385134465756</v>
      </c>
      <c r="J37" s="167">
        <v>242.44817971620824</v>
      </c>
      <c r="K37" s="167">
        <v>2.8354559999999993</v>
      </c>
      <c r="L37" s="167">
        <v>234.40683763199999</v>
      </c>
      <c r="M37" s="167">
        <v>19.530136089316798</v>
      </c>
      <c r="N37" s="167">
        <v>0</v>
      </c>
      <c r="O37" s="167">
        <v>0</v>
      </c>
      <c r="P37" s="167">
        <v>644.71977181379361</v>
      </c>
      <c r="Q37" s="167">
        <v>234.41788946978943</v>
      </c>
      <c r="R37" s="168">
        <v>26.046432163310119</v>
      </c>
      <c r="S37" s="212">
        <v>2604.6432163309937</v>
      </c>
    </row>
    <row r="38" spans="1:22" ht="45">
      <c r="A38" s="1945"/>
      <c r="B38" s="20" t="s">
        <v>43</v>
      </c>
      <c r="C38" s="2015"/>
      <c r="D38" s="29" t="s">
        <v>255</v>
      </c>
      <c r="E38" s="16">
        <v>306.58840066870818</v>
      </c>
      <c r="F38" s="201">
        <v>9.6</v>
      </c>
      <c r="G38" s="209">
        <v>2943.2486464195986</v>
      </c>
      <c r="H38" s="200">
        <v>7.0867009689386459E-2</v>
      </c>
      <c r="I38" s="167">
        <v>653.09676563638357</v>
      </c>
      <c r="J38" s="167">
        <v>131.92554665854948</v>
      </c>
      <c r="K38" s="167">
        <v>122.86071062399998</v>
      </c>
      <c r="L38" s="167">
        <v>1258.592428084992</v>
      </c>
      <c r="M38" s="167">
        <v>12.595095311940531</v>
      </c>
      <c r="N38" s="167">
        <v>0</v>
      </c>
      <c r="O38" s="167">
        <v>0</v>
      </c>
      <c r="P38" s="167">
        <v>470.82915238221227</v>
      </c>
      <c r="Q38" s="167">
        <v>263.91646125732461</v>
      </c>
      <c r="R38" s="168">
        <v>29.432486464196</v>
      </c>
      <c r="S38" s="212">
        <v>2943.2486464195977</v>
      </c>
    </row>
    <row r="39" spans="1:22" ht="24">
      <c r="A39" s="1945"/>
      <c r="B39" s="20" t="s">
        <v>256</v>
      </c>
      <c r="C39" s="2015"/>
      <c r="D39" s="29" t="s">
        <v>257</v>
      </c>
      <c r="E39" s="16">
        <v>156.95420578206742</v>
      </c>
      <c r="F39" s="201">
        <v>232.8</v>
      </c>
      <c r="G39" s="209">
        <v>36538.9391060653</v>
      </c>
      <c r="H39" s="200">
        <v>0.87977798098009485</v>
      </c>
      <c r="I39" s="167">
        <v>17205.784910413149</v>
      </c>
      <c r="J39" s="167">
        <v>3475.568551903456</v>
      </c>
      <c r="K39" s="167">
        <v>379.99711199999996</v>
      </c>
      <c r="L39" s="167">
        <v>2184.4791724800007</v>
      </c>
      <c r="M39" s="167">
        <v>279.97045342174778</v>
      </c>
      <c r="N39" s="167">
        <v>0</v>
      </c>
      <c r="O39" s="167">
        <v>0</v>
      </c>
      <c r="P39" s="167">
        <v>9359.2449952404077</v>
      </c>
      <c r="Q39" s="167">
        <v>3288.504519545877</v>
      </c>
      <c r="R39" s="168">
        <v>365.38939106065254</v>
      </c>
      <c r="S39" s="212">
        <v>36538.939106065292</v>
      </c>
    </row>
    <row r="40" spans="1:22" ht="24">
      <c r="A40" s="1946"/>
      <c r="B40" s="41" t="s">
        <v>44</v>
      </c>
      <c r="C40" s="2016"/>
      <c r="D40" s="34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</row>
    <row r="41" spans="1:22" ht="38.25">
      <c r="A41" s="21" t="s">
        <v>45</v>
      </c>
      <c r="B41" s="22" t="s">
        <v>46</v>
      </c>
      <c r="C41" s="2"/>
      <c r="D41" s="2"/>
      <c r="E41" s="2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22">
      <c r="A42" s="1944" t="s">
        <v>47</v>
      </c>
      <c r="B42" s="23" t="s">
        <v>48</v>
      </c>
      <c r="C42" s="24"/>
      <c r="D42" s="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22">
      <c r="A43" s="1945"/>
      <c r="B43" s="27" t="s">
        <v>49</v>
      </c>
      <c r="C43" s="28" t="s">
        <v>52</v>
      </c>
      <c r="D43" s="29" t="s">
        <v>50</v>
      </c>
      <c r="E43" s="30">
        <v>93.576840809582535</v>
      </c>
      <c r="F43" s="220">
        <v>56</v>
      </c>
      <c r="G43" s="180">
        <v>5240.3030853366217</v>
      </c>
      <c r="H43" s="166">
        <v>0.12617507188039637</v>
      </c>
      <c r="I43" s="167">
        <v>2731.4571684821926</v>
      </c>
      <c r="J43" s="168">
        <v>551.75434803340283</v>
      </c>
      <c r="K43" s="167">
        <v>0</v>
      </c>
      <c r="L43" s="167">
        <v>0</v>
      </c>
      <c r="M43" s="167">
        <v>58.695098300663858</v>
      </c>
      <c r="N43" s="167">
        <v>0</v>
      </c>
      <c r="O43" s="167">
        <v>0</v>
      </c>
      <c r="P43" s="167">
        <v>1374.3661619867007</v>
      </c>
      <c r="Q43" s="167">
        <v>471.62727768029606</v>
      </c>
      <c r="R43" s="168">
        <v>52.403030853366204</v>
      </c>
      <c r="S43" s="212">
        <v>5240.3030853366226</v>
      </c>
    </row>
    <row r="44" spans="1:22">
      <c r="A44" s="1945"/>
      <c r="B44" s="27" t="s">
        <v>51</v>
      </c>
      <c r="C44" s="28" t="s">
        <v>52</v>
      </c>
      <c r="D44" s="29" t="s">
        <v>53</v>
      </c>
      <c r="E44" s="30">
        <v>93.576840809582535</v>
      </c>
      <c r="F44" s="220">
        <v>168</v>
      </c>
      <c r="G44" s="180">
        <v>15720.909256009865</v>
      </c>
      <c r="H44" s="166">
        <v>0.37852521564118907</v>
      </c>
      <c r="I44" s="167">
        <v>8194.3715054465774</v>
      </c>
      <c r="J44" s="168">
        <v>1655.2630441002084</v>
      </c>
      <c r="K44" s="167">
        <v>0</v>
      </c>
      <c r="L44" s="167">
        <v>0</v>
      </c>
      <c r="M44" s="167">
        <v>176.08529490199157</v>
      </c>
      <c r="N44" s="167">
        <v>0</v>
      </c>
      <c r="O44" s="167">
        <v>0</v>
      </c>
      <c r="P44" s="167">
        <v>4123.0984859601022</v>
      </c>
      <c r="Q44" s="167">
        <v>1414.8818330408881</v>
      </c>
      <c r="R44" s="168">
        <v>157.20909256009861</v>
      </c>
      <c r="S44" s="212">
        <v>15720.909256009869</v>
      </c>
    </row>
    <row r="45" spans="1:22" ht="33.75">
      <c r="A45" s="1945"/>
      <c r="B45" s="27" t="s">
        <v>54</v>
      </c>
      <c r="C45" s="31" t="s">
        <v>55</v>
      </c>
      <c r="D45" s="29" t="s">
        <v>56</v>
      </c>
      <c r="E45" s="30">
        <v>64.983917228876734</v>
      </c>
      <c r="F45" s="221">
        <v>12</v>
      </c>
      <c r="G45" s="180">
        <v>779.80700674652076</v>
      </c>
      <c r="H45" s="166">
        <v>1.8776052363154213E-2</v>
      </c>
      <c r="I45" s="167">
        <v>406.46684054794514</v>
      </c>
      <c r="J45" s="168">
        <v>82.106301790684924</v>
      </c>
      <c r="K45" s="167">
        <v>0</v>
      </c>
      <c r="L45" s="167">
        <v>0</v>
      </c>
      <c r="M45" s="167">
        <v>8.7343896280749789</v>
      </c>
      <c r="N45" s="167">
        <v>0</v>
      </c>
      <c r="O45" s="167">
        <v>0</v>
      </c>
      <c r="P45" s="167">
        <v>204.51877410516374</v>
      </c>
      <c r="Q45" s="167">
        <v>70.18263060718688</v>
      </c>
      <c r="R45" s="168">
        <v>7.7980700674651757</v>
      </c>
      <c r="S45" s="212">
        <v>779.80700674652076</v>
      </c>
      <c r="V45" s="535">
        <f>H24+H25+H26+H28+H33+H35+H36+H37+H38+H39</f>
        <v>1.6601798383396471</v>
      </c>
    </row>
    <row r="46" spans="1:22" ht="33.75">
      <c r="A46" s="1946"/>
      <c r="B46" s="32" t="s">
        <v>57</v>
      </c>
      <c r="C46" s="33" t="s">
        <v>37</v>
      </c>
      <c r="D46" s="34" t="s">
        <v>58</v>
      </c>
      <c r="E46" s="35">
        <v>74.374665417378125</v>
      </c>
      <c r="F46" s="172">
        <v>78.400000000000006</v>
      </c>
      <c r="G46" s="189">
        <v>5830.9737687224451</v>
      </c>
      <c r="H46" s="174">
        <v>0.14039713398638268</v>
      </c>
      <c r="I46" s="167">
        <v>2979.5645279526584</v>
      </c>
      <c r="J46" s="168">
        <v>601.87203464643687</v>
      </c>
      <c r="K46" s="167">
        <v>0</v>
      </c>
      <c r="L46" s="167">
        <v>118.75229351462401</v>
      </c>
      <c r="M46" s="167">
        <v>48.483114035989125</v>
      </c>
      <c r="N46" s="167">
        <v>0</v>
      </c>
      <c r="O46" s="167">
        <v>0</v>
      </c>
      <c r="P46" s="167">
        <v>1499.2044217004923</v>
      </c>
      <c r="Q46" s="167">
        <v>524.78763918502011</v>
      </c>
      <c r="R46" s="168">
        <v>58.309737687224597</v>
      </c>
      <c r="S46" s="212">
        <v>5830.973768722446</v>
      </c>
    </row>
    <row r="47" spans="1:22" ht="25.5">
      <c r="A47" s="222" t="s">
        <v>59</v>
      </c>
      <c r="B47" s="223" t="s">
        <v>60</v>
      </c>
      <c r="C47" s="224"/>
      <c r="D47" s="34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22" ht="25.5">
      <c r="A48" s="226" t="s">
        <v>61</v>
      </c>
      <c r="B48" s="18" t="s">
        <v>62</v>
      </c>
      <c r="C48" s="227"/>
      <c r="D48" s="1963" t="s">
        <v>38</v>
      </c>
      <c r="E48" s="2002">
        <v>12.240150382004195</v>
      </c>
      <c r="F48" s="1874">
        <v>3461</v>
      </c>
      <c r="G48" s="1892">
        <v>42363.16047211652</v>
      </c>
      <c r="H48" s="1894">
        <v>1.020012531833683</v>
      </c>
      <c r="I48" s="1883">
        <v>19484.460457722129</v>
      </c>
      <c r="J48" s="1883">
        <v>3938.3184421197784</v>
      </c>
      <c r="K48" s="1883">
        <v>677.91572108811124</v>
      </c>
      <c r="L48" s="1883">
        <v>3863.9089315773294</v>
      </c>
      <c r="M48" s="1883">
        <v>374.93979196869009</v>
      </c>
      <c r="N48" s="1883">
        <v>0</v>
      </c>
      <c r="O48" s="1883">
        <v>0</v>
      </c>
      <c r="P48" s="1883">
        <v>9787.3875270629542</v>
      </c>
      <c r="Q48" s="1883">
        <v>3812.5984424904873</v>
      </c>
      <c r="R48" s="1883">
        <v>423.63160472116419</v>
      </c>
      <c r="S48" s="1883">
        <v>42363.160918750647</v>
      </c>
    </row>
    <row r="49" spans="1:19" ht="38.25">
      <c r="A49" s="231"/>
      <c r="B49" s="232" t="s">
        <v>63</v>
      </c>
      <c r="C49" s="233" t="s">
        <v>64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19" ht="76.5">
      <c r="A50" s="238"/>
      <c r="B50" s="232" t="s">
        <v>65</v>
      </c>
      <c r="C50" s="233" t="s">
        <v>66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 ht="24">
      <c r="A51" s="238"/>
      <c r="B51" s="232" t="s">
        <v>67</v>
      </c>
      <c r="C51" s="1975" t="s">
        <v>258</v>
      </c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24">
      <c r="A52" s="238"/>
      <c r="B52" s="232" t="s">
        <v>68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>
      <c r="A53" s="238"/>
      <c r="B53" s="232" t="s">
        <v>69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70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71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72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 ht="24">
      <c r="A57" s="238"/>
      <c r="B57" s="232" t="s">
        <v>73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>
      <c r="A58" s="238"/>
      <c r="B58" s="232" t="s">
        <v>74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75</v>
      </c>
      <c r="C59" s="1975"/>
      <c r="D59" s="1964"/>
      <c r="E59" s="200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 ht="114.75">
      <c r="A60" s="239"/>
      <c r="B60" s="240" t="s">
        <v>76</v>
      </c>
      <c r="C60" s="241" t="s">
        <v>77</v>
      </c>
      <c r="D60" s="34" t="s">
        <v>259</v>
      </c>
      <c r="E60" s="35">
        <v>2099.0528703355221</v>
      </c>
      <c r="F60" s="242">
        <v>1</v>
      </c>
      <c r="G60" s="189">
        <v>2099.0528703355221</v>
      </c>
      <c r="H60" s="174">
        <v>5.0540616159479967E-2</v>
      </c>
      <c r="I60" s="177">
        <v>1048.6844486136988</v>
      </c>
      <c r="J60" s="177">
        <v>211.83425861996713</v>
      </c>
      <c r="K60" s="177">
        <v>0</v>
      </c>
      <c r="L60" s="177">
        <v>0</v>
      </c>
      <c r="M60" s="177">
        <v>22.534725240433445</v>
      </c>
      <c r="N60" s="177">
        <v>0</v>
      </c>
      <c r="O60" s="177">
        <v>0</v>
      </c>
      <c r="P60" s="177">
        <v>606.09415082787041</v>
      </c>
      <c r="Q60" s="177">
        <v>188.914758330197</v>
      </c>
      <c r="R60" s="177">
        <v>20.990528703355267</v>
      </c>
      <c r="S60" s="177">
        <v>2099.0528703355221</v>
      </c>
    </row>
    <row r="61" spans="1:19" ht="38.25">
      <c r="A61" s="226" t="s">
        <v>61</v>
      </c>
      <c r="B61" s="18" t="s">
        <v>78</v>
      </c>
      <c r="C61" s="87"/>
      <c r="D61" s="25"/>
      <c r="E61" s="25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19">
      <c r="A62" s="1940"/>
      <c r="B62" s="243" t="s">
        <v>79</v>
      </c>
      <c r="C62" s="86"/>
      <c r="D62" s="1964" t="s">
        <v>38</v>
      </c>
      <c r="E62" s="1938">
        <v>8.1161719024279044</v>
      </c>
      <c r="F62" s="1875">
        <v>3461</v>
      </c>
      <c r="G62" s="1901">
        <v>28090.070954302977</v>
      </c>
      <c r="H62" s="1902">
        <v>0.6763476585356587</v>
      </c>
      <c r="I62" s="1896">
        <v>9961.1638817692037</v>
      </c>
      <c r="J62" s="1896">
        <v>2012.1551041173791</v>
      </c>
      <c r="K62" s="1896">
        <v>57.684981108633885</v>
      </c>
      <c r="L62" s="1896">
        <v>7198.33548392171</v>
      </c>
      <c r="M62" s="1896">
        <v>200.95028242022786</v>
      </c>
      <c r="N62" s="1896">
        <v>0</v>
      </c>
      <c r="O62" s="1896">
        <v>0</v>
      </c>
      <c r="P62" s="1896">
        <v>5850.7741255355259</v>
      </c>
      <c r="Q62" s="1896">
        <v>2528.1063858872681</v>
      </c>
      <c r="R62" s="1896">
        <v>280.90070954303286</v>
      </c>
      <c r="S62" s="1896">
        <v>28090.070954302981</v>
      </c>
    </row>
    <row r="63" spans="1:19" ht="48">
      <c r="A63" s="1940"/>
      <c r="B63" s="244" t="s">
        <v>80</v>
      </c>
      <c r="C63" s="87" t="s">
        <v>64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19">
      <c r="A64" s="1940"/>
      <c r="B64" s="244" t="s">
        <v>81</v>
      </c>
      <c r="C64" s="1975" t="s">
        <v>37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 ht="36">
      <c r="A65" s="1940"/>
      <c r="B65" s="244" t="s">
        <v>82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83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>
      <c r="A67" s="1940"/>
      <c r="B67" s="244" t="s">
        <v>84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24">
      <c r="A68" s="1940"/>
      <c r="B68" s="244" t="s">
        <v>85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  <c r="V68" s="535">
        <f>H46+H48+H60+H62</f>
        <v>1.8872979405152044</v>
      </c>
    </row>
    <row r="69" spans="1:22" ht="114.75">
      <c r="A69" s="1941"/>
      <c r="B69" s="245" t="s">
        <v>76</v>
      </c>
      <c r="C69" s="89" t="s">
        <v>77</v>
      </c>
      <c r="D69" s="34" t="s">
        <v>259</v>
      </c>
      <c r="E69" s="246">
        <v>2099.0528703355221</v>
      </c>
      <c r="F69" s="242">
        <v>1</v>
      </c>
      <c r="G69" s="189">
        <v>2099.0528703355221</v>
      </c>
      <c r="H69" s="174">
        <v>5.0540616159479967E-2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22">
      <c r="A70" s="1934"/>
      <c r="B70" s="247" t="s">
        <v>86</v>
      </c>
      <c r="C70" s="18"/>
      <c r="D70" s="1963" t="s">
        <v>38</v>
      </c>
      <c r="E70" s="1937">
        <v>11.578393545992489</v>
      </c>
      <c r="F70" s="1874">
        <v>3461</v>
      </c>
      <c r="G70" s="1892">
        <v>40072.820062680003</v>
      </c>
      <c r="H70" s="1894">
        <v>0.96486612883270739</v>
      </c>
      <c r="I70" s="1883">
        <v>20600.143723152232</v>
      </c>
      <c r="J70" s="1883">
        <v>4161.2290320767506</v>
      </c>
      <c r="K70" s="1883">
        <v>2.1469100562964356</v>
      </c>
      <c r="L70" s="1883">
        <v>510.6150617726575</v>
      </c>
      <c r="M70" s="1883">
        <v>349.96714176167768</v>
      </c>
      <c r="N70" s="1883">
        <v>0</v>
      </c>
      <c r="O70" s="1883">
        <v>0</v>
      </c>
      <c r="P70" s="1883">
        <v>10427.836522000189</v>
      </c>
      <c r="Q70" s="1883">
        <v>3620.1534712334023</v>
      </c>
      <c r="R70" s="1883">
        <v>400.72820062680057</v>
      </c>
      <c r="S70" s="1883">
        <v>40072.820062680003</v>
      </c>
    </row>
    <row r="71" spans="1:22" ht="38.25">
      <c r="A71" s="1935"/>
      <c r="B71" s="244" t="s">
        <v>87</v>
      </c>
      <c r="C71" s="87" t="s">
        <v>64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4" t="s">
        <v>81</v>
      </c>
      <c r="C72" s="1975" t="s">
        <v>37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>
      <c r="A73" s="1935"/>
      <c r="B73" s="248"/>
      <c r="C73" s="1975"/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22" ht="25.5">
      <c r="A74" s="1936"/>
      <c r="B74" s="249" t="s">
        <v>88</v>
      </c>
      <c r="C74" s="89" t="s">
        <v>28</v>
      </c>
      <c r="D74" s="1974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22" ht="153">
      <c r="A75" s="253" t="s">
        <v>89</v>
      </c>
      <c r="B75" s="254" t="s">
        <v>90</v>
      </c>
      <c r="C75" s="42" t="s">
        <v>91</v>
      </c>
      <c r="D75" s="43" t="s">
        <v>92</v>
      </c>
      <c r="E75" s="255">
        <v>3291.5686487196836</v>
      </c>
      <c r="F75" s="225">
        <v>2</v>
      </c>
      <c r="G75" s="256">
        <v>6583.1372974393671</v>
      </c>
      <c r="H75" s="151">
        <v>0.15850759167483788</v>
      </c>
      <c r="I75" s="215">
        <v>4471.1352460273974</v>
      </c>
      <c r="J75" s="215">
        <v>903.16931969753421</v>
      </c>
      <c r="K75" s="215">
        <v>0</v>
      </c>
      <c r="L75" s="215">
        <v>0</v>
      </c>
      <c r="M75" s="152">
        <v>96.078285908824753</v>
      </c>
      <c r="N75" s="191">
        <v>0</v>
      </c>
      <c r="O75" s="191">
        <v>0</v>
      </c>
      <c r="P75" s="191">
        <v>454.44071606167375</v>
      </c>
      <c r="Q75" s="191">
        <v>592.482356769543</v>
      </c>
      <c r="R75" s="191">
        <v>65.831372974394071</v>
      </c>
      <c r="S75" s="191">
        <v>6583.1372974393671</v>
      </c>
    </row>
    <row r="76" spans="1:22" ht="63.75">
      <c r="A76" s="1927" t="s">
        <v>95</v>
      </c>
      <c r="B76" s="178" t="s">
        <v>93</v>
      </c>
      <c r="C76" s="1976" t="s">
        <v>94</v>
      </c>
      <c r="D76" s="1963" t="s">
        <v>38</v>
      </c>
      <c r="E76" s="204"/>
      <c r="F76" s="528"/>
      <c r="G76" s="529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22">
      <c r="A77" s="1928"/>
      <c r="B77" s="258" t="s">
        <v>260</v>
      </c>
      <c r="C77" s="1975"/>
      <c r="D77" s="1964"/>
      <c r="E77" s="16">
        <v>27.733314329288419</v>
      </c>
      <c r="F77" s="198">
        <v>3461</v>
      </c>
      <c r="G77" s="530">
        <v>95985.000893667224</v>
      </c>
      <c r="H77" s="166">
        <v>2.3111095274407019</v>
      </c>
      <c r="I77" s="167">
        <v>49064.810157575019</v>
      </c>
      <c r="J77" s="167">
        <v>9911.0916518301528</v>
      </c>
      <c r="K77" s="167">
        <v>0</v>
      </c>
      <c r="L77" s="167">
        <v>1745.1067065743935</v>
      </c>
      <c r="M77" s="168">
        <v>977.93152296452877</v>
      </c>
      <c r="N77" s="169">
        <v>0</v>
      </c>
      <c r="O77" s="169">
        <v>0</v>
      </c>
      <c r="P77" s="169">
        <v>24687.5607653564</v>
      </c>
      <c r="Q77" s="169">
        <v>8638.6500804300504</v>
      </c>
      <c r="R77" s="169">
        <v>959.85000893667711</v>
      </c>
      <c r="S77" s="169">
        <v>95985.000893667209</v>
      </c>
    </row>
    <row r="78" spans="1:22">
      <c r="A78" s="1929"/>
      <c r="B78" s="260" t="s">
        <v>261</v>
      </c>
      <c r="C78" s="1977"/>
      <c r="D78" s="1974"/>
      <c r="E78" s="17">
        <v>29.093629578047384</v>
      </c>
      <c r="F78" s="293"/>
      <c r="G78" s="531">
        <v>0</v>
      </c>
      <c r="H78" s="174">
        <v>0</v>
      </c>
      <c r="I78" s="175">
        <v>0</v>
      </c>
      <c r="J78" s="175">
        <v>0</v>
      </c>
      <c r="K78" s="175">
        <v>0</v>
      </c>
      <c r="L78" s="175">
        <v>0</v>
      </c>
      <c r="M78" s="176">
        <v>0</v>
      </c>
      <c r="N78" s="177">
        <v>0</v>
      </c>
      <c r="O78" s="177">
        <v>0</v>
      </c>
      <c r="P78" s="177">
        <v>0</v>
      </c>
      <c r="Q78" s="177">
        <v>0</v>
      </c>
      <c r="R78" s="177">
        <v>0</v>
      </c>
      <c r="S78" s="177">
        <v>0</v>
      </c>
    </row>
    <row r="79" spans="1:22" ht="102">
      <c r="A79" s="263" t="s">
        <v>98</v>
      </c>
      <c r="B79" s="58" t="s">
        <v>96</v>
      </c>
      <c r="C79" s="264" t="s">
        <v>262</v>
      </c>
      <c r="D79" s="59" t="s">
        <v>97</v>
      </c>
      <c r="E79" s="60">
        <v>281.1898880555068</v>
      </c>
      <c r="F79" s="265">
        <v>0</v>
      </c>
      <c r="G79" s="189">
        <v>0</v>
      </c>
      <c r="H79" s="174">
        <v>0</v>
      </c>
      <c r="I79" s="176">
        <v>0</v>
      </c>
      <c r="J79" s="176">
        <v>0</v>
      </c>
      <c r="K79" s="176">
        <v>0</v>
      </c>
      <c r="L79" s="176">
        <v>0</v>
      </c>
      <c r="M79" s="176">
        <v>0</v>
      </c>
      <c r="N79" s="176">
        <v>0</v>
      </c>
      <c r="O79" s="176">
        <v>0</v>
      </c>
      <c r="P79" s="176">
        <v>0</v>
      </c>
      <c r="Q79" s="176">
        <v>0</v>
      </c>
      <c r="R79" s="176">
        <v>0</v>
      </c>
      <c r="S79" s="177">
        <v>0</v>
      </c>
    </row>
    <row r="80" spans="1:22">
      <c r="A80" s="266" t="s">
        <v>263</v>
      </c>
      <c r="B80" s="267" t="s">
        <v>264</v>
      </c>
      <c r="C80" s="268"/>
      <c r="D80" s="269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22" ht="25.5">
      <c r="A81" s="270" t="s">
        <v>61</v>
      </c>
      <c r="B81" s="61" t="s">
        <v>99</v>
      </c>
      <c r="C81" s="62"/>
      <c r="D81" s="271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</row>
    <row r="82" spans="1:22" ht="25.5">
      <c r="A82" s="274"/>
      <c r="B82" s="275" t="s">
        <v>265</v>
      </c>
      <c r="C82" s="1978" t="s">
        <v>28</v>
      </c>
      <c r="D82" s="276" t="s">
        <v>266</v>
      </c>
      <c r="E82" s="277">
        <v>874.59738802622167</v>
      </c>
      <c r="F82" s="186">
        <v>1</v>
      </c>
      <c r="G82" s="165">
        <v>874.59738802622167</v>
      </c>
      <c r="H82" s="166">
        <v>2.1058398055143545E-2</v>
      </c>
      <c r="I82" s="168">
        <v>474.06009863013696</v>
      </c>
      <c r="J82" s="168">
        <v>95.760139923287653</v>
      </c>
      <c r="K82" s="168">
        <v>0</v>
      </c>
      <c r="L82" s="168">
        <v>0</v>
      </c>
      <c r="M82" s="168">
        <v>7.7985621679240875</v>
      </c>
      <c r="N82" s="168">
        <v>0</v>
      </c>
      <c r="O82" s="168">
        <v>0</v>
      </c>
      <c r="P82" s="168">
        <v>209.5188485022509</v>
      </c>
      <c r="Q82" s="168">
        <v>78.713764922359957</v>
      </c>
      <c r="R82" s="167">
        <v>8.7459738802622269</v>
      </c>
      <c r="S82" s="168">
        <v>874.59738802622167</v>
      </c>
    </row>
    <row r="83" spans="1:22">
      <c r="A83" s="274"/>
      <c r="B83" s="275" t="s">
        <v>267</v>
      </c>
      <c r="C83" s="1978"/>
      <c r="D83" s="276" t="s">
        <v>266</v>
      </c>
      <c r="E83" s="277">
        <v>655.94804101966645</v>
      </c>
      <c r="F83" s="186">
        <v>1</v>
      </c>
      <c r="G83" s="165">
        <v>655.94804101966645</v>
      </c>
      <c r="H83" s="166">
        <v>1.5793798541357661E-2</v>
      </c>
      <c r="I83" s="168">
        <v>355.54507397260272</v>
      </c>
      <c r="J83" s="168">
        <v>71.820104942465747</v>
      </c>
      <c r="K83" s="168">
        <v>0</v>
      </c>
      <c r="L83" s="168">
        <v>0</v>
      </c>
      <c r="M83" s="168">
        <v>5.8489216259430652</v>
      </c>
      <c r="N83" s="168">
        <v>0</v>
      </c>
      <c r="O83" s="168">
        <v>0</v>
      </c>
      <c r="P83" s="168">
        <v>157.13913637668821</v>
      </c>
      <c r="Q83" s="168">
        <v>59.035323691769975</v>
      </c>
      <c r="R83" s="167">
        <v>6.5594804101966702</v>
      </c>
      <c r="S83" s="168">
        <v>655.94804101966645</v>
      </c>
    </row>
    <row r="84" spans="1:22" ht="25.5">
      <c r="A84" s="274"/>
      <c r="B84" s="275" t="s">
        <v>268</v>
      </c>
      <c r="C84" s="1978"/>
      <c r="D84" s="276" t="s">
        <v>100</v>
      </c>
      <c r="E84" s="277">
        <v>7836.3925967149507</v>
      </c>
      <c r="F84" s="186">
        <v>0.01</v>
      </c>
      <c r="G84" s="165">
        <v>78.363925967149513</v>
      </c>
      <c r="H84" s="166">
        <v>1.8868324657408629E-3</v>
      </c>
      <c r="I84" s="168">
        <v>42.475784837260278</v>
      </c>
      <c r="J84" s="168">
        <v>8.5801085371265771</v>
      </c>
      <c r="K84" s="168">
        <v>0</v>
      </c>
      <c r="L84" s="168">
        <v>0</v>
      </c>
      <c r="M84" s="168">
        <v>0.69875117024599831</v>
      </c>
      <c r="N84" s="168">
        <v>0</v>
      </c>
      <c r="O84" s="168">
        <v>0</v>
      </c>
      <c r="P84" s="168">
        <v>18.77288882580169</v>
      </c>
      <c r="Q84" s="168">
        <v>7.0527533370434554</v>
      </c>
      <c r="R84" s="167">
        <v>0.7836392596714995</v>
      </c>
      <c r="S84" s="168">
        <v>78.363925967149498</v>
      </c>
    </row>
    <row r="85" spans="1:22" ht="51">
      <c r="A85" s="274"/>
      <c r="B85" s="275" t="s">
        <v>269</v>
      </c>
      <c r="C85" s="1978"/>
      <c r="D85" s="276" t="s">
        <v>103</v>
      </c>
      <c r="E85" s="277">
        <v>195.90981491787375</v>
      </c>
      <c r="F85" s="186">
        <v>1</v>
      </c>
      <c r="G85" s="165">
        <v>195.90981491787375</v>
      </c>
      <c r="H85" s="166">
        <v>4.7170811643521557E-3</v>
      </c>
      <c r="I85" s="168">
        <v>106.18946209315069</v>
      </c>
      <c r="J85" s="168">
        <v>21.450271342816439</v>
      </c>
      <c r="K85" s="168">
        <v>0</v>
      </c>
      <c r="L85" s="168">
        <v>0</v>
      </c>
      <c r="M85" s="168">
        <v>1.7468779256149958</v>
      </c>
      <c r="N85" s="168">
        <v>0</v>
      </c>
      <c r="O85" s="168">
        <v>0</v>
      </c>
      <c r="P85" s="168">
        <v>46.932222064504217</v>
      </c>
      <c r="Q85" s="168">
        <v>17.631883342608639</v>
      </c>
      <c r="R85" s="167">
        <v>1.9590981491787431</v>
      </c>
      <c r="S85" s="168">
        <v>195.90981491787375</v>
      </c>
    </row>
    <row r="86" spans="1:22">
      <c r="A86" s="274"/>
      <c r="B86" s="275" t="s">
        <v>270</v>
      </c>
      <c r="C86" s="1978"/>
      <c r="D86" s="276" t="s">
        <v>101</v>
      </c>
      <c r="E86" s="277">
        <v>655.94804101966645</v>
      </c>
      <c r="F86" s="278">
        <v>24</v>
      </c>
      <c r="G86" s="165">
        <v>15742.752984471994</v>
      </c>
      <c r="H86" s="166">
        <v>0.3790511649925839</v>
      </c>
      <c r="I86" s="168">
        <v>8533.0817753424653</v>
      </c>
      <c r="J86" s="168">
        <v>1723.6825186191779</v>
      </c>
      <c r="K86" s="168">
        <v>0</v>
      </c>
      <c r="L86" s="168">
        <v>0</v>
      </c>
      <c r="M86" s="168">
        <v>140.37411902263358</v>
      </c>
      <c r="N86" s="168">
        <v>0</v>
      </c>
      <c r="O86" s="168">
        <v>0</v>
      </c>
      <c r="P86" s="168">
        <v>3771.3392730405171</v>
      </c>
      <c r="Q86" s="168">
        <v>1416.8477686024794</v>
      </c>
      <c r="R86" s="167">
        <v>157.42752984472008</v>
      </c>
      <c r="S86" s="168">
        <v>15742.752984471994</v>
      </c>
    </row>
    <row r="87" spans="1:22">
      <c r="A87" s="279"/>
      <c r="B87" s="280" t="s">
        <v>271</v>
      </c>
      <c r="C87" s="281" t="s">
        <v>272</v>
      </c>
      <c r="D87" s="282" t="s">
        <v>102</v>
      </c>
      <c r="E87" s="283">
        <v>244.88726864734221</v>
      </c>
      <c r="F87" s="186">
        <v>20</v>
      </c>
      <c r="G87" s="173">
        <v>4897.7453729468443</v>
      </c>
      <c r="H87" s="174">
        <v>0.11792702910880393</v>
      </c>
      <c r="I87" s="176">
        <v>2654.7365523287676</v>
      </c>
      <c r="J87" s="176">
        <v>536.25678357041102</v>
      </c>
      <c r="K87" s="176">
        <v>0</v>
      </c>
      <c r="L87" s="176">
        <v>0</v>
      </c>
      <c r="M87" s="176">
        <v>43.671948140374894</v>
      </c>
      <c r="N87" s="176">
        <v>0</v>
      </c>
      <c r="O87" s="176">
        <v>0</v>
      </c>
      <c r="P87" s="176">
        <v>1173.3055516126055</v>
      </c>
      <c r="Q87" s="176">
        <v>440.79708356521593</v>
      </c>
      <c r="R87" s="175">
        <v>48.977453729468721</v>
      </c>
      <c r="S87" s="176">
        <v>4897.7453729468434</v>
      </c>
    </row>
    <row r="88" spans="1:22" ht="38.25">
      <c r="A88" s="270" t="s">
        <v>61</v>
      </c>
      <c r="B88" s="15" t="s">
        <v>104</v>
      </c>
      <c r="C88" s="52"/>
      <c r="D88" s="1979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22" ht="76.5">
      <c r="A89" s="71"/>
      <c r="B89" s="20" t="s">
        <v>105</v>
      </c>
      <c r="C89" s="42" t="s">
        <v>66</v>
      </c>
      <c r="D89" s="1980"/>
      <c r="E89" s="1872">
        <v>1.7948170816589888</v>
      </c>
      <c r="F89" s="1875">
        <v>3461</v>
      </c>
      <c r="G89" s="1901">
        <v>6211.8619196217605</v>
      </c>
      <c r="H89" s="1902">
        <v>0.14956809013824907</v>
      </c>
      <c r="I89" s="1896">
        <v>2011.1355359091094</v>
      </c>
      <c r="J89" s="1896">
        <v>406.24937825364009</v>
      </c>
      <c r="K89" s="1896">
        <v>31.147176406234291</v>
      </c>
      <c r="L89" s="1896">
        <v>1929.6647794172679</v>
      </c>
      <c r="M89" s="1896">
        <v>40.595602535413008</v>
      </c>
      <c r="N89" s="1896">
        <v>0</v>
      </c>
      <c r="O89" s="1896">
        <v>0</v>
      </c>
      <c r="P89" s="1896">
        <v>1172.3803276337426</v>
      </c>
      <c r="Q89" s="1896">
        <v>558.5705002701352</v>
      </c>
      <c r="R89" s="1896">
        <v>62.118619196217423</v>
      </c>
      <c r="S89" s="1896">
        <v>6211.8619196217605</v>
      </c>
      <c r="V89" s="535">
        <f>H69+H70+H75+H77+H82+H83+H86+H87</f>
        <v>4.0188542548056168</v>
      </c>
    </row>
    <row r="90" spans="1:22" ht="24">
      <c r="A90" s="71"/>
      <c r="B90" s="20" t="s">
        <v>106</v>
      </c>
      <c r="C90" s="1921" t="s">
        <v>107</v>
      </c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71"/>
      <c r="B91" s="20" t="s">
        <v>108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71"/>
      <c r="B92" s="20" t="s">
        <v>109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71"/>
      <c r="B93" s="20" t="s">
        <v>110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>
      <c r="A94" s="71"/>
      <c r="B94" s="20" t="s">
        <v>111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71"/>
      <c r="B95" s="20" t="s">
        <v>112</v>
      </c>
      <c r="C95" s="1921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>
      <c r="A96" s="71"/>
      <c r="B96" s="20" t="s">
        <v>113</v>
      </c>
      <c r="C96" s="42" t="s">
        <v>274</v>
      </c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 ht="33">
      <c r="A97" s="134"/>
      <c r="B97" s="287" t="s">
        <v>76</v>
      </c>
      <c r="C97" s="453" t="s">
        <v>77</v>
      </c>
      <c r="D97" s="101" t="s">
        <v>259</v>
      </c>
      <c r="E97" s="288">
        <v>2099.0528703355221</v>
      </c>
      <c r="F97" s="242">
        <v>1</v>
      </c>
      <c r="G97" s="189">
        <v>2099.0528703355221</v>
      </c>
      <c r="H97" s="174">
        <v>5.0540616159479967E-2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</row>
    <row r="98" spans="1:19" ht="115.5">
      <c r="A98" s="289" t="s">
        <v>114</v>
      </c>
      <c r="B98" s="290" t="s">
        <v>115</v>
      </c>
      <c r="C98" s="454" t="s">
        <v>275</v>
      </c>
      <c r="D98" s="291" t="s">
        <v>116</v>
      </c>
      <c r="E98" s="292">
        <v>3.7835999999999999</v>
      </c>
      <c r="F98" s="293">
        <v>3461</v>
      </c>
      <c r="G98" s="189">
        <v>13095.0396</v>
      </c>
      <c r="H98" s="174">
        <v>0.31529999999999997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13095.0396</v>
      </c>
      <c r="O98" s="177">
        <v>0</v>
      </c>
      <c r="P98" s="177">
        <v>0</v>
      </c>
      <c r="Q98" s="177">
        <v>0</v>
      </c>
      <c r="R98" s="177">
        <v>0</v>
      </c>
      <c r="S98" s="176">
        <v>13095.0396</v>
      </c>
    </row>
    <row r="99" spans="1:19" ht="25.5">
      <c r="A99" s="294" t="s">
        <v>117</v>
      </c>
      <c r="B99" s="65" t="s">
        <v>118</v>
      </c>
      <c r="C99" s="37"/>
      <c r="D99" s="37"/>
      <c r="E99" s="37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19">
      <c r="A100" s="266" t="s">
        <v>119</v>
      </c>
      <c r="B100" s="66" t="s">
        <v>120</v>
      </c>
      <c r="C100" s="67"/>
      <c r="D100" s="67"/>
      <c r="E100" s="67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19">
      <c r="A101" s="1920"/>
      <c r="B101" s="23" t="s">
        <v>121</v>
      </c>
      <c r="C101" s="1925" t="s">
        <v>276</v>
      </c>
      <c r="D101" s="1854" t="s">
        <v>122</v>
      </c>
      <c r="E101" s="297"/>
      <c r="F101" s="298"/>
      <c r="G101" s="15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19">
      <c r="A102" s="1921"/>
      <c r="B102" s="299" t="s">
        <v>277</v>
      </c>
      <c r="C102" s="1906"/>
      <c r="D102" s="1855"/>
      <c r="E102" s="300"/>
      <c r="F102" s="301"/>
      <c r="G102" s="180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19">
      <c r="A103" s="1921"/>
      <c r="B103" s="254" t="s">
        <v>278</v>
      </c>
      <c r="C103" s="1906"/>
      <c r="D103" s="1855"/>
      <c r="E103" s="300">
        <v>591.33527309869328</v>
      </c>
      <c r="F103" s="301"/>
      <c r="G103" s="180">
        <v>0</v>
      </c>
      <c r="H103" s="166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19">
      <c r="A104" s="1922"/>
      <c r="B104" s="254" t="s">
        <v>123</v>
      </c>
      <c r="C104" s="1926"/>
      <c r="D104" s="1856"/>
      <c r="E104" s="300">
        <v>356.0038796689081</v>
      </c>
      <c r="F104" s="302">
        <v>69.84</v>
      </c>
      <c r="G104" s="189">
        <v>24863.310956076544</v>
      </c>
      <c r="H104" s="174">
        <v>0.59865431368767563</v>
      </c>
      <c r="I104" s="168">
        <v>11638.173715660798</v>
      </c>
      <c r="J104" s="168">
        <v>2350.9110905634811</v>
      </c>
      <c r="K104" s="168">
        <v>0</v>
      </c>
      <c r="L104" s="168">
        <v>0</v>
      </c>
      <c r="M104" s="168">
        <v>157.99589126316852</v>
      </c>
      <c r="N104" s="168">
        <v>0</v>
      </c>
      <c r="O104" s="168">
        <v>0</v>
      </c>
      <c r="P104" s="168">
        <v>8229.8991629814373</v>
      </c>
      <c r="Q104" s="168">
        <v>2237.6979860468887</v>
      </c>
      <c r="R104" s="168">
        <v>248.63310956076774</v>
      </c>
      <c r="S104" s="169">
        <v>24863.310956076541</v>
      </c>
    </row>
    <row r="105" spans="1:19">
      <c r="A105" s="1920"/>
      <c r="B105" s="15" t="s">
        <v>124</v>
      </c>
      <c r="C105" s="1920" t="s">
        <v>125</v>
      </c>
      <c r="D105" s="1854" t="s">
        <v>122</v>
      </c>
      <c r="E105" s="54"/>
      <c r="F105" s="303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19">
      <c r="A106" s="1921"/>
      <c r="B106" s="70" t="s">
        <v>277</v>
      </c>
      <c r="C106" s="1921"/>
      <c r="D106" s="1855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19">
      <c r="A107" s="1921"/>
      <c r="B107" s="44" t="s">
        <v>278</v>
      </c>
      <c r="C107" s="1921"/>
      <c r="D107" s="1855"/>
      <c r="E107" s="51">
        <v>69.974803896861843</v>
      </c>
      <c r="F107" s="304">
        <v>0</v>
      </c>
      <c r="G107" s="180">
        <v>0</v>
      </c>
      <c r="H107" s="166">
        <v>0</v>
      </c>
      <c r="I107" s="168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  <c r="O107" s="168">
        <v>0</v>
      </c>
      <c r="P107" s="168">
        <v>0</v>
      </c>
      <c r="Q107" s="168">
        <v>0</v>
      </c>
      <c r="R107" s="168">
        <v>0</v>
      </c>
      <c r="S107" s="169">
        <v>0</v>
      </c>
    </row>
    <row r="108" spans="1:19">
      <c r="A108" s="1922"/>
      <c r="B108" s="36" t="s">
        <v>123</v>
      </c>
      <c r="C108" s="1922"/>
      <c r="D108" s="1856"/>
      <c r="E108" s="102">
        <v>65.177121105322314</v>
      </c>
      <c r="F108" s="305">
        <v>69.84</v>
      </c>
      <c r="G108" s="189">
        <v>4551.9701379957105</v>
      </c>
      <c r="H108" s="174">
        <v>0.1096015154097012</v>
      </c>
      <c r="I108" s="176">
        <v>1879.0846195481952</v>
      </c>
      <c r="J108" s="176">
        <v>379.57509314873545</v>
      </c>
      <c r="K108" s="176">
        <v>0</v>
      </c>
      <c r="L108" s="176">
        <v>483.81462099344293</v>
      </c>
      <c r="M108" s="176">
        <v>25.509814209503073</v>
      </c>
      <c r="N108" s="176">
        <v>0</v>
      </c>
      <c r="O108" s="176">
        <v>0</v>
      </c>
      <c r="P108" s="176">
        <v>1328.7889762962627</v>
      </c>
      <c r="Q108" s="176">
        <v>409.677312419614</v>
      </c>
      <c r="R108" s="176">
        <v>45.519701379956842</v>
      </c>
      <c r="S108" s="177">
        <v>4551.9701379957105</v>
      </c>
    </row>
    <row r="109" spans="1:19" ht="16.5">
      <c r="A109" s="98"/>
      <c r="B109" s="306" t="s">
        <v>126</v>
      </c>
      <c r="C109" s="119" t="s">
        <v>127</v>
      </c>
      <c r="D109" s="458" t="s">
        <v>128</v>
      </c>
      <c r="E109" s="91">
        <v>5.4361961750246062</v>
      </c>
      <c r="F109" s="307">
        <v>288</v>
      </c>
      <c r="G109" s="189">
        <v>1565.6244984070865</v>
      </c>
      <c r="H109" s="166">
        <v>3.7696824097252397E-2</v>
      </c>
      <c r="I109" s="152">
        <v>652.98897934027389</v>
      </c>
      <c r="J109" s="152">
        <v>131.90377382673532</v>
      </c>
      <c r="K109" s="152">
        <v>0</v>
      </c>
      <c r="L109" s="152">
        <v>153.5453672727273</v>
      </c>
      <c r="M109" s="152">
        <v>8.8647564726641033</v>
      </c>
      <c r="N109" s="152">
        <v>0</v>
      </c>
      <c r="O109" s="152">
        <v>0</v>
      </c>
      <c r="P109" s="152">
        <v>461.75917165397743</v>
      </c>
      <c r="Q109" s="152">
        <v>140.90620485663783</v>
      </c>
      <c r="R109" s="152">
        <v>15.656244984070945</v>
      </c>
      <c r="S109" s="191">
        <v>1565.624498407087</v>
      </c>
    </row>
    <row r="110" spans="1:19">
      <c r="A110" s="1920"/>
      <c r="B110" s="75" t="s">
        <v>129</v>
      </c>
      <c r="C110" s="1920" t="s">
        <v>28</v>
      </c>
      <c r="D110" s="1979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19">
      <c r="A111" s="1921"/>
      <c r="B111" s="70" t="s">
        <v>131</v>
      </c>
      <c r="C111" s="1921"/>
      <c r="D111" s="1980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19">
      <c r="A112" s="1921"/>
      <c r="B112" s="71" t="s">
        <v>132</v>
      </c>
      <c r="C112" s="1921"/>
      <c r="D112" s="1980"/>
      <c r="E112" s="300">
        <v>46.248656309306142</v>
      </c>
      <c r="F112" s="164">
        <v>16</v>
      </c>
      <c r="G112" s="180">
        <v>739.97850094889827</v>
      </c>
      <c r="H112" s="181">
        <v>1.781706878909993E-2</v>
      </c>
      <c r="I112" s="168">
        <v>333.98025398356162</v>
      </c>
      <c r="J112" s="168">
        <v>67.464011304679445</v>
      </c>
      <c r="K112" s="168">
        <v>0</v>
      </c>
      <c r="L112" s="168">
        <v>23.829261832564367</v>
      </c>
      <c r="M112" s="168">
        <v>4.5340024286994529</v>
      </c>
      <c r="N112" s="168">
        <v>0</v>
      </c>
      <c r="O112" s="168">
        <v>0</v>
      </c>
      <c r="P112" s="168">
        <v>236.17312130450347</v>
      </c>
      <c r="Q112" s="168">
        <v>66.598065085400847</v>
      </c>
      <c r="R112" s="168">
        <v>7.399785009488987</v>
      </c>
      <c r="S112" s="169">
        <v>739.97850094889827</v>
      </c>
    </row>
    <row r="113" spans="1:22">
      <c r="A113" s="1923"/>
      <c r="B113" s="71" t="s">
        <v>133</v>
      </c>
      <c r="C113" s="1923"/>
      <c r="D113" s="1982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22">
      <c r="A114" s="1910"/>
      <c r="B114" s="310" t="s">
        <v>134</v>
      </c>
      <c r="C114" s="1983" t="s">
        <v>127</v>
      </c>
      <c r="D114" s="76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  <c r="V114" s="540">
        <f>H89+H97+H98+H104+H108+H109+H112</f>
        <v>1.2791784282814582</v>
      </c>
    </row>
    <row r="115" spans="1:22">
      <c r="A115" s="1911"/>
      <c r="B115" s="312" t="s">
        <v>135</v>
      </c>
      <c r="C115" s="1885"/>
      <c r="D115" s="1969" t="s">
        <v>136</v>
      </c>
      <c r="E115" s="313">
        <v>7.5393229960860495</v>
      </c>
      <c r="F115" s="220">
        <v>480</v>
      </c>
      <c r="G115" s="180">
        <v>3618.875038121304</v>
      </c>
      <c r="H115" s="166">
        <v>8.7134620006773189E-2</v>
      </c>
      <c r="I115" s="168">
        <v>1572.0105058191782</v>
      </c>
      <c r="J115" s="168">
        <v>317.54612217547395</v>
      </c>
      <c r="K115" s="168">
        <v>0</v>
      </c>
      <c r="L115" s="168">
        <v>234.44737563927274</v>
      </c>
      <c r="M115" s="168">
        <v>21.341080397154325</v>
      </c>
      <c r="N115" s="168">
        <v>0</v>
      </c>
      <c r="O115" s="168">
        <v>0</v>
      </c>
      <c r="P115" s="168">
        <v>1111.6424502780942</v>
      </c>
      <c r="Q115" s="168">
        <v>325.69875343091741</v>
      </c>
      <c r="R115" s="168">
        <v>36.18875038121314</v>
      </c>
      <c r="S115" s="169">
        <v>3618.875038121304</v>
      </c>
    </row>
    <row r="116" spans="1:22">
      <c r="A116" s="1911"/>
      <c r="B116" s="312" t="s">
        <v>137</v>
      </c>
      <c r="C116" s="1885"/>
      <c r="D116" s="1969"/>
      <c r="E116" s="313">
        <v>11.076076336003007</v>
      </c>
      <c r="F116" s="164">
        <v>10.92</v>
      </c>
      <c r="G116" s="180">
        <v>120.95075358915284</v>
      </c>
      <c r="H116" s="181">
        <v>2.9122304148404324E-3</v>
      </c>
      <c r="I116" s="168">
        <v>53.841359824306849</v>
      </c>
      <c r="J116" s="168">
        <v>10.875954684509983</v>
      </c>
      <c r="K116" s="168">
        <v>0</v>
      </c>
      <c r="L116" s="168">
        <v>5.3336777957934549</v>
      </c>
      <c r="M116" s="168">
        <v>0.73093200360253563</v>
      </c>
      <c r="N116" s="168">
        <v>0</v>
      </c>
      <c r="O116" s="168">
        <v>0</v>
      </c>
      <c r="P116" s="168">
        <v>38.073753922024721</v>
      </c>
      <c r="Q116" s="168">
        <v>10.885567823023756</v>
      </c>
      <c r="R116" s="168">
        <v>1.2095075358915381</v>
      </c>
      <c r="S116" s="169">
        <v>120.95075358915281</v>
      </c>
    </row>
    <row r="117" spans="1:22">
      <c r="A117" s="1911"/>
      <c r="B117" s="312" t="s">
        <v>138</v>
      </c>
      <c r="C117" s="1885"/>
      <c r="D117" s="1969"/>
      <c r="E117" s="313">
        <v>10.999190393830897</v>
      </c>
      <c r="F117" s="314">
        <v>6.24</v>
      </c>
      <c r="G117" s="180">
        <v>68.634948057504801</v>
      </c>
      <c r="H117" s="181">
        <v>1.6525798915897332E-3</v>
      </c>
      <c r="I117" s="168">
        <v>30.541918398772602</v>
      </c>
      <c r="J117" s="168">
        <v>6.1694675165520652</v>
      </c>
      <c r="K117" s="168">
        <v>0</v>
      </c>
      <c r="L117" s="168">
        <v>3.047815883310546</v>
      </c>
      <c r="M117" s="168">
        <v>0.41462670485899839</v>
      </c>
      <c r="N117" s="168">
        <v>0</v>
      </c>
      <c r="O117" s="168">
        <v>0</v>
      </c>
      <c r="P117" s="168">
        <v>21.597624748260113</v>
      </c>
      <c r="Q117" s="168">
        <v>6.1771453251754327</v>
      </c>
      <c r="R117" s="168">
        <v>0.68634948057505352</v>
      </c>
      <c r="S117" s="169">
        <v>68.634948057504815</v>
      </c>
    </row>
    <row r="118" spans="1:22">
      <c r="A118" s="1911"/>
      <c r="B118" s="312" t="s">
        <v>139</v>
      </c>
      <c r="C118" s="1885"/>
      <c r="D118" s="1969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22">
      <c r="A119" s="1911"/>
      <c r="B119" s="312" t="s">
        <v>140</v>
      </c>
      <c r="C119" s="1885"/>
      <c r="D119" s="1969"/>
      <c r="E119" s="313">
        <v>7.0780073430534012</v>
      </c>
      <c r="F119" s="314">
        <v>3.6</v>
      </c>
      <c r="G119" s="180">
        <v>25.480826434992245</v>
      </c>
      <c r="H119" s="315">
        <v>6.1352273993528473E-4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22">
      <c r="A120" s="1911"/>
      <c r="B120" s="312" t="s">
        <v>141</v>
      </c>
      <c r="C120" s="1885"/>
      <c r="D120" s="1969"/>
      <c r="E120" s="313">
        <v>13.69019836985467</v>
      </c>
      <c r="F120" s="314">
        <v>1.44</v>
      </c>
      <c r="G120" s="180">
        <v>19.713885652590726</v>
      </c>
      <c r="H120" s="181">
        <v>4.7466738063639422E-4</v>
      </c>
      <c r="I120" s="168">
        <v>8.8619932910465753</v>
      </c>
      <c r="J120" s="168">
        <v>1.790122644791408</v>
      </c>
      <c r="K120" s="168">
        <v>0</v>
      </c>
      <c r="L120" s="168">
        <v>0.70334212691781817</v>
      </c>
      <c r="M120" s="168">
        <v>0.12030740927186998</v>
      </c>
      <c r="N120" s="168">
        <v>0</v>
      </c>
      <c r="O120" s="168">
        <v>0</v>
      </c>
      <c r="P120" s="168">
        <v>6.2667316153039803</v>
      </c>
      <c r="Q120" s="168">
        <v>1.7742497087331652</v>
      </c>
      <c r="R120" s="168">
        <v>0.19713885652590724</v>
      </c>
      <c r="S120" s="169">
        <v>19.713885652590722</v>
      </c>
    </row>
    <row r="121" spans="1:22">
      <c r="A121" s="1911"/>
      <c r="B121" s="312" t="s">
        <v>142</v>
      </c>
      <c r="C121" s="1885"/>
      <c r="D121" s="1969"/>
      <c r="E121" s="313">
        <v>5.4634025574391396</v>
      </c>
      <c r="F121" s="314">
        <v>1.56</v>
      </c>
      <c r="G121" s="180">
        <v>8.5229079896050575</v>
      </c>
      <c r="H121" s="315">
        <v>2.0521304029676049E-4</v>
      </c>
      <c r="I121" s="168">
        <v>3.5931668704438353</v>
      </c>
      <c r="J121" s="168">
        <v>0.72581970782965477</v>
      </c>
      <c r="K121" s="168">
        <v>0</v>
      </c>
      <c r="L121" s="168">
        <v>0.7619539708276365</v>
      </c>
      <c r="M121" s="168">
        <v>4.8779612336352751E-2</v>
      </c>
      <c r="N121" s="168">
        <v>0</v>
      </c>
      <c r="O121" s="168">
        <v>0</v>
      </c>
      <c r="P121" s="168">
        <v>2.5408970292070725</v>
      </c>
      <c r="Q121" s="168">
        <v>0.76706171906445519</v>
      </c>
      <c r="R121" s="168">
        <v>8.522907989605101E-2</v>
      </c>
      <c r="S121" s="169">
        <v>8.5229079896050575</v>
      </c>
    </row>
    <row r="122" spans="1:22">
      <c r="A122" s="1911"/>
      <c r="B122" s="312" t="s">
        <v>143</v>
      </c>
      <c r="C122" s="1885"/>
      <c r="D122" s="1969"/>
      <c r="E122" s="313">
        <v>6.7704635743649728</v>
      </c>
      <c r="F122" s="314">
        <v>16.2</v>
      </c>
      <c r="G122" s="180">
        <v>109.68150990471256</v>
      </c>
      <c r="H122" s="181">
        <v>2.6408915993622402E-3</v>
      </c>
      <c r="I122" s="168">
        <v>47.225095827287674</v>
      </c>
      <c r="J122" s="168">
        <v>9.539469357112111</v>
      </c>
      <c r="K122" s="168">
        <v>0</v>
      </c>
      <c r="L122" s="168">
        <v>7.9125989278254547</v>
      </c>
      <c r="M122" s="168">
        <v>0.64111185204088605</v>
      </c>
      <c r="N122" s="168">
        <v>0</v>
      </c>
      <c r="O122" s="168">
        <v>0</v>
      </c>
      <c r="P122" s="168">
        <v>33.395082949975162</v>
      </c>
      <c r="Q122" s="168">
        <v>9.8713358914241294</v>
      </c>
      <c r="R122" s="168">
        <v>1.0968150990471224</v>
      </c>
      <c r="S122" s="169">
        <v>109.68150990471253</v>
      </c>
    </row>
    <row r="123" spans="1:22">
      <c r="A123" s="1912"/>
      <c r="B123" s="316" t="s">
        <v>144</v>
      </c>
      <c r="C123" s="1984"/>
      <c r="D123" s="77" t="s">
        <v>145</v>
      </c>
      <c r="E123" s="313">
        <v>4.2875164418998795</v>
      </c>
      <c r="F123" s="317">
        <v>20</v>
      </c>
      <c r="G123" s="189">
        <v>85.750328837997586</v>
      </c>
      <c r="H123" s="318">
        <v>2.0646809409129727E-3</v>
      </c>
      <c r="I123" s="176">
        <v>38.868391627397251</v>
      </c>
      <c r="J123" s="176">
        <v>7.8514151087342459</v>
      </c>
      <c r="K123" s="176">
        <v>0</v>
      </c>
      <c r="L123" s="176">
        <v>2.442160162909091</v>
      </c>
      <c r="M123" s="176">
        <v>0.52766407575381569</v>
      </c>
      <c r="N123" s="176">
        <v>0</v>
      </c>
      <c r="O123" s="176">
        <v>0</v>
      </c>
      <c r="P123" s="176">
        <v>27.485664979403417</v>
      </c>
      <c r="Q123" s="176">
        <v>7.7175295954197836</v>
      </c>
      <c r="R123" s="176">
        <v>0.85750328837997358</v>
      </c>
      <c r="S123" s="177">
        <v>85.750328837997586</v>
      </c>
    </row>
    <row r="124" spans="1:22" ht="102">
      <c r="A124" s="319"/>
      <c r="B124" s="78" t="s">
        <v>279</v>
      </c>
      <c r="C124" s="79" t="s">
        <v>280</v>
      </c>
      <c r="D124" s="74" t="s">
        <v>136</v>
      </c>
      <c r="E124" s="320">
        <v>6.8046462640048935</v>
      </c>
      <c r="F124" s="321">
        <v>858</v>
      </c>
      <c r="G124" s="209">
        <v>5838.3864945161986</v>
      </c>
      <c r="H124" s="166">
        <v>0.14057561626014156</v>
      </c>
      <c r="I124" s="168">
        <v>2223.272001087123</v>
      </c>
      <c r="J124" s="168">
        <v>449.10094421959889</v>
      </c>
      <c r="K124" s="168">
        <v>0</v>
      </c>
      <c r="L124" s="168">
        <v>944.61708152698316</v>
      </c>
      <c r="M124" s="168">
        <v>65.377781408998473</v>
      </c>
      <c r="N124" s="168">
        <v>0</v>
      </c>
      <c r="O124" s="168">
        <v>0</v>
      </c>
      <c r="P124" s="168">
        <v>1572.1800368218755</v>
      </c>
      <c r="Q124" s="168">
        <v>525.45478450645794</v>
      </c>
      <c r="R124" s="168">
        <v>58.383864945161804</v>
      </c>
      <c r="S124" s="169">
        <v>5838.3864945161986</v>
      </c>
    </row>
    <row r="125" spans="1:22" ht="25.5">
      <c r="A125" s="1916"/>
      <c r="B125" s="69" t="s">
        <v>146</v>
      </c>
      <c r="C125" s="1908" t="s">
        <v>147</v>
      </c>
      <c r="D125" s="196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22">
      <c r="A126" s="1911"/>
      <c r="B126" s="46" t="s">
        <v>149</v>
      </c>
      <c r="C126" s="1885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70" t="s">
        <v>13</v>
      </c>
      <c r="C127" s="1885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50" t="s">
        <v>150</v>
      </c>
      <c r="C128" s="1885"/>
      <c r="D128" s="1969"/>
      <c r="E128" s="49">
        <v>1.6744097760441321</v>
      </c>
      <c r="F128" s="304">
        <v>858</v>
      </c>
      <c r="G128" s="165">
        <v>1436.6435878458653</v>
      </c>
      <c r="H128" s="166">
        <v>3.4591245012180132E-2</v>
      </c>
      <c r="I128" s="168">
        <v>666.98160032613691</v>
      </c>
      <c r="J128" s="169">
        <v>134.73028326587965</v>
      </c>
      <c r="K128" s="169">
        <v>0</v>
      </c>
      <c r="L128" s="169">
        <v>0</v>
      </c>
      <c r="M128" s="169">
        <v>19.613334422699538</v>
      </c>
      <c r="N128" s="169">
        <v>0</v>
      </c>
      <c r="O128" s="169">
        <v>0</v>
      </c>
      <c r="P128" s="169">
        <v>471.65401104656263</v>
      </c>
      <c r="Q128" s="169">
        <v>129.29792290612789</v>
      </c>
      <c r="R128" s="169">
        <v>14.366435878458752</v>
      </c>
      <c r="S128" s="169">
        <v>1436.6435878458653</v>
      </c>
    </row>
    <row r="129" spans="1:19">
      <c r="A129" s="1911"/>
      <c r="B129" s="50" t="s">
        <v>151</v>
      </c>
      <c r="C129" s="1885"/>
      <c r="D129" s="1969"/>
      <c r="E129" s="49">
        <v>1.6744097760441321</v>
      </c>
      <c r="F129" s="304"/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1"/>
      <c r="B130" s="46" t="s">
        <v>152</v>
      </c>
      <c r="C130" s="1885" t="s">
        <v>153</v>
      </c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70" t="s">
        <v>13</v>
      </c>
      <c r="C131" s="1885"/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50" t="s">
        <v>150</v>
      </c>
      <c r="C132" s="1885"/>
      <c r="D132" s="1969"/>
      <c r="E132" s="49">
        <v>7.4418212268628103</v>
      </c>
      <c r="F132" s="304">
        <v>858</v>
      </c>
      <c r="G132" s="165">
        <v>6385.0826126482916</v>
      </c>
      <c r="H132" s="166">
        <v>0.15373886672080064</v>
      </c>
      <c r="I132" s="168">
        <v>2964.3626681161645</v>
      </c>
      <c r="J132" s="169">
        <v>598.80125895946514</v>
      </c>
      <c r="K132" s="169">
        <v>0</v>
      </c>
      <c r="L132" s="169">
        <v>0</v>
      </c>
      <c r="M132" s="169">
        <v>87.17037521199795</v>
      </c>
      <c r="N132" s="169">
        <v>0</v>
      </c>
      <c r="O132" s="169">
        <v>0</v>
      </c>
      <c r="P132" s="169">
        <v>2096.2400490958348</v>
      </c>
      <c r="Q132" s="169">
        <v>574.65743513834616</v>
      </c>
      <c r="R132" s="169">
        <v>63.85082612648258</v>
      </c>
      <c r="S132" s="169">
        <v>6385.0826126482907</v>
      </c>
    </row>
    <row r="133" spans="1:19">
      <c r="A133" s="1917"/>
      <c r="B133" s="50" t="s">
        <v>151</v>
      </c>
      <c r="C133" s="1985"/>
      <c r="D133" s="1970"/>
      <c r="E133" s="91">
        <v>11.162731840294214</v>
      </c>
      <c r="F133" s="305">
        <v>0</v>
      </c>
      <c r="G133" s="173">
        <v>0</v>
      </c>
      <c r="H133" s="174">
        <v>0</v>
      </c>
      <c r="I133" s="176">
        <v>0</v>
      </c>
      <c r="J133" s="177">
        <v>0</v>
      </c>
      <c r="K133" s="177">
        <v>0</v>
      </c>
      <c r="L133" s="177">
        <v>0</v>
      </c>
      <c r="M133" s="177">
        <v>0</v>
      </c>
      <c r="N133" s="177">
        <v>0</v>
      </c>
      <c r="O133" s="177">
        <v>0</v>
      </c>
      <c r="P133" s="177">
        <v>0</v>
      </c>
      <c r="Q133" s="177">
        <v>0</v>
      </c>
      <c r="R133" s="177">
        <v>0</v>
      </c>
      <c r="S133" s="177">
        <v>0</v>
      </c>
    </row>
    <row r="134" spans="1:19" ht="25.5">
      <c r="A134" s="324" t="s">
        <v>154</v>
      </c>
      <c r="B134" s="61" t="s">
        <v>155</v>
      </c>
      <c r="C134" s="80"/>
      <c r="D134" s="81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19">
      <c r="A135" s="82"/>
      <c r="B135" s="83" t="s">
        <v>156</v>
      </c>
      <c r="C135" s="84"/>
      <c r="D135" s="85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903"/>
      <c r="B136" s="326" t="s">
        <v>157</v>
      </c>
      <c r="C136" s="327"/>
      <c r="D136" s="1979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19">
      <c r="A137" s="1904"/>
      <c r="B137" s="330" t="s">
        <v>160</v>
      </c>
      <c r="C137" s="1975" t="s">
        <v>158</v>
      </c>
      <c r="D137" s="1980"/>
      <c r="E137" s="331">
        <v>52.273514466000215</v>
      </c>
      <c r="F137" s="304">
        <v>242</v>
      </c>
      <c r="G137" s="332">
        <v>12650.190500772052</v>
      </c>
      <c r="H137" s="166">
        <v>0.3045890036784179</v>
      </c>
      <c r="I137" s="167">
        <v>5872.6232344547952</v>
      </c>
      <c r="J137" s="167">
        <v>1186.2698933598685</v>
      </c>
      <c r="K137" s="167">
        <v>0</v>
      </c>
      <c r="L137" s="167">
        <v>0</v>
      </c>
      <c r="M137" s="167">
        <v>173.47065541010582</v>
      </c>
      <c r="N137" s="167">
        <v>0</v>
      </c>
      <c r="O137" s="167">
        <v>0</v>
      </c>
      <c r="P137" s="167">
        <v>4152.807667470076</v>
      </c>
      <c r="Q137" s="167">
        <v>1138.5171450694847</v>
      </c>
      <c r="R137" s="168">
        <v>126.50190500772011</v>
      </c>
      <c r="S137" s="169">
        <v>12650.190500772051</v>
      </c>
    </row>
    <row r="138" spans="1:19">
      <c r="A138" s="1904"/>
      <c r="B138" s="333" t="s">
        <v>161</v>
      </c>
      <c r="C138" s="1975"/>
      <c r="D138" s="1980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19">
      <c r="A139" s="1904"/>
      <c r="B139" s="334" t="s">
        <v>162</v>
      </c>
      <c r="C139" s="1975"/>
      <c r="D139" s="1980"/>
      <c r="E139" s="331">
        <v>84.944461007250325</v>
      </c>
      <c r="F139" s="304">
        <v>30</v>
      </c>
      <c r="G139" s="332">
        <v>2548.3338302175098</v>
      </c>
      <c r="H139" s="166">
        <v>6.1358322021995322E-2</v>
      </c>
      <c r="I139" s="167">
        <v>1183.0181102465754</v>
      </c>
      <c r="J139" s="167">
        <v>238.96965826980824</v>
      </c>
      <c r="K139" s="167">
        <v>0</v>
      </c>
      <c r="L139" s="167">
        <v>0</v>
      </c>
      <c r="M139" s="167">
        <v>34.945018393564702</v>
      </c>
      <c r="N139" s="167">
        <v>0</v>
      </c>
      <c r="O139" s="167">
        <v>0</v>
      </c>
      <c r="P139" s="167">
        <v>836.56766028581069</v>
      </c>
      <c r="Q139" s="167">
        <v>229.35004471957589</v>
      </c>
      <c r="R139" s="168">
        <v>25.483338302174889</v>
      </c>
      <c r="S139" s="169">
        <v>2548.3338302175102</v>
      </c>
    </row>
    <row r="140" spans="1:19" ht="25.5">
      <c r="A140" s="1904"/>
      <c r="B140" s="334" t="s">
        <v>163</v>
      </c>
      <c r="C140" s="335" t="s">
        <v>158</v>
      </c>
      <c r="D140" s="1980"/>
      <c r="E140" s="331">
        <v>25.156628836762597</v>
      </c>
      <c r="F140" s="304">
        <v>80</v>
      </c>
      <c r="G140" s="332">
        <v>2012.5303069410077</v>
      </c>
      <c r="H140" s="166">
        <v>4.8457341494293739E-2</v>
      </c>
      <c r="I140" s="167">
        <v>934.28096911780824</v>
      </c>
      <c r="J140" s="167">
        <v>188.72475576179727</v>
      </c>
      <c r="K140" s="167">
        <v>0</v>
      </c>
      <c r="L140" s="167">
        <v>0</v>
      </c>
      <c r="M140" s="167">
        <v>27.597604269789556</v>
      </c>
      <c r="N140" s="167">
        <v>0</v>
      </c>
      <c r="O140" s="167">
        <v>0</v>
      </c>
      <c r="P140" s="167">
        <v>660.67394709751193</v>
      </c>
      <c r="Q140" s="167">
        <v>181.12772762469069</v>
      </c>
      <c r="R140" s="168">
        <v>20.125303069410077</v>
      </c>
      <c r="S140" s="169">
        <v>2012.5303069410079</v>
      </c>
    </row>
    <row r="141" spans="1:19" ht="25.5">
      <c r="A141" s="1904"/>
      <c r="B141" s="334" t="s">
        <v>164</v>
      </c>
      <c r="C141" s="335" t="s">
        <v>281</v>
      </c>
      <c r="D141" s="43" t="s">
        <v>165</v>
      </c>
      <c r="E141" s="331">
        <v>8.9204570443607221</v>
      </c>
      <c r="F141" s="304">
        <v>80</v>
      </c>
      <c r="G141" s="332">
        <v>713.63656354885779</v>
      </c>
      <c r="H141" s="166">
        <v>1.7182812374767837E-2</v>
      </c>
      <c r="I141" s="167">
        <v>226.73228449315064</v>
      </c>
      <c r="J141" s="167">
        <v>45.799921467616429</v>
      </c>
      <c r="K141" s="167">
        <v>202.71024</v>
      </c>
      <c r="L141" s="167">
        <v>0</v>
      </c>
      <c r="M141" s="167">
        <v>6.6974155200182661</v>
      </c>
      <c r="N141" s="167">
        <v>0</v>
      </c>
      <c r="O141" s="167">
        <v>0</v>
      </c>
      <c r="P141" s="167">
        <v>160.33304571318661</v>
      </c>
      <c r="Q141" s="167">
        <v>64.227290719397203</v>
      </c>
      <c r="R141" s="168">
        <v>7.1363656354886187</v>
      </c>
      <c r="S141" s="169">
        <v>713.63656354885768</v>
      </c>
    </row>
    <row r="142" spans="1:19" ht="63.75">
      <c r="A142" s="1904"/>
      <c r="B142" s="334" t="s">
        <v>166</v>
      </c>
      <c r="C142" s="335" t="s">
        <v>167</v>
      </c>
      <c r="D142" s="88" t="s">
        <v>168</v>
      </c>
      <c r="E142" s="331">
        <v>5.0833777838758669</v>
      </c>
      <c r="F142" s="304">
        <v>80</v>
      </c>
      <c r="G142" s="332">
        <v>406.67022271006937</v>
      </c>
      <c r="H142" s="166">
        <v>9.7917322235883033E-3</v>
      </c>
      <c r="I142" s="167">
        <v>188.78933076164387</v>
      </c>
      <c r="J142" s="167">
        <v>38.135444813852054</v>
      </c>
      <c r="K142" s="167">
        <v>0</v>
      </c>
      <c r="L142" s="167">
        <v>0</v>
      </c>
      <c r="M142" s="167">
        <v>5.576623535035619</v>
      </c>
      <c r="N142" s="167">
        <v>0</v>
      </c>
      <c r="O142" s="167">
        <v>0</v>
      </c>
      <c r="P142" s="167">
        <v>133.50180132853092</v>
      </c>
      <c r="Q142" s="167">
        <v>36.600320043906251</v>
      </c>
      <c r="R142" s="168">
        <v>4.0667022271006772</v>
      </c>
      <c r="S142" s="169">
        <v>406.67022271006937</v>
      </c>
    </row>
    <row r="143" spans="1:19">
      <c r="A143" s="1904"/>
      <c r="B143" s="336" t="s">
        <v>169</v>
      </c>
      <c r="C143" s="1966" t="s">
        <v>37</v>
      </c>
      <c r="D143" s="88" t="s">
        <v>170</v>
      </c>
      <c r="E143" s="331">
        <v>174.42962983887779</v>
      </c>
      <c r="F143" s="304">
        <v>0</v>
      </c>
      <c r="G143" s="332">
        <v>0</v>
      </c>
      <c r="H143" s="166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8">
        <v>0</v>
      </c>
      <c r="S143" s="169">
        <v>0</v>
      </c>
    </row>
    <row r="144" spans="1:19">
      <c r="A144" s="1904"/>
      <c r="B144" s="336" t="s">
        <v>171</v>
      </c>
      <c r="C144" s="1966"/>
      <c r="D144" s="88" t="s">
        <v>172</v>
      </c>
      <c r="E144" s="331">
        <v>41.863111161330671</v>
      </c>
      <c r="F144" s="304">
        <v>0</v>
      </c>
      <c r="G144" s="332">
        <v>0</v>
      </c>
      <c r="H144" s="166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8">
        <v>0</v>
      </c>
      <c r="S144" s="169">
        <v>0</v>
      </c>
    </row>
    <row r="145" spans="1:22">
      <c r="A145" s="1904"/>
      <c r="B145" s="336" t="s">
        <v>282</v>
      </c>
      <c r="C145" s="1966"/>
      <c r="D145" s="88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22">
      <c r="A146" s="1904"/>
      <c r="B146" s="334" t="s">
        <v>173</v>
      </c>
      <c r="C146" s="335" t="s">
        <v>9</v>
      </c>
      <c r="D146" s="43" t="s">
        <v>174</v>
      </c>
      <c r="E146" s="331">
        <v>275.7512716512706</v>
      </c>
      <c r="F146" s="304">
        <v>0</v>
      </c>
      <c r="G146" s="332">
        <v>0</v>
      </c>
      <c r="H146" s="166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8">
        <v>0</v>
      </c>
      <c r="S146" s="169">
        <v>0</v>
      </c>
    </row>
    <row r="147" spans="1:22">
      <c r="A147" s="1905"/>
      <c r="B147" s="337" t="s">
        <v>175</v>
      </c>
      <c r="C147" s="338" t="s">
        <v>125</v>
      </c>
      <c r="D147" s="90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  <c r="V147" s="541">
        <f>H115+H116+H117+H119+H121+H122+H123+H124+H128+H132+H137+H139+H140+H141+H142</f>
        <v>0.86750867841989598</v>
      </c>
    </row>
    <row r="148" spans="1:22">
      <c r="A148" s="339"/>
      <c r="B148" s="340" t="s">
        <v>177</v>
      </c>
      <c r="C148" s="100"/>
      <c r="D148" s="101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22" ht="33">
      <c r="A149" s="1908"/>
      <c r="B149" s="1909" t="s">
        <v>178</v>
      </c>
      <c r="C149" s="469" t="s">
        <v>179</v>
      </c>
      <c r="D149" s="1979" t="s">
        <v>159</v>
      </c>
      <c r="E149" s="1897">
        <v>54.567402534595601</v>
      </c>
      <c r="F149" s="1890">
        <v>242</v>
      </c>
      <c r="G149" s="1892">
        <v>13205.311413372136</v>
      </c>
      <c r="H149" s="1894">
        <v>0.31795510481970857</v>
      </c>
      <c r="I149" s="1883">
        <v>6130.3281258608222</v>
      </c>
      <c r="J149" s="1883">
        <v>1238.3262814238858</v>
      </c>
      <c r="K149" s="1883">
        <v>0</v>
      </c>
      <c r="L149" s="1883">
        <v>0</v>
      </c>
      <c r="M149" s="1883">
        <v>181.08296674523672</v>
      </c>
      <c r="N149" s="1883">
        <v>0</v>
      </c>
      <c r="O149" s="1883">
        <v>0</v>
      </c>
      <c r="P149" s="1883">
        <v>4335.0428980049765</v>
      </c>
      <c r="Q149" s="1883">
        <v>1188.4780272034923</v>
      </c>
      <c r="R149" s="1883">
        <v>132.05311413372257</v>
      </c>
      <c r="S149" s="1883">
        <v>13205.311413372136</v>
      </c>
    </row>
    <row r="150" spans="1:22" ht="24.75">
      <c r="A150" s="1885"/>
      <c r="B150" s="1886"/>
      <c r="C150" s="432" t="s">
        <v>180</v>
      </c>
      <c r="D150" s="1980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22" ht="24.75">
      <c r="A151" s="1885"/>
      <c r="B151" s="1886"/>
      <c r="C151" s="432" t="s">
        <v>181</v>
      </c>
      <c r="D151" s="1980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</row>
    <row r="152" spans="1:22" ht="33">
      <c r="A152" s="1885"/>
      <c r="B152" s="1886" t="s">
        <v>182</v>
      </c>
      <c r="C152" s="432" t="s">
        <v>179</v>
      </c>
      <c r="D152" s="1980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22" ht="24.75">
      <c r="A153" s="1885"/>
      <c r="B153" s="1886"/>
      <c r="C153" s="432" t="s">
        <v>181</v>
      </c>
      <c r="D153" s="1980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22" ht="33">
      <c r="A154" s="1885"/>
      <c r="B154" s="1886" t="s">
        <v>183</v>
      </c>
      <c r="C154" s="432" t="s">
        <v>184</v>
      </c>
      <c r="D154" s="1980"/>
      <c r="E154" s="1888">
        <v>14.117171374959844</v>
      </c>
      <c r="F154" s="1890">
        <v>30</v>
      </c>
      <c r="G154" s="1892">
        <v>423.51514124879532</v>
      </c>
      <c r="H154" s="1894">
        <v>1.0197321131869289E-2</v>
      </c>
      <c r="I154" s="1883">
        <v>196.60928098191781</v>
      </c>
      <c r="J154" s="1883">
        <v>39.715074758347399</v>
      </c>
      <c r="K154" s="1883">
        <v>0</v>
      </c>
      <c r="L154" s="1883">
        <v>0</v>
      </c>
      <c r="M154" s="1883">
        <v>5.8076160295015562</v>
      </c>
      <c r="N154" s="1883">
        <v>0</v>
      </c>
      <c r="O154" s="1883">
        <v>0</v>
      </c>
      <c r="P154" s="1883">
        <v>139.031655354149</v>
      </c>
      <c r="Q154" s="1883">
        <v>38.116362712391577</v>
      </c>
      <c r="R154" s="1883">
        <v>4.2351514124879941</v>
      </c>
      <c r="S154" s="1883">
        <v>423.51514124879532</v>
      </c>
    </row>
    <row r="155" spans="1:22" ht="24.75">
      <c r="A155" s="1885"/>
      <c r="B155" s="1887"/>
      <c r="C155" s="432" t="s">
        <v>181</v>
      </c>
      <c r="D155" s="1980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22" ht="16.5">
      <c r="A156" s="94"/>
      <c r="B156" s="73" t="s">
        <v>185</v>
      </c>
      <c r="C156" s="432" t="s">
        <v>37</v>
      </c>
      <c r="D156" s="1981"/>
      <c r="E156" s="72">
        <v>27.345040250096812</v>
      </c>
      <c r="F156" s="305">
        <v>242</v>
      </c>
      <c r="G156" s="350">
        <v>6617.499740523428</v>
      </c>
      <c r="H156" s="351">
        <v>0.15933496437743014</v>
      </c>
      <c r="I156" s="352">
        <v>339.66655572164382</v>
      </c>
      <c r="J156" s="352">
        <v>68.612644255772054</v>
      </c>
      <c r="K156" s="352">
        <v>0</v>
      </c>
      <c r="L156" s="352">
        <v>5297.2430279033542</v>
      </c>
      <c r="M156" s="352">
        <v>10.033366298084507</v>
      </c>
      <c r="N156" s="352">
        <v>0</v>
      </c>
      <c r="O156" s="352">
        <v>0</v>
      </c>
      <c r="P156" s="352">
        <v>240.19417229223103</v>
      </c>
      <c r="Q156" s="352">
        <v>595.57497664710866</v>
      </c>
      <c r="R156" s="352">
        <v>66.174997405233881</v>
      </c>
      <c r="S156" s="352">
        <v>6617.499740523429</v>
      </c>
    </row>
    <row r="157" spans="1:22">
      <c r="A157" s="339"/>
      <c r="B157" s="353" t="s">
        <v>186</v>
      </c>
      <c r="C157" s="55"/>
      <c r="D157" s="56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22">
      <c r="A158" s="95"/>
      <c r="B158" s="44" t="s">
        <v>283</v>
      </c>
      <c r="C158" s="542"/>
      <c r="D158" s="45"/>
      <c r="E158" s="1871">
        <v>33.239999999999995</v>
      </c>
      <c r="F158" s="1874">
        <v>3461</v>
      </c>
      <c r="G158" s="1877">
        <v>115043.63999999998</v>
      </c>
      <c r="H158" s="1880"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115043.63999999998</v>
      </c>
      <c r="O158" s="1865">
        <v>0</v>
      </c>
      <c r="P158" s="1865">
        <v>0</v>
      </c>
      <c r="Q158" s="1865">
        <v>0</v>
      </c>
      <c r="R158" s="1865">
        <v>0</v>
      </c>
      <c r="S158" s="1865">
        <v>115043.63999999998</v>
      </c>
    </row>
    <row r="159" spans="1:22">
      <c r="A159" s="95"/>
      <c r="B159" s="96" t="s">
        <v>187</v>
      </c>
      <c r="C159" s="543" t="s">
        <v>190</v>
      </c>
      <c r="D159" s="1980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22" ht="19.5">
      <c r="A160" s="95"/>
      <c r="B160" s="96" t="s">
        <v>188</v>
      </c>
      <c r="C160" s="544" t="s">
        <v>37</v>
      </c>
      <c r="D160" s="1980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22" ht="67.5">
      <c r="A161" s="95"/>
      <c r="B161" s="96" t="s">
        <v>284</v>
      </c>
      <c r="C161" s="544" t="s">
        <v>37</v>
      </c>
      <c r="D161" s="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22" ht="33.75">
      <c r="A162" s="42"/>
      <c r="B162" s="44" t="s">
        <v>189</v>
      </c>
      <c r="C162" s="544" t="s">
        <v>190</v>
      </c>
      <c r="D162" s="43" t="s">
        <v>191</v>
      </c>
      <c r="E162" s="57">
        <v>866.68268745943726</v>
      </c>
      <c r="F162" s="363">
        <v>3.1</v>
      </c>
      <c r="G162" s="150">
        <v>2686.7163311242557</v>
      </c>
      <c r="H162" s="203">
        <v>6.4690270902539135E-2</v>
      </c>
      <c r="I162" s="362">
        <v>1247.259695384548</v>
      </c>
      <c r="J162" s="362">
        <v>251.94645846767867</v>
      </c>
      <c r="K162" s="362">
        <v>0</v>
      </c>
      <c r="L162" s="362">
        <v>0</v>
      </c>
      <c r="M162" s="362">
        <v>36.842642237894772</v>
      </c>
      <c r="N162" s="362">
        <v>0</v>
      </c>
      <c r="O162" s="362">
        <v>0</v>
      </c>
      <c r="P162" s="362">
        <v>881.99590192170911</v>
      </c>
      <c r="Q162" s="362">
        <v>241.8044698011831</v>
      </c>
      <c r="R162" s="362">
        <v>26.867163311242212</v>
      </c>
      <c r="S162" s="362">
        <v>2686.7163311242557</v>
      </c>
    </row>
    <row r="163" spans="1:22">
      <c r="A163" s="42"/>
      <c r="B163" s="44" t="s">
        <v>192</v>
      </c>
      <c r="C163" s="544" t="s">
        <v>193</v>
      </c>
      <c r="D163" s="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22" ht="38.25">
      <c r="A164" s="42"/>
      <c r="B164" s="44" t="s">
        <v>194</v>
      </c>
      <c r="C164" s="544" t="s">
        <v>158</v>
      </c>
      <c r="D164" s="43" t="s">
        <v>195</v>
      </c>
      <c r="E164" s="54">
        <v>264.72049743690388</v>
      </c>
      <c r="F164" s="155">
        <v>9.6</v>
      </c>
      <c r="G164" s="156">
        <v>2541.3167753942771</v>
      </c>
      <c r="H164" s="200">
        <v>6.1189366642451053E-2</v>
      </c>
      <c r="I164" s="212">
        <v>1179.7605688530409</v>
      </c>
      <c r="J164" s="212">
        <v>238.31163490831426</v>
      </c>
      <c r="K164" s="212">
        <v>0</v>
      </c>
      <c r="L164" s="212">
        <v>0</v>
      </c>
      <c r="M164" s="212">
        <v>34.848794301195447</v>
      </c>
      <c r="N164" s="212">
        <v>0</v>
      </c>
      <c r="O164" s="212">
        <v>0</v>
      </c>
      <c r="P164" s="212">
        <v>834.26409979229857</v>
      </c>
      <c r="Q164" s="212">
        <v>228.71850978548494</v>
      </c>
      <c r="R164" s="212">
        <v>25.413167753943238</v>
      </c>
      <c r="S164" s="212">
        <v>2541.3167753942771</v>
      </c>
    </row>
    <row r="165" spans="1:22" ht="25.5">
      <c r="A165" s="1868" t="s">
        <v>196</v>
      </c>
      <c r="B165" s="364" t="s">
        <v>286</v>
      </c>
      <c r="C165" s="2035" t="s">
        <v>197</v>
      </c>
      <c r="D165" s="1979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22" ht="38.25">
      <c r="A166" s="1869"/>
      <c r="B166" s="365" t="s">
        <v>287</v>
      </c>
      <c r="C166" s="2036"/>
      <c r="D166" s="1980"/>
      <c r="E166" s="47">
        <v>51.214076728248536</v>
      </c>
      <c r="F166" s="259">
        <v>3461</v>
      </c>
      <c r="G166" s="165">
        <v>177251.91955646817</v>
      </c>
      <c r="H166" s="200">
        <v>4.2678397273540449</v>
      </c>
      <c r="I166" s="210">
        <v>92489.7921631434</v>
      </c>
      <c r="J166" s="210">
        <v>18682.938016954969</v>
      </c>
      <c r="K166" s="210">
        <v>4387.6740800652315</v>
      </c>
      <c r="L166" s="210">
        <v>6479.3773096646346</v>
      </c>
      <c r="M166" s="211">
        <v>993.63584869985766</v>
      </c>
      <c r="N166" s="212">
        <v>0</v>
      </c>
      <c r="O166" s="212">
        <v>0</v>
      </c>
      <c r="P166" s="212">
        <v>36830.138851147713</v>
      </c>
      <c r="Q166" s="212">
        <v>15986.355626967581</v>
      </c>
      <c r="R166" s="212">
        <v>1402.0076598247938</v>
      </c>
      <c r="S166" s="212">
        <v>177251.91955646817</v>
      </c>
      <c r="V166" s="535">
        <f>H149+H154+H156+H158+H162+H164+H166</f>
        <v>7.6512067552280429</v>
      </c>
    </row>
    <row r="167" spans="1:22" ht="25.5">
      <c r="A167" s="1869"/>
      <c r="B167" s="365" t="s">
        <v>288</v>
      </c>
      <c r="C167" s="2036"/>
      <c r="D167" s="1980"/>
      <c r="E167" s="47">
        <v>40.872794514746552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22" ht="25.5">
      <c r="A168" s="1870"/>
      <c r="B168" s="366" t="s">
        <v>289</v>
      </c>
      <c r="C168" s="2037"/>
      <c r="D168" s="1981"/>
      <c r="E168" s="367">
        <v>30.624508718337822</v>
      </c>
      <c r="F168" s="262"/>
      <c r="G168" s="173">
        <v>0</v>
      </c>
      <c r="H168" s="203">
        <v>0</v>
      </c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22" ht="33.75">
      <c r="A169" s="324" t="s">
        <v>199</v>
      </c>
      <c r="B169" s="370" t="s">
        <v>200</v>
      </c>
      <c r="C169" s="443" t="s">
        <v>290</v>
      </c>
      <c r="D169" s="43" t="s">
        <v>291</v>
      </c>
      <c r="E169" s="51">
        <v>7.6047019999999996</v>
      </c>
      <c r="F169" s="190">
        <v>1716</v>
      </c>
      <c r="G169" s="189">
        <v>13049.668631999999</v>
      </c>
      <c r="H169" s="189">
        <v>0.31420756602138106</v>
      </c>
      <c r="I169" s="189"/>
      <c r="J169" s="189"/>
      <c r="K169" s="189"/>
      <c r="L169" s="189"/>
      <c r="M169" s="189"/>
      <c r="N169" s="189">
        <v>13049.668631999999</v>
      </c>
      <c r="O169" s="189"/>
      <c r="P169" s="189"/>
      <c r="Q169" s="189"/>
      <c r="R169" s="189"/>
      <c r="S169" s="362">
        <v>13049.668631999999</v>
      </c>
    </row>
    <row r="170" spans="1:22" ht="33.75">
      <c r="A170" s="289" t="s">
        <v>201</v>
      </c>
      <c r="B170" s="371" t="s">
        <v>202</v>
      </c>
      <c r="C170" s="452" t="s">
        <v>203</v>
      </c>
      <c r="D170" s="53" t="s">
        <v>291</v>
      </c>
      <c r="E170" s="54">
        <v>9.7774739999999998</v>
      </c>
      <c r="F170" s="155">
        <v>858</v>
      </c>
      <c r="G170" s="156">
        <v>8389.0726919999997</v>
      </c>
      <c r="H170" s="156">
        <v>0.20199057815660212</v>
      </c>
      <c r="I170" s="156"/>
      <c r="J170" s="156"/>
      <c r="K170" s="156"/>
      <c r="L170" s="156"/>
      <c r="M170" s="156"/>
      <c r="N170" s="156">
        <v>8389.0726919999997</v>
      </c>
      <c r="O170" s="156"/>
      <c r="P170" s="156"/>
      <c r="Q170" s="156"/>
      <c r="R170" s="156"/>
      <c r="S170" s="212">
        <v>8389.0726919999997</v>
      </c>
    </row>
    <row r="171" spans="1:22" ht="33.75">
      <c r="A171" s="1851" t="s">
        <v>204</v>
      </c>
      <c r="B171" s="15" t="s">
        <v>205</v>
      </c>
      <c r="C171" s="1854" t="s">
        <v>206</v>
      </c>
      <c r="D171" s="271" t="s">
        <v>198</v>
      </c>
      <c r="E171" s="297">
        <v>2.4081210762893859</v>
      </c>
      <c r="F171" s="257">
        <v>3461</v>
      </c>
      <c r="G171" s="160">
        <v>8334.5070450375642</v>
      </c>
      <c r="H171" s="194">
        <v>0.20067675635744883</v>
      </c>
      <c r="I171" s="195">
        <v>3037.5103247262464</v>
      </c>
      <c r="J171" s="195">
        <v>613.57708559470166</v>
      </c>
      <c r="K171" s="195">
        <v>0</v>
      </c>
      <c r="L171" s="195">
        <v>849.54652997512414</v>
      </c>
      <c r="M171" s="195">
        <v>59.677550611950352</v>
      </c>
      <c r="N171" s="196">
        <v>1417.3094797355493</v>
      </c>
      <c r="O171" s="197">
        <v>0</v>
      </c>
      <c r="P171" s="197">
        <v>1652.2816862298293</v>
      </c>
      <c r="Q171" s="197">
        <v>621.25931771378521</v>
      </c>
      <c r="R171" s="197">
        <v>83.345070450376284</v>
      </c>
      <c r="S171" s="197">
        <v>8334.5070450375624</v>
      </c>
    </row>
    <row r="172" spans="1:22" ht="51">
      <c r="A172" s="1852"/>
      <c r="B172" s="19" t="s">
        <v>292</v>
      </c>
      <c r="C172" s="1855"/>
      <c r="D172" s="372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45">
      <c r="A173" s="1852"/>
      <c r="B173" s="19" t="s">
        <v>294</v>
      </c>
      <c r="C173" s="1855"/>
      <c r="D173" s="372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22.5">
      <c r="A174" s="1852"/>
      <c r="B174" s="19" t="s">
        <v>296</v>
      </c>
      <c r="C174" s="1855"/>
      <c r="D174" s="372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45">
      <c r="A175" s="1852"/>
      <c r="B175" s="19" t="s">
        <v>298</v>
      </c>
      <c r="C175" s="1855"/>
      <c r="D175" s="372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22" ht="25.5">
      <c r="A176" s="1853"/>
      <c r="B176" s="373" t="s">
        <v>300</v>
      </c>
      <c r="C176" s="1856"/>
      <c r="D176" s="374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22" ht="33.75">
      <c r="A177" s="289" t="s">
        <v>302</v>
      </c>
      <c r="B177" s="99" t="s">
        <v>303</v>
      </c>
      <c r="C177" s="55" t="s">
        <v>272</v>
      </c>
      <c r="D177" s="129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22" ht="75" customHeight="1">
      <c r="A178" s="1857" t="s">
        <v>207</v>
      </c>
      <c r="B178" s="376" t="s">
        <v>208</v>
      </c>
      <c r="C178" s="1987" t="s">
        <v>305</v>
      </c>
      <c r="D178" s="1988"/>
      <c r="E178" s="1989"/>
      <c r="F178" s="149"/>
      <c r="G178" s="341"/>
      <c r="H178" s="295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</row>
    <row r="179" spans="1:22" ht="26.25">
      <c r="A179" s="1858"/>
      <c r="B179" s="377" t="s">
        <v>306</v>
      </c>
      <c r="C179" s="2018" t="s">
        <v>307</v>
      </c>
      <c r="D179" s="2065" t="s">
        <v>308</v>
      </c>
      <c r="E179" s="2066"/>
      <c r="F179" s="155"/>
      <c r="G179" s="156">
        <v>94117.171717171732</v>
      </c>
      <c r="H179" s="157">
        <v>2.2661362736485531</v>
      </c>
      <c r="I179" s="153">
        <v>14672</v>
      </c>
      <c r="J179" s="153">
        <v>2963.7439999999997</v>
      </c>
      <c r="K179" s="153">
        <v>972</v>
      </c>
      <c r="L179" s="153">
        <v>58425</v>
      </c>
      <c r="M179" s="153">
        <v>0</v>
      </c>
      <c r="N179" s="153">
        <v>0</v>
      </c>
      <c r="O179" s="153">
        <v>1652</v>
      </c>
      <c r="P179" s="153">
        <v>8385.2560000000012</v>
      </c>
      <c r="Q179" s="153">
        <v>6106</v>
      </c>
      <c r="R179" s="153">
        <v>941.17171717172278</v>
      </c>
      <c r="S179" s="153">
        <v>94117.171717171732</v>
      </c>
    </row>
    <row r="180" spans="1:22">
      <c r="A180" s="1858"/>
      <c r="B180" s="378" t="s">
        <v>309</v>
      </c>
      <c r="C180" s="2019"/>
      <c r="D180" s="2067"/>
      <c r="E180" s="2068"/>
      <c r="F180" s="159"/>
      <c r="G180" s="379"/>
      <c r="H180" s="183"/>
      <c r="I180" s="161"/>
      <c r="J180" s="161"/>
      <c r="K180" s="161"/>
      <c r="L180" s="153"/>
      <c r="M180" s="162"/>
      <c r="N180" s="162"/>
      <c r="O180" s="162"/>
      <c r="P180" s="162"/>
      <c r="Q180" s="162"/>
      <c r="R180" s="162"/>
      <c r="S180" s="162"/>
    </row>
    <row r="181" spans="1:22">
      <c r="A181" s="1858"/>
      <c r="B181" s="380" t="s">
        <v>310</v>
      </c>
      <c r="C181" s="2019"/>
      <c r="D181" s="2067"/>
      <c r="E181" s="2068"/>
      <c r="F181" s="164"/>
      <c r="G181" s="165">
        <v>11565.656565656565</v>
      </c>
      <c r="H181" s="166">
        <v>0.27847579133334693</v>
      </c>
      <c r="I181" s="167">
        <v>2162</v>
      </c>
      <c r="J181" s="167">
        <v>436.72399999999999</v>
      </c>
      <c r="K181" s="167">
        <v>140</v>
      </c>
      <c r="L181" s="168">
        <v>6148</v>
      </c>
      <c r="M181" s="169"/>
      <c r="N181" s="169"/>
      <c r="O181" s="169">
        <v>206</v>
      </c>
      <c r="P181" s="169">
        <v>1348.2760000000001</v>
      </c>
      <c r="Q181" s="169">
        <v>1009</v>
      </c>
      <c r="R181" s="169">
        <v>115.65656565656536</v>
      </c>
      <c r="S181" s="169">
        <v>11565.656565656565</v>
      </c>
    </row>
    <row r="182" spans="1:22">
      <c r="A182" s="1858"/>
      <c r="B182" s="380" t="s">
        <v>329</v>
      </c>
      <c r="C182" s="2019"/>
      <c r="D182" s="2067"/>
      <c r="E182" s="2068"/>
      <c r="F182" s="164"/>
      <c r="G182" s="165">
        <v>8695.9595959595954</v>
      </c>
      <c r="H182" s="166">
        <v>0.20937974564094183</v>
      </c>
      <c r="I182" s="167">
        <v>2307</v>
      </c>
      <c r="J182" s="167">
        <v>466.01399999999995</v>
      </c>
      <c r="K182" s="167">
        <v>170</v>
      </c>
      <c r="L182" s="168">
        <v>3142</v>
      </c>
      <c r="M182" s="169"/>
      <c r="N182" s="169"/>
      <c r="O182" s="169">
        <v>159</v>
      </c>
      <c r="P182" s="169">
        <v>1284.9860000000001</v>
      </c>
      <c r="Q182" s="169">
        <v>1080</v>
      </c>
      <c r="R182" s="169">
        <v>86.95959595959539</v>
      </c>
      <c r="S182" s="169">
        <v>8695.9595959595954</v>
      </c>
    </row>
    <row r="183" spans="1:22">
      <c r="A183" s="1858"/>
      <c r="B183" s="380" t="s">
        <v>313</v>
      </c>
      <c r="C183" s="2019"/>
      <c r="D183" s="2067"/>
      <c r="E183" s="2068"/>
      <c r="F183" s="164"/>
      <c r="G183" s="165">
        <v>73855.555555555562</v>
      </c>
      <c r="H183" s="166">
        <v>1.7782807366742646</v>
      </c>
      <c r="I183" s="167">
        <v>10203</v>
      </c>
      <c r="J183" s="167">
        <v>2061.0059999999999</v>
      </c>
      <c r="K183" s="167">
        <v>662</v>
      </c>
      <c r="L183" s="168">
        <v>49135</v>
      </c>
      <c r="M183" s="169"/>
      <c r="N183" s="169"/>
      <c r="O183" s="169">
        <v>1287</v>
      </c>
      <c r="P183" s="169">
        <v>5751.9940000000006</v>
      </c>
      <c r="Q183" s="169">
        <v>4017</v>
      </c>
      <c r="R183" s="169">
        <v>738.55555555556202</v>
      </c>
      <c r="S183" s="169">
        <v>73855.555555555562</v>
      </c>
    </row>
    <row r="184" spans="1:22">
      <c r="A184" s="1858"/>
      <c r="B184" s="380"/>
      <c r="C184" s="2019"/>
      <c r="D184" s="2067"/>
      <c r="E184" s="2068"/>
      <c r="F184" s="164"/>
      <c r="G184" s="165"/>
      <c r="H184" s="166">
        <v>0</v>
      </c>
      <c r="I184" s="167"/>
      <c r="J184" s="167"/>
      <c r="K184" s="167"/>
      <c r="L184" s="168"/>
      <c r="M184" s="169"/>
      <c r="N184" s="169"/>
      <c r="O184" s="169"/>
      <c r="P184" s="169"/>
      <c r="Q184" s="169"/>
      <c r="R184" s="169"/>
      <c r="S184" s="169">
        <v>0</v>
      </c>
    </row>
    <row r="185" spans="1:22">
      <c r="A185" s="1858"/>
      <c r="B185" s="381"/>
      <c r="C185" s="2019"/>
      <c r="D185" s="2067"/>
      <c r="E185" s="2068"/>
      <c r="F185" s="164"/>
      <c r="G185" s="382"/>
      <c r="H185" s="166">
        <v>0</v>
      </c>
      <c r="I185" s="167"/>
      <c r="J185" s="167"/>
      <c r="K185" s="167"/>
      <c r="L185" s="168"/>
      <c r="M185" s="169"/>
      <c r="N185" s="169"/>
      <c r="O185" s="169"/>
      <c r="P185" s="169"/>
      <c r="Q185" s="169"/>
      <c r="R185" s="169"/>
      <c r="S185" s="169">
        <v>0</v>
      </c>
    </row>
    <row r="186" spans="1:22" ht="24" customHeight="1">
      <c r="A186" s="1986"/>
      <c r="B186" s="383"/>
      <c r="C186" s="2020"/>
      <c r="D186" s="2069"/>
      <c r="E186" s="2070"/>
      <c r="F186" s="172"/>
      <c r="G186" s="384"/>
      <c r="H186" s="174">
        <v>0</v>
      </c>
      <c r="I186" s="175"/>
      <c r="J186" s="175"/>
      <c r="K186" s="175"/>
      <c r="L186" s="176"/>
      <c r="M186" s="177"/>
      <c r="N186" s="177"/>
      <c r="O186" s="177"/>
      <c r="P186" s="177"/>
      <c r="Q186" s="177"/>
      <c r="R186" s="177"/>
      <c r="S186" s="177">
        <v>0</v>
      </c>
      <c r="V186" s="535">
        <f>H169+H170+H171</f>
        <v>0.71687490053543201</v>
      </c>
    </row>
    <row r="187" spans="1:22">
      <c r="A187" s="385" t="s">
        <v>209</v>
      </c>
      <c r="B187" s="386" t="s">
        <v>210</v>
      </c>
      <c r="C187" s="387"/>
      <c r="D187" s="388"/>
      <c r="E187" s="389"/>
      <c r="F187" s="190"/>
      <c r="G187" s="222"/>
      <c r="H187" s="390"/>
      <c r="I187" s="176"/>
      <c r="J187" s="176"/>
      <c r="K187" s="176"/>
      <c r="L187" s="176"/>
      <c r="M187" s="176"/>
      <c r="N187" s="176"/>
      <c r="O187" s="176"/>
      <c r="P187" s="176"/>
      <c r="Q187" s="176"/>
      <c r="R187" s="176"/>
      <c r="S187" s="176"/>
    </row>
    <row r="188" spans="1:22" ht="48" customHeight="1">
      <c r="A188" s="391" t="s">
        <v>211</v>
      </c>
      <c r="B188" s="392" t="s">
        <v>212</v>
      </c>
      <c r="C188" s="393" t="s">
        <v>213</v>
      </c>
      <c r="D188" s="393" t="s">
        <v>314</v>
      </c>
      <c r="E188" s="394">
        <v>32.616941051868459</v>
      </c>
      <c r="F188" s="395">
        <v>3461</v>
      </c>
      <c r="G188" s="150">
        <v>112887.23298051674</v>
      </c>
      <c r="H188" s="151">
        <v>2.7180784209890381</v>
      </c>
      <c r="I188" s="152">
        <v>51321.122043013595</v>
      </c>
      <c r="J188" s="152">
        <v>10366.866652688745</v>
      </c>
      <c r="K188" s="152">
        <v>0</v>
      </c>
      <c r="L188" s="152">
        <v>0</v>
      </c>
      <c r="M188" s="152">
        <v>0</v>
      </c>
      <c r="N188" s="152">
        <v>0</v>
      </c>
      <c r="O188" s="152">
        <v>26771.232675937572</v>
      </c>
      <c r="P188" s="152">
        <v>0</v>
      </c>
      <c r="Q188" s="152">
        <v>21985.21044798916</v>
      </c>
      <c r="R188" s="152">
        <v>2442.8011608876823</v>
      </c>
      <c r="S188" s="152">
        <v>112887.23298051675</v>
      </c>
    </row>
    <row r="189" spans="1:22" ht="39" customHeight="1">
      <c r="A189" s="396" t="s">
        <v>214</v>
      </c>
      <c r="B189" s="392" t="s">
        <v>215</v>
      </c>
      <c r="C189" s="393" t="s">
        <v>213</v>
      </c>
      <c r="D189" s="397" t="s">
        <v>314</v>
      </c>
      <c r="E189" s="394">
        <v>13.132196524100035</v>
      </c>
      <c r="F189" s="395">
        <v>3461</v>
      </c>
      <c r="G189" s="150">
        <v>45450.532169910221</v>
      </c>
      <c r="H189" s="151">
        <v>1.0943497103416695</v>
      </c>
      <c r="I189" s="152">
        <v>16456.144215329812</v>
      </c>
      <c r="J189" s="152">
        <v>3324.1411314966222</v>
      </c>
      <c r="K189" s="152">
        <v>0</v>
      </c>
      <c r="L189" s="152">
        <v>0</v>
      </c>
      <c r="M189" s="152">
        <v>0</v>
      </c>
      <c r="N189" s="152">
        <v>13909.808196616068</v>
      </c>
      <c r="O189" s="152">
        <v>7215.3854094766912</v>
      </c>
      <c r="P189" s="152">
        <v>0</v>
      </c>
      <c r="Q189" s="152">
        <v>4090.5478952919202</v>
      </c>
      <c r="R189" s="152">
        <v>454.50532169909968</v>
      </c>
      <c r="S189" s="152">
        <v>45450.532169910221</v>
      </c>
    </row>
    <row r="190" spans="1:22" ht="63.75">
      <c r="G190" s="398"/>
      <c r="H190" s="399"/>
      <c r="I190" s="1" t="s">
        <v>236</v>
      </c>
      <c r="J190" s="1" t="s">
        <v>237</v>
      </c>
      <c r="K190" s="1" t="s">
        <v>238</v>
      </c>
      <c r="L190" s="1" t="s">
        <v>239</v>
      </c>
      <c r="M190" s="1" t="s">
        <v>240</v>
      </c>
      <c r="N190" s="1" t="s">
        <v>3</v>
      </c>
      <c r="O190" s="1" t="s">
        <v>241</v>
      </c>
      <c r="P190" s="1" t="s">
        <v>242</v>
      </c>
      <c r="Q190" s="1" t="s">
        <v>243</v>
      </c>
      <c r="R190" s="1" t="s">
        <v>244</v>
      </c>
      <c r="S190" s="1" t="s">
        <v>245</v>
      </c>
    </row>
    <row r="191" spans="1:22" ht="25.5" customHeight="1">
      <c r="A191" s="107"/>
      <c r="B191" s="400" t="s">
        <v>315</v>
      </c>
      <c r="C191" s="1864" t="s">
        <v>328</v>
      </c>
      <c r="D191" s="1864"/>
      <c r="E191" s="1864"/>
      <c r="F191" s="401">
        <v>28</v>
      </c>
      <c r="G191" s="403"/>
      <c r="H191" s="398"/>
      <c r="I191" s="404">
        <v>384867.75637398451</v>
      </c>
      <c r="J191" s="404">
        <v>77676.976389085903</v>
      </c>
      <c r="K191" s="404">
        <v>7042.225981978625</v>
      </c>
      <c r="L191" s="404">
        <v>102784.9587869579</v>
      </c>
      <c r="M191" s="404">
        <v>5087.709602627122</v>
      </c>
      <c r="N191" s="404">
        <v>164904.5386003516</v>
      </c>
      <c r="O191" s="404">
        <v>35638.618085414266</v>
      </c>
      <c r="P191" s="404">
        <v>160227.53997344393</v>
      </c>
      <c r="Q191" s="404">
        <v>89257.449901841872</v>
      </c>
      <c r="R191" s="404">
        <v>9820.7280995890524</v>
      </c>
      <c r="S191" s="404">
        <v>1037308.5017952747</v>
      </c>
    </row>
    <row r="192" spans="1:22">
      <c r="A192" s="108"/>
      <c r="B192" s="1844" t="s">
        <v>216</v>
      </c>
      <c r="C192" s="1844"/>
      <c r="D192" s="1844"/>
      <c r="E192" s="1844"/>
      <c r="F192" s="405">
        <v>3461</v>
      </c>
      <c r="G192" s="406"/>
    </row>
    <row r="193" spans="1:22">
      <c r="A193" s="108"/>
      <c r="B193" s="1845" t="s">
        <v>217</v>
      </c>
      <c r="C193" s="1845"/>
      <c r="D193" s="1845"/>
      <c r="E193" s="1845"/>
      <c r="F193" s="407">
        <v>2671.8</v>
      </c>
      <c r="G193" s="408"/>
      <c r="P193" s="409"/>
      <c r="Q193" s="409"/>
      <c r="R193" s="409"/>
      <c r="S193" s="410"/>
    </row>
    <row r="194" spans="1:22" ht="90">
      <c r="A194" s="411" t="s">
        <v>0</v>
      </c>
      <c r="B194" s="1846" t="s">
        <v>218</v>
      </c>
      <c r="C194" s="1847"/>
      <c r="D194" s="1847"/>
      <c r="E194" s="1848"/>
      <c r="F194" s="109" t="s">
        <v>219</v>
      </c>
      <c r="G194" s="109" t="s">
        <v>220</v>
      </c>
      <c r="S194" s="412"/>
    </row>
    <row r="195" spans="1:22" ht="36" customHeight="1">
      <c r="A195" s="110">
        <v>1</v>
      </c>
      <c r="B195" s="1834" t="s">
        <v>221</v>
      </c>
      <c r="C195" s="1835"/>
      <c r="D195" s="1835"/>
      <c r="E195" s="1836"/>
      <c r="F195" s="413">
        <v>784853.56448104198</v>
      </c>
      <c r="G195" s="414">
        <v>18.897562469446257</v>
      </c>
      <c r="V195" s="541">
        <f>V22+V45+V68+V89+V114+V147+V166+V186</f>
        <v>18.363727189863155</v>
      </c>
    </row>
    <row r="196" spans="1:22" ht="49.5" customHeight="1">
      <c r="A196" s="110"/>
      <c r="B196" s="1999" t="s">
        <v>316</v>
      </c>
      <c r="C196" s="2000"/>
      <c r="D196" s="2000"/>
      <c r="E196" s="2001"/>
      <c r="F196" s="415">
        <v>35778.494292016097</v>
      </c>
      <c r="G196" s="416">
        <v>0.86146812799807615</v>
      </c>
    </row>
    <row r="197" spans="1:22">
      <c r="A197" s="110">
        <v>2</v>
      </c>
      <c r="B197" s="1834" t="s">
        <v>222</v>
      </c>
      <c r="C197" s="1835"/>
      <c r="D197" s="1835"/>
      <c r="E197" s="1836"/>
      <c r="F197" s="413">
        <v>94117.171717171732</v>
      </c>
      <c r="G197" s="414">
        <v>2.2661362736485535</v>
      </c>
      <c r="I197" s="398"/>
    </row>
    <row r="198" spans="1:22">
      <c r="A198" s="110">
        <v>3</v>
      </c>
      <c r="B198" s="1834" t="s">
        <v>223</v>
      </c>
      <c r="C198" s="1835"/>
      <c r="D198" s="1835"/>
      <c r="E198" s="1836"/>
      <c r="F198" s="413">
        <v>158337.76515042695</v>
      </c>
      <c r="G198" s="414">
        <v>3.8124281313307073</v>
      </c>
    </row>
    <row r="199" spans="1:22">
      <c r="A199" s="110"/>
      <c r="B199" s="1839" t="s">
        <v>224</v>
      </c>
      <c r="C199" s="1840"/>
      <c r="D199" s="1840"/>
      <c r="E199" s="1841"/>
      <c r="F199" s="413">
        <v>1037308.5013486405</v>
      </c>
      <c r="G199" s="417"/>
    </row>
    <row r="200" spans="1:22" ht="36" customHeight="1">
      <c r="A200" s="110">
        <v>5</v>
      </c>
      <c r="B200" s="1829" t="s">
        <v>317</v>
      </c>
      <c r="C200" s="1830"/>
      <c r="D200" s="1830"/>
      <c r="E200" s="1831"/>
      <c r="F200" s="413">
        <v>943191.32963146898</v>
      </c>
      <c r="G200" s="417">
        <v>22.709990600776965</v>
      </c>
    </row>
    <row r="201" spans="1:22" ht="49.5" customHeight="1">
      <c r="A201" s="110">
        <v>6</v>
      </c>
      <c r="B201" s="1834" t="s">
        <v>318</v>
      </c>
      <c r="C201" s="1835"/>
      <c r="D201" s="1835"/>
      <c r="E201" s="1836"/>
      <c r="F201" s="413">
        <v>1037308.5013486405</v>
      </c>
      <c r="G201" s="414">
        <v>24.976126874425518</v>
      </c>
      <c r="I201" s="398"/>
    </row>
  </sheetData>
  <mergeCells count="197">
    <mergeCell ref="B201:E201"/>
    <mergeCell ref="C191:E191"/>
    <mergeCell ref="C2:E2"/>
    <mergeCell ref="B192:E192"/>
    <mergeCell ref="B193:E193"/>
    <mergeCell ref="B194:E194"/>
    <mergeCell ref="B195:E195"/>
    <mergeCell ref="B196:E196"/>
    <mergeCell ref="B197:E197"/>
    <mergeCell ref="C125:C129"/>
    <mergeCell ref="D125:D133"/>
    <mergeCell ref="C130:C133"/>
    <mergeCell ref="E149:E151"/>
    <mergeCell ref="A171:A176"/>
    <mergeCell ref="C171:C176"/>
    <mergeCell ref="A178:A186"/>
    <mergeCell ref="C178:E178"/>
    <mergeCell ref="C179:C186"/>
    <mergeCell ref="D179:E186"/>
    <mergeCell ref="B198:E198"/>
    <mergeCell ref="B199:E199"/>
    <mergeCell ref="B200:E200"/>
    <mergeCell ref="S158:S160"/>
    <mergeCell ref="D159:D160"/>
    <mergeCell ref="A165:A168"/>
    <mergeCell ref="C165:C168"/>
    <mergeCell ref="D165:D168"/>
    <mergeCell ref="J158:J160"/>
    <mergeCell ref="K158:K160"/>
    <mergeCell ref="L158:L160"/>
    <mergeCell ref="M158:M160"/>
    <mergeCell ref="N158:N160"/>
    <mergeCell ref="O158:O160"/>
    <mergeCell ref="E158:E160"/>
    <mergeCell ref="F158:F160"/>
    <mergeCell ref="G158:G160"/>
    <mergeCell ref="H158:H160"/>
    <mergeCell ref="I158:I160"/>
    <mergeCell ref="P158:P160"/>
    <mergeCell ref="Q158:Q160"/>
    <mergeCell ref="R158:R160"/>
    <mergeCell ref="M152:M153"/>
    <mergeCell ref="N152:N153"/>
    <mergeCell ref="O152:O153"/>
    <mergeCell ref="O154:O155"/>
    <mergeCell ref="R149:R151"/>
    <mergeCell ref="S149:S151"/>
    <mergeCell ref="M149:M151"/>
    <mergeCell ref="N149:N151"/>
    <mergeCell ref="O149:O151"/>
    <mergeCell ref="P149:P151"/>
    <mergeCell ref="P152:P153"/>
    <mergeCell ref="R152:R153"/>
    <mergeCell ref="S152:S153"/>
    <mergeCell ref="Q152:Q153"/>
    <mergeCell ref="N154:N155"/>
    <mergeCell ref="Q149:Q151"/>
    <mergeCell ref="P154:P155"/>
    <mergeCell ref="Q154:Q155"/>
    <mergeCell ref="R154:R155"/>
    <mergeCell ref="S154:S155"/>
    <mergeCell ref="M154:M155"/>
    <mergeCell ref="I154:I155"/>
    <mergeCell ref="J154:J155"/>
    <mergeCell ref="K154:K155"/>
    <mergeCell ref="I152:I153"/>
    <mergeCell ref="K149:K151"/>
    <mergeCell ref="L149:L151"/>
    <mergeCell ref="F154:F155"/>
    <mergeCell ref="G154:G155"/>
    <mergeCell ref="H154:H155"/>
    <mergeCell ref="L154:L155"/>
    <mergeCell ref="F149:F151"/>
    <mergeCell ref="G149:G151"/>
    <mergeCell ref="H149:H151"/>
    <mergeCell ref="I149:I151"/>
    <mergeCell ref="J149:J151"/>
    <mergeCell ref="J152:J153"/>
    <mergeCell ref="K152:K153"/>
    <mergeCell ref="L152:L153"/>
    <mergeCell ref="F152:F153"/>
    <mergeCell ref="G152:G153"/>
    <mergeCell ref="H152:H153"/>
    <mergeCell ref="A154:A155"/>
    <mergeCell ref="B154:B155"/>
    <mergeCell ref="E154:E155"/>
    <mergeCell ref="A105:A108"/>
    <mergeCell ref="C105:C108"/>
    <mergeCell ref="D105:D108"/>
    <mergeCell ref="A110:A113"/>
    <mergeCell ref="C110:C113"/>
    <mergeCell ref="D110:D113"/>
    <mergeCell ref="A136:A147"/>
    <mergeCell ref="D136:D140"/>
    <mergeCell ref="C137:C139"/>
    <mergeCell ref="C143:C145"/>
    <mergeCell ref="A149:A151"/>
    <mergeCell ref="B149:B151"/>
    <mergeCell ref="D149:D156"/>
    <mergeCell ref="A114:A123"/>
    <mergeCell ref="C114:C123"/>
    <mergeCell ref="D115:D122"/>
    <mergeCell ref="A125:A133"/>
    <mergeCell ref="A152:A153"/>
    <mergeCell ref="B152:B153"/>
    <mergeCell ref="E152:E153"/>
    <mergeCell ref="R89:R96"/>
    <mergeCell ref="S89:S96"/>
    <mergeCell ref="C90:C95"/>
    <mergeCell ref="A101:A104"/>
    <mergeCell ref="C101:C104"/>
    <mergeCell ref="D101:D104"/>
    <mergeCell ref="L89:L96"/>
    <mergeCell ref="M89:M96"/>
    <mergeCell ref="N89:N96"/>
    <mergeCell ref="O89:O96"/>
    <mergeCell ref="P89:P96"/>
    <mergeCell ref="Q89:Q96"/>
    <mergeCell ref="F89:F96"/>
    <mergeCell ref="G89:G96"/>
    <mergeCell ref="H89:H96"/>
    <mergeCell ref="I89:I96"/>
    <mergeCell ref="J89:J96"/>
    <mergeCell ref="K89:K96"/>
    <mergeCell ref="A76:A78"/>
    <mergeCell ref="C76:C78"/>
    <mergeCell ref="D76:D78"/>
    <mergeCell ref="C82:C86"/>
    <mergeCell ref="D88:D96"/>
    <mergeCell ref="E89:E96"/>
    <mergeCell ref="O70:O74"/>
    <mergeCell ref="P70:P74"/>
    <mergeCell ref="Q70:Q74"/>
    <mergeCell ref="A70:A74"/>
    <mergeCell ref="R70:R74"/>
    <mergeCell ref="S70:S74"/>
    <mergeCell ref="C72:C73"/>
    <mergeCell ref="I70:I74"/>
    <mergeCell ref="J70:J74"/>
    <mergeCell ref="K70:K74"/>
    <mergeCell ref="L70:L74"/>
    <mergeCell ref="M70:M74"/>
    <mergeCell ref="N70:N74"/>
    <mergeCell ref="D70:D74"/>
    <mergeCell ref="E70:E74"/>
    <mergeCell ref="F70:F74"/>
    <mergeCell ref="G70:G74"/>
    <mergeCell ref="H70:H74"/>
    <mergeCell ref="R62:R68"/>
    <mergeCell ref="S62:S68"/>
    <mergeCell ref="C64:C68"/>
    <mergeCell ref="I62:I68"/>
    <mergeCell ref="J62:J68"/>
    <mergeCell ref="K62:K68"/>
    <mergeCell ref="L62:L68"/>
    <mergeCell ref="M62:M68"/>
    <mergeCell ref="N62:N68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K48:K59"/>
    <mergeCell ref="L48:L59"/>
    <mergeCell ref="M48:M59"/>
    <mergeCell ref="N48:N59"/>
    <mergeCell ref="O48:O59"/>
    <mergeCell ref="P48:P59"/>
    <mergeCell ref="E48:E59"/>
    <mergeCell ref="F48:F59"/>
    <mergeCell ref="G48:G59"/>
    <mergeCell ref="H48:H59"/>
    <mergeCell ref="I48:I59"/>
    <mergeCell ref="J48:J59"/>
    <mergeCell ref="O62:O68"/>
    <mergeCell ref="P62:P68"/>
    <mergeCell ref="Q62:Q68"/>
    <mergeCell ref="A23:A28"/>
    <mergeCell ref="C23:C28"/>
    <mergeCell ref="A29:A40"/>
    <mergeCell ref="C29:C40"/>
    <mergeCell ref="A42:A46"/>
    <mergeCell ref="D48:D59"/>
    <mergeCell ref="A1:H1"/>
    <mergeCell ref="K3:Q3"/>
    <mergeCell ref="A4:H4"/>
    <mergeCell ref="A8:A22"/>
    <mergeCell ref="C11:C15"/>
    <mergeCell ref="D11:D15"/>
    <mergeCell ref="C17:C20"/>
    <mergeCell ref="D17:D20"/>
    <mergeCell ref="Q48:Q59"/>
    <mergeCell ref="A3:H3"/>
  </mergeCells>
  <pageMargins left="0.3" right="0.23" top="0.49" bottom="0.41" header="0.3" footer="0.3"/>
  <pageSetup paperSize="9" orientation="landscape" verticalDpi="0"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V193"/>
  <sheetViews>
    <sheetView topLeftCell="A170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0.42578125" customWidth="1"/>
    <col min="8" max="8" width="11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 t="s">
        <v>372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6.25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4.6947000000000001</v>
      </c>
      <c r="G10" s="150">
        <f>F10*E10</f>
        <v>1490.942826</v>
      </c>
      <c r="H10" s="151">
        <f>G10/12/F34</f>
        <v>2.6464999999999999E-2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4.6947000000000001</v>
      </c>
      <c r="G11" s="1299">
        <f>F11*E11</f>
        <v>5543.2200780000003</v>
      </c>
      <c r="H11" s="130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1.4279999999999999</v>
      </c>
      <c r="G14" s="173">
        <f t="shared" ref="G14" si="1">F14*E14</f>
        <v>1758.9961199999998</v>
      </c>
      <c r="H14" s="1302">
        <f>G14/12/F34</f>
        <v>3.1223083477112484E-2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33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V22" s="538">
        <f>H10+H11+H14+H15+H17+H18+H19+H20+H21</f>
        <v>0.30226055411136932</v>
      </c>
    </row>
    <row r="23" spans="1:22" ht="27.75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28.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31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6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4694.7</v>
      </c>
      <c r="G34" s="1288">
        <f>F34*E34</f>
        <v>5633.6399999999994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51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2" ht="27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38.2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V39" s="538">
        <f>H32+H34+H35+H36+H37+H38</f>
        <v>2.2903864163077978</v>
      </c>
    </row>
    <row r="40" spans="1:22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30" customHeight="1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4694.7</v>
      </c>
      <c r="G47" s="1892">
        <f>F47*E47</f>
        <v>57463.127999999997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9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4694.7</v>
      </c>
      <c r="G61" s="1901">
        <f>F61*E61</f>
        <v>38120.963999999993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4694.7</v>
      </c>
      <c r="G69" s="1892">
        <f>F69*E69</f>
        <v>54364.625999999997</v>
      </c>
      <c r="H69" s="1894">
        <f>G69/12/F69</f>
        <v>0.96499999999999986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8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.75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309"/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4694.7</v>
      </c>
      <c r="G77" s="173">
        <f>F77*E77</f>
        <v>136568.823</v>
      </c>
      <c r="H77" s="1302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4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9.7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v>4694.7</v>
      </c>
      <c r="G88" s="1901">
        <f>F88*E88</f>
        <v>8403.512999999999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9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 customHeight="1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4694.7</v>
      </c>
      <c r="G97" s="1300">
        <f>F97*E97</f>
        <v>17745.965999999997</v>
      </c>
      <c r="H97" s="130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388.4</v>
      </c>
      <c r="G103" s="1300">
        <f>F103*E103</f>
        <v>138270.39999999999</v>
      </c>
      <c r="H103" s="1302">
        <f>G103/12/F97</f>
        <v>2.4543705313083546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65.17</v>
      </c>
      <c r="F107" s="1298">
        <f>F103</f>
        <v>388.4</v>
      </c>
      <c r="G107" s="1300">
        <f>F107*E107</f>
        <v>25312.027999999998</v>
      </c>
      <c r="H107" s="1302">
        <f>G107/12/F97</f>
        <v>0.44930148181282437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5.44</v>
      </c>
      <c r="F108" s="307">
        <v>432</v>
      </c>
      <c r="G108" s="1350">
        <f>F108*E108</f>
        <v>2350.0800000000004</v>
      </c>
      <c r="H108" s="1348">
        <f>G108/12/F97</f>
        <v>4.1715125567128898E-2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46.25</v>
      </c>
      <c r="F111" s="164">
        <v>54.6</v>
      </c>
      <c r="G111" s="1308">
        <f>F111*E111</f>
        <v>2525.25</v>
      </c>
      <c r="H111" s="181">
        <f>G111/12/F97</f>
        <v>4.4824482927556607E-2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720</v>
      </c>
      <c r="G114" s="1308">
        <f>F114*E114</f>
        <v>5428.8</v>
      </c>
      <c r="H114" s="1309">
        <f>G114/12/F97</f>
        <v>9.6363984919164175E-2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49">
        <f t="shared" ref="G115:G116" si="2">F115*E115</f>
        <v>181.49039999999999</v>
      </c>
      <c r="H115" s="181">
        <f>G115/12/F97</f>
        <v>3.2215477027286092E-3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11</v>
      </c>
      <c r="F116" s="314">
        <v>9.36</v>
      </c>
      <c r="G116" s="1349">
        <f t="shared" si="2"/>
        <v>102.96</v>
      </c>
      <c r="H116" s="181">
        <f>G116/12/F97</f>
        <v>1.8275928174324239E-3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1025.2</v>
      </c>
      <c r="G123" s="1288">
        <f>F123*E123</f>
        <v>6971.3600000000006</v>
      </c>
      <c r="H123" s="1309">
        <f>G123/12/F97</f>
        <v>0.12374521623674925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38">
        <f>H97+H103+H107+H108+H111+H114+H115+H116+H118+H119+H120+H121+H122</f>
        <v>3.4154698847861305</v>
      </c>
    </row>
    <row r="124" spans="1:22" ht="28.5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</v>
      </c>
      <c r="F127" s="1306">
        <v>1428</v>
      </c>
      <c r="G127" s="165">
        <f>F127*E127</f>
        <v>2384.7599999999998</v>
      </c>
      <c r="H127" s="1309">
        <f>G127/12/F97</f>
        <v>4.2330713357616033E-2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</v>
      </c>
      <c r="F131" s="1306">
        <v>1428</v>
      </c>
      <c r="G131" s="165">
        <f>F131*E131</f>
        <v>10624.32</v>
      </c>
      <c r="H131" s="1309">
        <f>F131/12/F97</f>
        <v>2.5347732549470682E-2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340.8</v>
      </c>
      <c r="G136" s="332">
        <f>F136*E136</f>
        <v>17813.616000000002</v>
      </c>
      <c r="H136" s="1309">
        <f>G136/12/F97</f>
        <v>0.31620082220376172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38.25" customHeight="1">
      <c r="A148" s="1908"/>
      <c r="B148" s="1909" t="s">
        <v>178</v>
      </c>
      <c r="C148" s="1269" t="s">
        <v>179</v>
      </c>
      <c r="D148" s="1854" t="s">
        <v>159</v>
      </c>
      <c r="E148" s="1897">
        <v>54.57</v>
      </c>
      <c r="F148" s="1890">
        <f>F136</f>
        <v>340.8</v>
      </c>
      <c r="G148" s="1892">
        <f>F148*E148</f>
        <v>18597.456000000002</v>
      </c>
      <c r="H148" s="1894">
        <f>G148/12/F157</f>
        <v>0.3301143843057065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30.75" customHeight="1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3" customHeight="1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0.94744896453446903</v>
      </c>
    </row>
    <row r="151" spans="1:22" ht="31.5" customHeight="1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38.25" customHeight="1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27.35</v>
      </c>
      <c r="F155" s="1298">
        <v>340.8</v>
      </c>
      <c r="G155" s="1289">
        <f>F155*E155</f>
        <v>9320.880000000001</v>
      </c>
      <c r="H155" s="351">
        <f>G155/12/F157</f>
        <v>0.16545040151660387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4694.7</v>
      </c>
      <c r="G157" s="1877">
        <f>F157*E157</f>
        <v>156051.82799999998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9" customHeight="1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21" customHeight="1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264.72000000000003</v>
      </c>
      <c r="F163" s="155">
        <v>14.4</v>
      </c>
      <c r="G163" s="1299">
        <f>F163*E163</f>
        <v>3811.9680000000003</v>
      </c>
      <c r="H163" s="1291">
        <f>G163/12/F165</f>
        <v>6.7664387500798784E-2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4694.7</v>
      </c>
      <c r="G165" s="165">
        <f>F165*E165</f>
        <v>240415.587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2050.4</v>
      </c>
      <c r="G168" s="1300">
        <f>F168*E168</f>
        <v>15592.6809808</v>
      </c>
      <c r="H168" s="1300">
        <f>G168/12/F165</f>
        <v>0.27677808629589395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1025.2</v>
      </c>
      <c r="G169" s="1299">
        <v>6241.9394015999997</v>
      </c>
      <c r="H169" s="1300">
        <f>G169/12/F165</f>
        <v>0.11079762642980381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V169" s="538">
        <f>H151+H153+H155+H157+H160+H161+H162+H163+H165+H166+H167+H168+H169</f>
        <v>7.7497095996055441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4694.7</v>
      </c>
      <c r="G170" s="160">
        <f>F170*E170</f>
        <v>11314.227000000001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21.798074196622334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95690.6</v>
      </c>
      <c r="H178" s="1301">
        <f>G178/12/F170</f>
        <v>1.6985572383041871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4694.7</v>
      </c>
      <c r="G180" s="150">
        <f>F180*E180</f>
        <v>153141.11399999997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4694.7</v>
      </c>
      <c r="G181" s="150">
        <f>F181*E181</f>
        <v>61641.411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43.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373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4694.7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4694.7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21.798074196622334</v>
      </c>
      <c r="G188" s="1838"/>
      <c r="V188" s="538">
        <f>V22+V39+V59+V78+V96+V123+V150+V169</f>
        <v>21.225859480736219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1.6985572383041871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25.610502327953043</v>
      </c>
      <c r="G192" s="1833"/>
      <c r="U192" s="398"/>
    </row>
    <row r="193" spans="1:21" customFormat="1" ht="29.2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27.309059566257229</v>
      </c>
      <c r="G193" s="1838"/>
      <c r="I193" s="398"/>
      <c r="U193" s="398"/>
    </row>
  </sheetData>
  <mergeCells count="202">
    <mergeCell ref="F192:G192"/>
    <mergeCell ref="F193:G193"/>
    <mergeCell ref="B188:E188"/>
    <mergeCell ref="F188:G188"/>
    <mergeCell ref="B189:E189"/>
    <mergeCell ref="F189:G189"/>
    <mergeCell ref="B190:E190"/>
    <mergeCell ref="F190:G190"/>
    <mergeCell ref="B192:E192"/>
    <mergeCell ref="B193:E193"/>
    <mergeCell ref="C183:D183"/>
    <mergeCell ref="B184:E184"/>
    <mergeCell ref="B185:E185"/>
    <mergeCell ref="B187:E187"/>
    <mergeCell ref="F187:G187"/>
    <mergeCell ref="P157:P159"/>
    <mergeCell ref="Q157:Q159"/>
    <mergeCell ref="R157:R159"/>
    <mergeCell ref="B191:E191"/>
    <mergeCell ref="F191:G191"/>
    <mergeCell ref="N153:N154"/>
    <mergeCell ref="S157:S159"/>
    <mergeCell ref="D158:D159"/>
    <mergeCell ref="A164:A167"/>
    <mergeCell ref="C164:C167"/>
    <mergeCell ref="D164:D167"/>
    <mergeCell ref="O153:O154"/>
    <mergeCell ref="P153:P154"/>
    <mergeCell ref="Q153:Q154"/>
    <mergeCell ref="R153:R154"/>
    <mergeCell ref="S153:S154"/>
    <mergeCell ref="E157:E159"/>
    <mergeCell ref="F157:F159"/>
    <mergeCell ref="G157:G159"/>
    <mergeCell ref="H157:H159"/>
    <mergeCell ref="I157:I159"/>
    <mergeCell ref="O157:O159"/>
    <mergeCell ref="G153:G154"/>
    <mergeCell ref="H153:H154"/>
    <mergeCell ref="H151:H152"/>
    <mergeCell ref="I151:I152"/>
    <mergeCell ref="J151:J152"/>
    <mergeCell ref="K151:K152"/>
    <mergeCell ref="L151:L152"/>
    <mergeCell ref="M151:M152"/>
    <mergeCell ref="I153:I154"/>
    <mergeCell ref="J153:J154"/>
    <mergeCell ref="K153:K154"/>
    <mergeCell ref="L153:L154"/>
    <mergeCell ref="M153:M154"/>
    <mergeCell ref="O148:O150"/>
    <mergeCell ref="P148:P150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N151:N152"/>
    <mergeCell ref="O151:O152"/>
    <mergeCell ref="K148:K150"/>
    <mergeCell ref="L148:L150"/>
    <mergeCell ref="M148:M150"/>
    <mergeCell ref="N148:N150"/>
    <mergeCell ref="G148:G150"/>
    <mergeCell ref="H148:H150"/>
    <mergeCell ref="I148:I150"/>
    <mergeCell ref="J148:J150"/>
    <mergeCell ref="P151:P152"/>
    <mergeCell ref="Q151:Q152"/>
    <mergeCell ref="R151:R152"/>
    <mergeCell ref="S151:S152"/>
    <mergeCell ref="C142:C144"/>
    <mergeCell ref="A148:A150"/>
    <mergeCell ref="B148:B150"/>
    <mergeCell ref="D148:D155"/>
    <mergeCell ref="E148:E150"/>
    <mergeCell ref="F148:F150"/>
    <mergeCell ref="C109:C112"/>
    <mergeCell ref="D109:D112"/>
    <mergeCell ref="A113:A122"/>
    <mergeCell ref="C113:C122"/>
    <mergeCell ref="D114:D121"/>
    <mergeCell ref="A124:A132"/>
    <mergeCell ref="C124:C128"/>
    <mergeCell ref="D124:D132"/>
    <mergeCell ref="C129:C132"/>
    <mergeCell ref="A135:A146"/>
    <mergeCell ref="D135:D139"/>
    <mergeCell ref="C136:C138"/>
    <mergeCell ref="A153:A154"/>
    <mergeCell ref="B153:B154"/>
    <mergeCell ref="E153:E154"/>
    <mergeCell ref="F153:F154"/>
    <mergeCell ref="P88:P95"/>
    <mergeCell ref="Q88:Q95"/>
    <mergeCell ref="R88:R95"/>
    <mergeCell ref="S88:S95"/>
    <mergeCell ref="C89:C94"/>
    <mergeCell ref="A100:A103"/>
    <mergeCell ref="C100:C103"/>
    <mergeCell ref="D100:D103"/>
    <mergeCell ref="S69:S73"/>
    <mergeCell ref="C71:C72"/>
    <mergeCell ref="A75:A77"/>
    <mergeCell ref="C75:C77"/>
    <mergeCell ref="D75:D77"/>
    <mergeCell ref="C81:C85"/>
    <mergeCell ref="M69:M73"/>
    <mergeCell ref="N69:N73"/>
    <mergeCell ref="O69:O73"/>
    <mergeCell ref="P69:P73"/>
    <mergeCell ref="Q69:Q73"/>
    <mergeCell ref="R69:R73"/>
    <mergeCell ref="M88:M95"/>
    <mergeCell ref="N88:N95"/>
    <mergeCell ref="O88:O95"/>
    <mergeCell ref="D69:D73"/>
    <mergeCell ref="R61:R67"/>
    <mergeCell ref="S61:S67"/>
    <mergeCell ref="C63:C67"/>
    <mergeCell ref="Q47:Q58"/>
    <mergeCell ref="R47:R58"/>
    <mergeCell ref="S47:S58"/>
    <mergeCell ref="C50:C58"/>
    <mergeCell ref="L47:L58"/>
    <mergeCell ref="M47:M58"/>
    <mergeCell ref="N47:N58"/>
    <mergeCell ref="L61:L67"/>
    <mergeCell ref="M61:M67"/>
    <mergeCell ref="N61:N67"/>
    <mergeCell ref="O47:O58"/>
    <mergeCell ref="P47:P58"/>
    <mergeCell ref="K4:Q4"/>
    <mergeCell ref="A5:H5"/>
    <mergeCell ref="A9:A21"/>
    <mergeCell ref="C12:C14"/>
    <mergeCell ref="D12:D14"/>
    <mergeCell ref="A61:A68"/>
    <mergeCell ref="D61:D67"/>
    <mergeCell ref="E61:E67"/>
    <mergeCell ref="F61:F67"/>
    <mergeCell ref="G61:G67"/>
    <mergeCell ref="H61:H67"/>
    <mergeCell ref="I47:I58"/>
    <mergeCell ref="J47:J58"/>
    <mergeCell ref="K47:K58"/>
    <mergeCell ref="I61:I67"/>
    <mergeCell ref="J61:J67"/>
    <mergeCell ref="K61:K67"/>
    <mergeCell ref="E47:E58"/>
    <mergeCell ref="F47:F58"/>
    <mergeCell ref="G47:G58"/>
    <mergeCell ref="H47:H58"/>
    <mergeCell ref="O61:O67"/>
    <mergeCell ref="P61:P67"/>
    <mergeCell ref="Q61:Q67"/>
    <mergeCell ref="A170:A175"/>
    <mergeCell ref="C170:C175"/>
    <mergeCell ref="A177:A178"/>
    <mergeCell ref="C177:E177"/>
    <mergeCell ref="J157:J159"/>
    <mergeCell ref="K157:K159"/>
    <mergeCell ref="L157:L159"/>
    <mergeCell ref="M157:M159"/>
    <mergeCell ref="N157:N159"/>
    <mergeCell ref="D178:E178"/>
    <mergeCell ref="K69:K73"/>
    <mergeCell ref="L69:L73"/>
    <mergeCell ref="A69:A73"/>
    <mergeCell ref="H69:H73"/>
    <mergeCell ref="A104:A107"/>
    <mergeCell ref="C104:C107"/>
    <mergeCell ref="D104:D107"/>
    <mergeCell ref="A109:A112"/>
    <mergeCell ref="D87:D95"/>
    <mergeCell ref="E88:E95"/>
    <mergeCell ref="F88:F95"/>
    <mergeCell ref="G88:G95"/>
    <mergeCell ref="L88:L95"/>
    <mergeCell ref="H88:H95"/>
    <mergeCell ref="I88:I95"/>
    <mergeCell ref="J88:J95"/>
    <mergeCell ref="K88:K95"/>
    <mergeCell ref="A41:A45"/>
    <mergeCell ref="D47:D58"/>
    <mergeCell ref="A1:H1"/>
    <mergeCell ref="A4:H4"/>
    <mergeCell ref="E69:E73"/>
    <mergeCell ref="F69:F73"/>
    <mergeCell ref="G69:G73"/>
    <mergeCell ref="I69:I73"/>
    <mergeCell ref="J69:J73"/>
    <mergeCell ref="C16:C19"/>
    <mergeCell ref="D16:D19"/>
    <mergeCell ref="A22:A27"/>
    <mergeCell ref="C22:C27"/>
    <mergeCell ref="A28:A39"/>
    <mergeCell ref="C28:C39"/>
    <mergeCell ref="C3:E3"/>
  </mergeCells>
  <pageMargins left="0.3" right="0.3" top="0.53" bottom="0.4" header="0.3" footer="0.3"/>
  <pageSetup paperSize="9" orientation="landscape" verticalDpi="0"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U200"/>
  <sheetViews>
    <sheetView zoomScale="60" zoomScaleNormal="60" workbookViewId="0">
      <selection activeCell="AD9" sqref="AD9"/>
    </sheetView>
  </sheetViews>
  <sheetFormatPr defaultRowHeight="15" outlineLevelCol="1"/>
  <cols>
    <col min="1" max="1" width="5.5703125" customWidth="1"/>
    <col min="2" max="2" width="61.140625" customWidth="1"/>
    <col min="3" max="3" width="13" customWidth="1"/>
    <col min="4" max="4" width="17.7109375" customWidth="1"/>
    <col min="5" max="5" width="11.85546875" customWidth="1"/>
    <col min="6" max="6" width="11.28515625" customWidth="1"/>
    <col min="7" max="7" width="12" customWidth="1"/>
    <col min="8" max="8" width="9.7109375" customWidth="1"/>
    <col min="9" max="9" width="11.85546875" hidden="1" customWidth="1" outlineLevel="1"/>
    <col min="10" max="10" width="12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7.42578125" hidden="1" customWidth="1" outlineLevel="1"/>
    <col min="15" max="15" width="11.28515625" hidden="1" customWidth="1" outlineLevel="1"/>
    <col min="16" max="16" width="12.140625" hidden="1" customWidth="1" outlineLevel="1"/>
    <col min="17" max="17" width="12.28515625" hidden="1" customWidth="1" outlineLevel="1"/>
    <col min="18" max="18" width="10.7109375" hidden="1" customWidth="1" outlineLevel="1"/>
    <col min="19" max="19" width="14.5703125" hidden="1" customWidth="1" outlineLevel="1"/>
    <col min="20" max="20" width="9.140625" hidden="1" customWidth="1" outlineLevel="1"/>
    <col min="21" max="21" width="9.140625" collapsed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 ht="25.5" customHeight="1">
      <c r="A2" s="112"/>
      <c r="B2" s="113" t="s">
        <v>226</v>
      </c>
      <c r="C2" s="2071" t="s">
        <v>328</v>
      </c>
      <c r="D2" s="2071"/>
      <c r="E2" s="116">
        <v>32</v>
      </c>
      <c r="F2" s="116"/>
      <c r="G2" s="116"/>
      <c r="H2" s="112"/>
    </row>
    <row r="3" spans="1:19">
      <c r="A3" s="2017" t="s">
        <v>341</v>
      </c>
      <c r="B3" s="2017"/>
      <c r="C3" s="2017"/>
      <c r="D3" s="2017"/>
      <c r="E3" s="2017"/>
      <c r="F3" s="2017"/>
      <c r="G3" s="2017"/>
      <c r="H3" s="2017"/>
      <c r="K3" s="1953"/>
      <c r="L3" s="1953"/>
      <c r="M3" s="1953"/>
      <c r="N3" s="1953"/>
      <c r="O3" s="1953"/>
      <c r="P3" s="1953"/>
      <c r="Q3" s="1953"/>
    </row>
    <row r="4" spans="1:19" ht="34.5" customHeight="1">
      <c r="A4" s="2013" t="s">
        <v>230</v>
      </c>
      <c r="B4" s="2013"/>
      <c r="C4" s="2013"/>
      <c r="D4" s="2013"/>
      <c r="E4" s="2013"/>
      <c r="F4" s="2013"/>
      <c r="G4" s="2013"/>
      <c r="H4" s="2013"/>
    </row>
    <row r="5" spans="1:19" ht="147">
      <c r="A5" s="103" t="s">
        <v>0</v>
      </c>
      <c r="B5" s="103" t="s">
        <v>1</v>
      </c>
      <c r="C5" s="103" t="s">
        <v>231</v>
      </c>
      <c r="D5" s="103" t="s">
        <v>2</v>
      </c>
      <c r="E5" s="103" t="s">
        <v>232</v>
      </c>
      <c r="F5" s="142" t="s">
        <v>233</v>
      </c>
      <c r="G5" s="103" t="s">
        <v>234</v>
      </c>
      <c r="H5" s="143" t="s">
        <v>235</v>
      </c>
      <c r="I5" s="1" t="s">
        <v>236</v>
      </c>
      <c r="J5" s="1" t="s">
        <v>237</v>
      </c>
      <c r="K5" s="1" t="s">
        <v>238</v>
      </c>
      <c r="L5" s="1" t="s">
        <v>239</v>
      </c>
      <c r="M5" s="1" t="s">
        <v>240</v>
      </c>
      <c r="N5" s="1" t="s">
        <v>3</v>
      </c>
      <c r="O5" s="1" t="s">
        <v>241</v>
      </c>
      <c r="P5" s="1" t="s">
        <v>242</v>
      </c>
      <c r="Q5" s="1" t="s">
        <v>243</v>
      </c>
      <c r="R5" s="1" t="s">
        <v>244</v>
      </c>
      <c r="S5" s="1" t="s">
        <v>245</v>
      </c>
    </row>
    <row r="6" spans="1:19">
      <c r="A6" s="144">
        <v>1</v>
      </c>
      <c r="B6" s="144">
        <v>2</v>
      </c>
      <c r="C6" s="144">
        <v>3</v>
      </c>
      <c r="D6" s="144">
        <v>4</v>
      </c>
      <c r="E6" s="144">
        <v>5</v>
      </c>
      <c r="F6" s="145">
        <v>6</v>
      </c>
      <c r="G6" s="144">
        <v>7</v>
      </c>
      <c r="H6" s="144">
        <v>8</v>
      </c>
      <c r="I6" s="146">
        <v>9</v>
      </c>
      <c r="J6" s="146">
        <v>10</v>
      </c>
      <c r="K6" s="146">
        <v>11</v>
      </c>
      <c r="L6" s="146">
        <v>12</v>
      </c>
      <c r="M6" s="146">
        <v>13</v>
      </c>
      <c r="N6" s="146">
        <v>14</v>
      </c>
      <c r="O6" s="146">
        <v>15</v>
      </c>
      <c r="P6" s="146">
        <v>16</v>
      </c>
      <c r="Q6" s="146">
        <v>17</v>
      </c>
      <c r="R6" s="146">
        <v>18</v>
      </c>
      <c r="S6" s="146">
        <v>19</v>
      </c>
    </row>
    <row r="7" spans="1:19" ht="63.75">
      <c r="A7" s="4" t="s">
        <v>4</v>
      </c>
      <c r="B7" s="5" t="s">
        <v>5</v>
      </c>
      <c r="C7" s="6"/>
      <c r="D7" s="7"/>
      <c r="E7" s="8"/>
      <c r="F7" s="145"/>
      <c r="G7" s="144"/>
      <c r="H7" s="144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</row>
    <row r="8" spans="1:19" ht="25.5">
      <c r="A8" s="1944" t="s">
        <v>6</v>
      </c>
      <c r="B8" s="9" t="s">
        <v>7</v>
      </c>
      <c r="C8" s="10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3.25">
      <c r="A9" s="1945"/>
      <c r="B9" s="147" t="s">
        <v>8</v>
      </c>
      <c r="C9" s="148" t="s">
        <v>9</v>
      </c>
      <c r="D9" s="7" t="s">
        <v>10</v>
      </c>
      <c r="E9" s="11">
        <v>317.57747769771919</v>
      </c>
      <c r="F9" s="149">
        <v>4.5278999999999998</v>
      </c>
      <c r="G9" s="150">
        <v>1437.9590612675026</v>
      </c>
      <c r="H9" s="151">
        <v>2.6464789808143267E-2</v>
      </c>
      <c r="I9" s="152">
        <v>717.77207085364603</v>
      </c>
      <c r="J9" s="152">
        <v>144.9899583124365</v>
      </c>
      <c r="K9" s="152">
        <v>0</v>
      </c>
      <c r="L9" s="152">
        <v>0</v>
      </c>
      <c r="M9" s="152">
        <v>11.679500422485335</v>
      </c>
      <c r="N9" s="152">
        <v>0</v>
      </c>
      <c r="O9" s="152">
        <v>0</v>
      </c>
      <c r="P9" s="152">
        <v>419.72162555218449</v>
      </c>
      <c r="Q9" s="152">
        <v>129.41631551407525</v>
      </c>
      <c r="R9" s="152">
        <v>14.379590612675157</v>
      </c>
      <c r="S9" s="153">
        <v>1437.9590612675029</v>
      </c>
    </row>
    <row r="10" spans="1:19" ht="23.25">
      <c r="A10" s="1945"/>
      <c r="B10" s="154" t="s">
        <v>11</v>
      </c>
      <c r="C10" s="104" t="s">
        <v>9</v>
      </c>
      <c r="D10" s="7" t="s">
        <v>10</v>
      </c>
      <c r="E10" s="11">
        <v>1180.7367760556226</v>
      </c>
      <c r="F10" s="155">
        <v>4.5278999999999998</v>
      </c>
      <c r="G10" s="156">
        <v>5346.258048302253</v>
      </c>
      <c r="H10" s="157">
        <v>9.8394731337968555E-2</v>
      </c>
      <c r="I10" s="152">
        <v>2668.6397506097101</v>
      </c>
      <c r="J10" s="152">
        <v>539.06522962316137</v>
      </c>
      <c r="K10" s="152">
        <v>0</v>
      </c>
      <c r="L10" s="152">
        <v>0</v>
      </c>
      <c r="M10" s="152">
        <v>43.42378362206086</v>
      </c>
      <c r="N10" s="152">
        <v>0</v>
      </c>
      <c r="O10" s="152">
        <v>0</v>
      </c>
      <c r="P10" s="152">
        <v>1560.5034796170964</v>
      </c>
      <c r="Q10" s="152">
        <v>481.16322434720286</v>
      </c>
      <c r="R10" s="152">
        <v>53.462580483022371</v>
      </c>
      <c r="S10" s="153">
        <v>5346.2580483022539</v>
      </c>
    </row>
    <row r="11" spans="1:19">
      <c r="A11" s="1945"/>
      <c r="B11" s="147" t="s">
        <v>12</v>
      </c>
      <c r="C11" s="1965" t="s">
        <v>9</v>
      </c>
      <c r="D11" s="1968" t="s">
        <v>25</v>
      </c>
      <c r="E11" s="12"/>
      <c r="F11" s="159"/>
      <c r="G11" s="160"/>
      <c r="H11" s="157"/>
      <c r="I11" s="161"/>
      <c r="J11" s="161"/>
      <c r="K11" s="161"/>
      <c r="L11" s="161"/>
      <c r="M11" s="161"/>
      <c r="N11" s="153"/>
      <c r="O11" s="162"/>
      <c r="P11" s="162"/>
      <c r="Q11" s="162"/>
      <c r="R11" s="162"/>
      <c r="S11" s="162"/>
    </row>
    <row r="12" spans="1:19">
      <c r="A12" s="1945"/>
      <c r="B12" s="163" t="s">
        <v>13</v>
      </c>
      <c r="C12" s="1966"/>
      <c r="D12" s="1969"/>
      <c r="E12" s="13"/>
      <c r="F12" s="164"/>
      <c r="G12" s="165"/>
      <c r="H12" s="166"/>
      <c r="I12" s="167"/>
      <c r="J12" s="167"/>
      <c r="K12" s="167"/>
      <c r="L12" s="167"/>
      <c r="M12" s="167"/>
      <c r="N12" s="168"/>
      <c r="O12" s="169"/>
      <c r="P12" s="169"/>
      <c r="Q12" s="169"/>
      <c r="R12" s="169"/>
      <c r="S12" s="169"/>
    </row>
    <row r="13" spans="1:19">
      <c r="A13" s="1945"/>
      <c r="B13" s="170" t="s">
        <v>14</v>
      </c>
      <c r="C13" s="1966"/>
      <c r="D13" s="1969"/>
      <c r="E13" s="13">
        <v>1505.5158081760476</v>
      </c>
      <c r="F13" s="164"/>
      <c r="G13" s="165">
        <v>0</v>
      </c>
      <c r="H13" s="166">
        <v>0</v>
      </c>
      <c r="I13" s="167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167">
        <v>0</v>
      </c>
      <c r="P13" s="167">
        <v>0</v>
      </c>
      <c r="Q13" s="167">
        <v>0</v>
      </c>
      <c r="R13" s="168">
        <v>0</v>
      </c>
      <c r="S13" s="169">
        <v>0</v>
      </c>
    </row>
    <row r="14" spans="1:19">
      <c r="A14" s="1945"/>
      <c r="B14" s="170" t="s">
        <v>15</v>
      </c>
      <c r="C14" s="1966"/>
      <c r="D14" s="1969"/>
      <c r="E14" s="13">
        <v>1231.7856612349478</v>
      </c>
      <c r="F14" s="164">
        <v>1.2385999999999999</v>
      </c>
      <c r="G14" s="165">
        <v>1525.6897200056062</v>
      </c>
      <c r="H14" s="166">
        <v>2.8079420923710154E-2</v>
      </c>
      <c r="I14" s="167">
        <v>770.27823791510798</v>
      </c>
      <c r="J14" s="167">
        <v>155.59620405885181</v>
      </c>
      <c r="K14" s="167">
        <v>0</v>
      </c>
      <c r="L14" s="167">
        <v>0</v>
      </c>
      <c r="M14" s="167">
        <v>12.533874429610044</v>
      </c>
      <c r="N14" s="167">
        <v>0</v>
      </c>
      <c r="O14" s="167">
        <v>0</v>
      </c>
      <c r="P14" s="167">
        <v>434.71243160147588</v>
      </c>
      <c r="Q14" s="167">
        <v>137.31207480050458</v>
      </c>
      <c r="R14" s="168">
        <v>15.256897200056073</v>
      </c>
      <c r="S14" s="169">
        <v>1525.6897200056064</v>
      </c>
    </row>
    <row r="15" spans="1:19">
      <c r="A15" s="1945"/>
      <c r="B15" s="171" t="s">
        <v>16</v>
      </c>
      <c r="C15" s="1967"/>
      <c r="D15" s="1970"/>
      <c r="E15" s="13">
        <v>1441.108714778142</v>
      </c>
      <c r="F15" s="172"/>
      <c r="G15" s="173">
        <v>0</v>
      </c>
      <c r="H15" s="174">
        <v>0</v>
      </c>
      <c r="I15" s="175">
        <v>0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 s="175">
        <v>0</v>
      </c>
      <c r="P15" s="175">
        <v>0</v>
      </c>
      <c r="Q15" s="175">
        <v>0</v>
      </c>
      <c r="R15" s="176">
        <v>0</v>
      </c>
      <c r="S15" s="177">
        <v>0</v>
      </c>
    </row>
    <row r="16" spans="1:19" ht="45">
      <c r="A16" s="1945"/>
      <c r="B16" s="178" t="s">
        <v>17</v>
      </c>
      <c r="C16" s="104" t="s">
        <v>9</v>
      </c>
      <c r="D16" s="14" t="s">
        <v>18</v>
      </c>
      <c r="E16" s="40">
        <v>1203.0267225146711</v>
      </c>
      <c r="F16" s="179">
        <v>0.14995</v>
      </c>
      <c r="G16" s="180">
        <v>180.39385704107494</v>
      </c>
      <c r="H16" s="181">
        <v>3.3200427173942838E-3</v>
      </c>
      <c r="I16" s="167">
        <v>91.424554110246589</v>
      </c>
      <c r="J16" s="167">
        <v>18.467759930269811</v>
      </c>
      <c r="K16" s="167">
        <v>0</v>
      </c>
      <c r="L16" s="167">
        <v>0</v>
      </c>
      <c r="M16" s="167">
        <v>1.487649299430434</v>
      </c>
      <c r="N16" s="167">
        <v>0</v>
      </c>
      <c r="O16" s="167">
        <v>0</v>
      </c>
      <c r="P16" s="167">
        <v>50.974507997020602</v>
      </c>
      <c r="Q16" s="167">
        <v>16.235447133696745</v>
      </c>
      <c r="R16" s="167">
        <v>1.8039385704107394</v>
      </c>
      <c r="S16" s="152">
        <v>180.39385704107491</v>
      </c>
    </row>
    <row r="17" spans="1:19">
      <c r="A17" s="1945"/>
      <c r="B17" s="178" t="s">
        <v>19</v>
      </c>
      <c r="C17" s="1971" t="s">
        <v>9</v>
      </c>
      <c r="D17" s="1963" t="s">
        <v>20</v>
      </c>
      <c r="E17" s="40"/>
      <c r="F17" s="182"/>
      <c r="G17" s="183"/>
      <c r="H17" s="183"/>
      <c r="I17" s="153"/>
      <c r="J17" s="184"/>
      <c r="K17" s="161"/>
      <c r="L17" s="161"/>
      <c r="M17" s="161"/>
      <c r="N17" s="161"/>
      <c r="O17" s="153"/>
      <c r="P17" s="162"/>
      <c r="Q17" s="162"/>
      <c r="R17" s="162"/>
      <c r="S17" s="162"/>
    </row>
    <row r="18" spans="1:19">
      <c r="A18" s="1945"/>
      <c r="B18" s="185" t="s">
        <v>21</v>
      </c>
      <c r="C18" s="1972"/>
      <c r="D18" s="1964"/>
      <c r="E18" s="48">
        <v>601.51336125733553</v>
      </c>
      <c r="F18" s="186">
        <v>3.0964999999999998</v>
      </c>
      <c r="G18" s="180">
        <v>1862.5861231333395</v>
      </c>
      <c r="H18" s="166">
        <v>3.4279800848320774E-2</v>
      </c>
      <c r="I18" s="168">
        <v>943.96842881753435</v>
      </c>
      <c r="J18" s="168">
        <v>190.68162262114191</v>
      </c>
      <c r="K18" s="168">
        <v>0</v>
      </c>
      <c r="L18" s="168">
        <v>0</v>
      </c>
      <c r="M18" s="168">
        <v>15.36014023236525</v>
      </c>
      <c r="N18" s="168">
        <v>0</v>
      </c>
      <c r="O18" s="168">
        <v>0</v>
      </c>
      <c r="P18" s="168">
        <v>526.31731914896397</v>
      </c>
      <c r="Q18" s="168">
        <v>167.63275108200054</v>
      </c>
      <c r="R18" s="168">
        <v>18.625861231333293</v>
      </c>
      <c r="S18" s="169">
        <v>1862.5861231333395</v>
      </c>
    </row>
    <row r="19" spans="1:19">
      <c r="A19" s="1945"/>
      <c r="B19" s="185" t="s">
        <v>22</v>
      </c>
      <c r="C19" s="1972"/>
      <c r="D19" s="1964"/>
      <c r="E19" s="48">
        <v>200.50445375244516</v>
      </c>
      <c r="F19" s="186">
        <v>18.519749999999998</v>
      </c>
      <c r="G19" s="180">
        <v>3713.2923573818457</v>
      </c>
      <c r="H19" s="166">
        <v>6.8340959336959842E-2</v>
      </c>
      <c r="I19" s="168">
        <v>1881.9160675594521</v>
      </c>
      <c r="J19" s="168">
        <v>380.14704564700929</v>
      </c>
      <c r="K19" s="168">
        <v>0</v>
      </c>
      <c r="L19" s="168">
        <v>0</v>
      </c>
      <c r="M19" s="168">
        <v>30.622310895995081</v>
      </c>
      <c r="N19" s="168">
        <v>0</v>
      </c>
      <c r="O19" s="168">
        <v>0</v>
      </c>
      <c r="P19" s="168">
        <v>1049.277697541205</v>
      </c>
      <c r="Q19" s="168">
        <v>334.19631216436619</v>
      </c>
      <c r="R19" s="168">
        <v>37.13292357381826</v>
      </c>
      <c r="S19" s="169">
        <v>3713.2923573818462</v>
      </c>
    </row>
    <row r="20" spans="1:19">
      <c r="A20" s="1945"/>
      <c r="B20" s="187" t="s">
        <v>23</v>
      </c>
      <c r="C20" s="1973"/>
      <c r="D20" s="1974"/>
      <c r="E20" s="72">
        <v>376.94837305459691</v>
      </c>
      <c r="F20" s="188">
        <v>3.9</v>
      </c>
      <c r="G20" s="189">
        <v>1470.0986549129279</v>
      </c>
      <c r="H20" s="174">
        <v>2.7056300104406902E-2</v>
      </c>
      <c r="I20" s="168">
        <v>745.05371872438354</v>
      </c>
      <c r="J20" s="168">
        <v>150.50085118232545</v>
      </c>
      <c r="K20" s="168">
        <v>0</v>
      </c>
      <c r="L20" s="168">
        <v>0</v>
      </c>
      <c r="M20" s="168">
        <v>12.123424100726842</v>
      </c>
      <c r="N20" s="168">
        <v>0</v>
      </c>
      <c r="O20" s="168">
        <v>0</v>
      </c>
      <c r="P20" s="168">
        <v>415.41079541419924</v>
      </c>
      <c r="Q20" s="168">
        <v>132.30887894216352</v>
      </c>
      <c r="R20" s="168">
        <v>14.700986549129288</v>
      </c>
      <c r="S20" s="177">
        <v>1470.0986549129282</v>
      </c>
    </row>
    <row r="21" spans="1:19" ht="33.75">
      <c r="A21" s="1945"/>
      <c r="B21" s="154" t="s">
        <v>24</v>
      </c>
      <c r="C21" s="104" t="s">
        <v>9</v>
      </c>
      <c r="D21" s="14" t="s">
        <v>25</v>
      </c>
      <c r="E21" s="35">
        <v>1465.7422047587042</v>
      </c>
      <c r="F21" s="190">
        <v>0.27750000000000002</v>
      </c>
      <c r="G21" s="189">
        <v>406.74346182054046</v>
      </c>
      <c r="H21" s="174">
        <v>7.4858739117571148E-3</v>
      </c>
      <c r="I21" s="152">
        <v>203.03018685369872</v>
      </c>
      <c r="J21" s="152">
        <v>41.012097744447139</v>
      </c>
      <c r="K21" s="152">
        <v>0</v>
      </c>
      <c r="L21" s="152">
        <v>0</v>
      </c>
      <c r="M21" s="152">
        <v>3.3036826722929948</v>
      </c>
      <c r="N21" s="152">
        <v>0</v>
      </c>
      <c r="O21" s="152">
        <v>0</v>
      </c>
      <c r="P21" s="152">
        <v>118.7231483680476</v>
      </c>
      <c r="Q21" s="152">
        <v>36.606911563848641</v>
      </c>
      <c r="R21" s="152">
        <v>4.067434618205402</v>
      </c>
      <c r="S21" s="191">
        <v>406.74346182054057</v>
      </c>
    </row>
    <row r="22" spans="1:19" ht="33.75">
      <c r="A22" s="1946"/>
      <c r="B22" s="154" t="s">
        <v>26</v>
      </c>
      <c r="C22" s="104" t="s">
        <v>9</v>
      </c>
      <c r="D22" s="14" t="s">
        <v>25</v>
      </c>
      <c r="E22" s="35">
        <v>1273.4017761307164</v>
      </c>
      <c r="F22" s="155">
        <v>0.27750000000000002</v>
      </c>
      <c r="G22" s="156">
        <v>353.36899287627381</v>
      </c>
      <c r="H22" s="157">
        <v>6.5035482393654498E-3</v>
      </c>
      <c r="I22" s="152">
        <v>180.47127720328771</v>
      </c>
      <c r="J22" s="152">
        <v>36.455197995064111</v>
      </c>
      <c r="K22" s="152">
        <v>0</v>
      </c>
      <c r="L22" s="152">
        <v>0</v>
      </c>
      <c r="M22" s="152">
        <v>2.9366068198159954</v>
      </c>
      <c r="N22" s="152">
        <v>0</v>
      </c>
      <c r="O22" s="152">
        <v>0</v>
      </c>
      <c r="P22" s="152">
        <v>98.169011570478617</v>
      </c>
      <c r="Q22" s="152">
        <v>31.803209358864649</v>
      </c>
      <c r="R22" s="152">
        <v>3.5336899287627168</v>
      </c>
      <c r="S22" s="152">
        <v>353.36899287627381</v>
      </c>
    </row>
    <row r="23" spans="1:19" ht="33.75" customHeight="1">
      <c r="A23" s="1851" t="s">
        <v>27</v>
      </c>
      <c r="B23" s="15" t="s">
        <v>30</v>
      </c>
      <c r="C23" s="1960" t="s">
        <v>28</v>
      </c>
      <c r="D23" s="25"/>
      <c r="E23" s="26"/>
      <c r="F23" s="192"/>
      <c r="G23" s="193"/>
      <c r="H23" s="194"/>
      <c r="I23" s="161"/>
      <c r="J23" s="195"/>
      <c r="K23" s="195"/>
      <c r="L23" s="195"/>
      <c r="M23" s="195"/>
      <c r="N23" s="196"/>
      <c r="O23" s="197"/>
      <c r="P23" s="197"/>
      <c r="Q23" s="197"/>
      <c r="R23" s="197"/>
      <c r="S23" s="153"/>
    </row>
    <row r="24" spans="1:19" ht="33" customHeight="1">
      <c r="A24" s="1852"/>
      <c r="B24" s="19" t="s">
        <v>31</v>
      </c>
      <c r="C24" s="1961"/>
      <c r="D24" s="29" t="s">
        <v>246</v>
      </c>
      <c r="E24" s="30">
        <v>1126.2954418847103</v>
      </c>
      <c r="F24" s="198">
        <v>2.1800000000000002</v>
      </c>
      <c r="G24" s="199">
        <v>2455.3240633086684</v>
      </c>
      <c r="H24" s="200">
        <v>4.518879361493313E-2</v>
      </c>
      <c r="I24" s="167">
        <v>610.52132383982496</v>
      </c>
      <c r="J24" s="167">
        <v>123.32530741564464</v>
      </c>
      <c r="K24" s="167">
        <v>3.7332936000000005</v>
      </c>
      <c r="L24" s="167">
        <v>462.53668952479995</v>
      </c>
      <c r="M24" s="167">
        <v>9.9343292240991481</v>
      </c>
      <c r="N24" s="167">
        <v>0</v>
      </c>
      <c r="O24" s="167">
        <v>0</v>
      </c>
      <c r="P24" s="167">
        <v>999.74071337343298</v>
      </c>
      <c r="Q24" s="167">
        <v>220.97916569778016</v>
      </c>
      <c r="R24" s="167">
        <v>24.553240633086745</v>
      </c>
      <c r="S24" s="168">
        <v>2455.3240633086684</v>
      </c>
    </row>
    <row r="25" spans="1:19" ht="29.25" customHeight="1">
      <c r="A25" s="1852"/>
      <c r="B25" s="19" t="s">
        <v>32</v>
      </c>
      <c r="C25" s="1961"/>
      <c r="D25" s="29" t="s">
        <v>247</v>
      </c>
      <c r="E25" s="30">
        <v>4805.0471364364521</v>
      </c>
      <c r="F25" s="198">
        <v>0.60000000000000009</v>
      </c>
      <c r="G25" s="199">
        <v>2883.0282818618716</v>
      </c>
      <c r="H25" s="200">
        <v>5.3060437912017193E-2</v>
      </c>
      <c r="I25" s="167">
        <v>1163.0942398379839</v>
      </c>
      <c r="J25" s="167">
        <v>128.37156072370007</v>
      </c>
      <c r="K25" s="167">
        <v>4.4996940000000007</v>
      </c>
      <c r="L25" s="167">
        <v>631.601671248</v>
      </c>
      <c r="M25" s="167">
        <v>18.665580333450027</v>
      </c>
      <c r="N25" s="167">
        <v>0</v>
      </c>
      <c r="O25" s="167">
        <v>0</v>
      </c>
      <c r="P25" s="167">
        <v>648.49270753254973</v>
      </c>
      <c r="Q25" s="167">
        <v>259.47254536756839</v>
      </c>
      <c r="R25" s="167">
        <v>28.830282818618983</v>
      </c>
      <c r="S25" s="168">
        <v>2883.0282818618707</v>
      </c>
    </row>
    <row r="26" spans="1:19" ht="32.25" customHeight="1">
      <c r="A26" s="1852"/>
      <c r="B26" s="19" t="s">
        <v>33</v>
      </c>
      <c r="C26" s="1961"/>
      <c r="D26" s="29" t="s">
        <v>248</v>
      </c>
      <c r="E26" s="30">
        <v>2762.731430345988</v>
      </c>
      <c r="F26" s="198">
        <v>1.2000000000000002</v>
      </c>
      <c r="G26" s="199">
        <v>3315.2777164151862</v>
      </c>
      <c r="H26" s="200">
        <v>6.1015734233220452E-2</v>
      </c>
      <c r="I26" s="167">
        <v>1529.2631503240773</v>
      </c>
      <c r="J26" s="167">
        <v>308.91115636546351</v>
      </c>
      <c r="K26" s="167">
        <v>1.2814080000000001</v>
      </c>
      <c r="L26" s="167">
        <v>267.92358595200005</v>
      </c>
      <c r="M26" s="167">
        <v>23.717465296367944</v>
      </c>
      <c r="N26" s="167">
        <v>0</v>
      </c>
      <c r="O26" s="167">
        <v>0</v>
      </c>
      <c r="P26" s="167">
        <v>852.65317883575869</v>
      </c>
      <c r="Q26" s="167">
        <v>298.37499447736673</v>
      </c>
      <c r="R26" s="167">
        <v>33.152777164152035</v>
      </c>
      <c r="S26" s="168">
        <v>3315.2777164151867</v>
      </c>
    </row>
    <row r="27" spans="1:19">
      <c r="A27" s="1852"/>
      <c r="B27" s="19" t="s">
        <v>34</v>
      </c>
      <c r="C27" s="1961"/>
      <c r="D27" s="29" t="s">
        <v>249</v>
      </c>
      <c r="E27" s="30">
        <v>681.19928507448594</v>
      </c>
      <c r="F27" s="201">
        <v>0.30000000000000004</v>
      </c>
      <c r="G27" s="199">
        <v>204.35978552234582</v>
      </c>
      <c r="H27" s="200">
        <v>3.7611215192168892E-3</v>
      </c>
      <c r="I27" s="167">
        <v>95.348134382297459</v>
      </c>
      <c r="J27" s="167">
        <v>19.260323145224085</v>
      </c>
      <c r="K27" s="167">
        <v>4.3320366000000012</v>
      </c>
      <c r="L27" s="167">
        <v>7.7109792500400003</v>
      </c>
      <c r="M27" s="167">
        <v>1.5169265749561707</v>
      </c>
      <c r="N27" s="167">
        <v>0</v>
      </c>
      <c r="O27" s="167">
        <v>0</v>
      </c>
      <c r="P27" s="167">
        <v>55.755407017593534</v>
      </c>
      <c r="Q27" s="167">
        <v>18.392380697011124</v>
      </c>
      <c r="R27" s="167">
        <v>2.0435978552234704</v>
      </c>
      <c r="S27" s="168">
        <v>204.35978552234587</v>
      </c>
    </row>
    <row r="28" spans="1:19" ht="45">
      <c r="A28" s="1853"/>
      <c r="B28" s="19" t="s">
        <v>35</v>
      </c>
      <c r="C28" s="1962"/>
      <c r="D28" s="29" t="s">
        <v>250</v>
      </c>
      <c r="E28" s="30">
        <v>601.34704488767522</v>
      </c>
      <c r="F28" s="201">
        <v>8.8049999999999997</v>
      </c>
      <c r="G28" s="202">
        <v>5294.8607302359806</v>
      </c>
      <c r="H28" s="203">
        <v>9.7448793963279171E-2</v>
      </c>
      <c r="I28" s="167">
        <v>830.0569668470531</v>
      </c>
      <c r="J28" s="167">
        <v>167.67150730310468</v>
      </c>
      <c r="K28" s="167">
        <v>120.45486539999999</v>
      </c>
      <c r="L28" s="167">
        <v>2936.3602487603998</v>
      </c>
      <c r="M28" s="167">
        <v>16.623491304478758</v>
      </c>
      <c r="N28" s="167">
        <v>0</v>
      </c>
      <c r="O28" s="167">
        <v>0</v>
      </c>
      <c r="P28" s="167">
        <v>694.20757759734488</v>
      </c>
      <c r="Q28" s="167">
        <v>476.53746572123811</v>
      </c>
      <c r="R28" s="167">
        <v>52.948607302359989</v>
      </c>
      <c r="S28" s="168">
        <v>5294.8607302359787</v>
      </c>
    </row>
    <row r="29" spans="1:19" ht="38.25">
      <c r="A29" s="1944" t="s">
        <v>29</v>
      </c>
      <c r="B29" s="15" t="s">
        <v>36</v>
      </c>
      <c r="C29" s="2014" t="s">
        <v>37</v>
      </c>
      <c r="D29" s="132"/>
      <c r="E29" s="204"/>
      <c r="F29" s="205"/>
      <c r="G29" s="106"/>
      <c r="H29" s="194"/>
      <c r="I29" s="161"/>
      <c r="J29" s="195"/>
      <c r="K29" s="195"/>
      <c r="L29" s="195"/>
      <c r="M29" s="195"/>
      <c r="N29" s="196"/>
      <c r="O29" s="197"/>
      <c r="P29" s="197"/>
      <c r="Q29" s="197"/>
      <c r="R29" s="196"/>
      <c r="S29" s="197"/>
    </row>
    <row r="30" spans="1:19" ht="24">
      <c r="A30" s="1945"/>
      <c r="B30" s="20" t="s">
        <v>39</v>
      </c>
      <c r="C30" s="2015"/>
      <c r="D30" s="206"/>
      <c r="E30" s="207"/>
      <c r="F30" s="208"/>
      <c r="G30" s="209"/>
      <c r="H30" s="200"/>
      <c r="I30" s="167"/>
      <c r="J30" s="210"/>
      <c r="K30" s="210"/>
      <c r="L30" s="210"/>
      <c r="M30" s="210"/>
      <c r="N30" s="211"/>
      <c r="O30" s="212"/>
      <c r="P30" s="212"/>
      <c r="Q30" s="212"/>
      <c r="R30" s="211"/>
      <c r="S30" s="212"/>
    </row>
    <row r="31" spans="1:19">
      <c r="A31" s="1945"/>
      <c r="B31" s="213" t="s">
        <v>13</v>
      </c>
      <c r="C31" s="2015"/>
      <c r="D31" s="206"/>
      <c r="E31" s="207"/>
      <c r="F31" s="208"/>
      <c r="G31" s="209"/>
      <c r="H31" s="200"/>
      <c r="I31" s="167"/>
      <c r="J31" s="210"/>
      <c r="K31" s="210"/>
      <c r="L31" s="210"/>
      <c r="M31" s="210"/>
      <c r="N31" s="211"/>
      <c r="O31" s="212"/>
      <c r="P31" s="212"/>
      <c r="Q31" s="212"/>
      <c r="R31" s="211"/>
      <c r="S31" s="212"/>
    </row>
    <row r="32" spans="1:19">
      <c r="A32" s="1945"/>
      <c r="B32" s="214" t="s">
        <v>14</v>
      </c>
      <c r="C32" s="2015"/>
      <c r="D32" s="29" t="s">
        <v>251</v>
      </c>
      <c r="E32" s="16">
        <v>977.20461054117141</v>
      </c>
      <c r="F32" s="201"/>
      <c r="G32" s="209">
        <v>0</v>
      </c>
      <c r="H32" s="200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8">
        <v>0</v>
      </c>
      <c r="S32" s="212">
        <v>0</v>
      </c>
    </row>
    <row r="33" spans="1:19">
      <c r="A33" s="1945"/>
      <c r="B33" s="214" t="s">
        <v>15</v>
      </c>
      <c r="C33" s="2015"/>
      <c r="D33" s="29" t="s">
        <v>252</v>
      </c>
      <c r="E33" s="16">
        <v>422.96781417391372</v>
      </c>
      <c r="F33" s="201">
        <v>24.771999999999998</v>
      </c>
      <c r="G33" s="209">
        <v>10477.75869271619</v>
      </c>
      <c r="H33" s="200">
        <v>0.19283697911313177</v>
      </c>
      <c r="I33" s="167">
        <v>1023.3502738784086</v>
      </c>
      <c r="J33" s="167">
        <v>206.71675532343855</v>
      </c>
      <c r="K33" s="167">
        <v>84.043072607999989</v>
      </c>
      <c r="L33" s="167">
        <v>7415.7480698132467</v>
      </c>
      <c r="M33" s="167">
        <v>16.103278445512061</v>
      </c>
      <c r="N33" s="167">
        <v>0</v>
      </c>
      <c r="O33" s="167">
        <v>0</v>
      </c>
      <c r="P33" s="167">
        <v>684.02137337596264</v>
      </c>
      <c r="Q33" s="167">
        <v>942.99828234445715</v>
      </c>
      <c r="R33" s="168">
        <v>104.77758692716239</v>
      </c>
      <c r="S33" s="212">
        <v>10477.75869271619</v>
      </c>
    </row>
    <row r="34" spans="1:19">
      <c r="A34" s="1945"/>
      <c r="B34" s="214" t="s">
        <v>16</v>
      </c>
      <c r="C34" s="2015"/>
      <c r="D34" s="29" t="s">
        <v>252</v>
      </c>
      <c r="E34" s="16">
        <v>457.39808578148273</v>
      </c>
      <c r="F34" s="201"/>
      <c r="G34" s="209">
        <v>0</v>
      </c>
      <c r="H34" s="200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8">
        <v>0</v>
      </c>
      <c r="S34" s="212">
        <v>0</v>
      </c>
    </row>
    <row r="35" spans="1:19" ht="63.75" customHeight="1">
      <c r="A35" s="1945"/>
      <c r="B35" s="20" t="s">
        <v>40</v>
      </c>
      <c r="C35" s="2015"/>
      <c r="D35" s="29" t="s">
        <v>38</v>
      </c>
      <c r="E35" s="16">
        <v>1.197248866200316</v>
      </c>
      <c r="F35" s="201">
        <v>4527.8999999999996</v>
      </c>
      <c r="G35" s="209">
        <v>5421.0231412684107</v>
      </c>
      <c r="H35" s="200">
        <v>9.9770738850026339E-2</v>
      </c>
      <c r="I35" s="167">
        <v>1908.5781333748259</v>
      </c>
      <c r="J35" s="167">
        <v>385.5327829417148</v>
      </c>
      <c r="K35" s="167">
        <v>42.786554439184009</v>
      </c>
      <c r="L35" s="167">
        <v>1538.4514217810215</v>
      </c>
      <c r="M35" s="167">
        <v>31.056152809883766</v>
      </c>
      <c r="N35" s="167">
        <v>0</v>
      </c>
      <c r="O35" s="167">
        <v>0</v>
      </c>
      <c r="P35" s="167">
        <v>994.84157462369456</v>
      </c>
      <c r="Q35" s="167">
        <v>465.56628988540189</v>
      </c>
      <c r="R35" s="168">
        <v>54.210231412684188</v>
      </c>
      <c r="S35" s="212">
        <v>5421.0231412684097</v>
      </c>
    </row>
    <row r="36" spans="1:19" ht="38.25" customHeight="1">
      <c r="A36" s="1945"/>
      <c r="B36" s="20" t="s">
        <v>41</v>
      </c>
      <c r="C36" s="2015"/>
      <c r="D36" s="29" t="s">
        <v>253</v>
      </c>
      <c r="E36" s="16">
        <v>4080.0586663749868</v>
      </c>
      <c r="F36" s="201">
        <v>1.8</v>
      </c>
      <c r="G36" s="209">
        <v>7344.1055994749768</v>
      </c>
      <c r="H36" s="200">
        <v>0.13516393912326866</v>
      </c>
      <c r="I36" s="167">
        <v>2793.1221235726025</v>
      </c>
      <c r="J36" s="167">
        <v>567.63240250690637</v>
      </c>
      <c r="K36" s="167">
        <v>7.1137740000000012</v>
      </c>
      <c r="L36" s="167">
        <v>1638.9652234559999</v>
      </c>
      <c r="M36" s="167">
        <v>44.750125052187556</v>
      </c>
      <c r="N36" s="167">
        <v>0</v>
      </c>
      <c r="O36" s="167">
        <v>0</v>
      </c>
      <c r="P36" s="167">
        <v>1556.5714568510145</v>
      </c>
      <c r="Q36" s="167">
        <v>662.50943804151507</v>
      </c>
      <c r="R36" s="168">
        <v>73.441055994749973</v>
      </c>
      <c r="S36" s="212">
        <v>7344.105599474975</v>
      </c>
    </row>
    <row r="37" spans="1:19" ht="54.75" customHeight="1">
      <c r="A37" s="1945"/>
      <c r="B37" s="20" t="s">
        <v>42</v>
      </c>
      <c r="C37" s="2015"/>
      <c r="D37" s="29" t="s">
        <v>254</v>
      </c>
      <c r="E37" s="16">
        <v>542.63400340229032</v>
      </c>
      <c r="F37" s="201">
        <v>7.2</v>
      </c>
      <c r="G37" s="209">
        <v>3906.9648244964906</v>
      </c>
      <c r="H37" s="200">
        <v>7.1905387053904521E-2</v>
      </c>
      <c r="I37" s="167">
        <v>1800.3577701698634</v>
      </c>
      <c r="J37" s="167">
        <v>363.67226957431239</v>
      </c>
      <c r="K37" s="167">
        <v>4.2531839999999992</v>
      </c>
      <c r="L37" s="167">
        <v>351.61025644800003</v>
      </c>
      <c r="M37" s="167">
        <v>29.295204133975201</v>
      </c>
      <c r="N37" s="167">
        <v>0</v>
      </c>
      <c r="O37" s="167">
        <v>0</v>
      </c>
      <c r="P37" s="167">
        <v>967.07965772069053</v>
      </c>
      <c r="Q37" s="167">
        <v>351.62683420468414</v>
      </c>
      <c r="R37" s="168">
        <v>39.06964824496518</v>
      </c>
      <c r="S37" s="212">
        <v>3906.9648244964919</v>
      </c>
    </row>
    <row r="38" spans="1:19" ht="45">
      <c r="A38" s="1945"/>
      <c r="B38" s="20" t="s">
        <v>43</v>
      </c>
      <c r="C38" s="2015"/>
      <c r="D38" s="29" t="s">
        <v>255</v>
      </c>
      <c r="E38" s="16">
        <v>306.58840066870818</v>
      </c>
      <c r="F38" s="201">
        <v>70.5</v>
      </c>
      <c r="G38" s="209">
        <v>21614.482247143926</v>
      </c>
      <c r="H38" s="200">
        <v>0.39780181848730328</v>
      </c>
      <c r="I38" s="167">
        <v>4796.179372642192</v>
      </c>
      <c r="J38" s="167">
        <v>968.82823327372273</v>
      </c>
      <c r="K38" s="167">
        <v>902.25834364499997</v>
      </c>
      <c r="L38" s="167">
        <v>9242.7881437491596</v>
      </c>
      <c r="M38" s="167">
        <v>92.495231197063276</v>
      </c>
      <c r="N38" s="167">
        <v>0</v>
      </c>
      <c r="O38" s="167">
        <v>0</v>
      </c>
      <c r="P38" s="167">
        <v>3457.6515878068717</v>
      </c>
      <c r="Q38" s="167">
        <v>1938.1365123584778</v>
      </c>
      <c r="R38" s="168">
        <v>216.14482247143937</v>
      </c>
      <c r="S38" s="212">
        <v>21614.482247143926</v>
      </c>
    </row>
    <row r="39" spans="1:19" ht="32.25" customHeight="1">
      <c r="A39" s="1945"/>
      <c r="B39" s="20" t="s">
        <v>256</v>
      </c>
      <c r="C39" s="2015"/>
      <c r="D39" s="29" t="s">
        <v>257</v>
      </c>
      <c r="E39" s="16">
        <v>156.95420578206742</v>
      </c>
      <c r="F39" s="201">
        <v>390</v>
      </c>
      <c r="G39" s="209">
        <v>61212.140255006292</v>
      </c>
      <c r="H39" s="200">
        <v>1.1265733978041015</v>
      </c>
      <c r="I39" s="167">
        <v>28824.12420558904</v>
      </c>
      <c r="J39" s="167">
        <v>5822.4730895289858</v>
      </c>
      <c r="K39" s="167">
        <v>636.59309999999994</v>
      </c>
      <c r="L39" s="167">
        <v>3659.5656240000008</v>
      </c>
      <c r="M39" s="167">
        <v>469.02266681478363</v>
      </c>
      <c r="N39" s="167">
        <v>0</v>
      </c>
      <c r="O39" s="167">
        <v>0</v>
      </c>
      <c r="P39" s="167">
        <v>15679.147543572848</v>
      </c>
      <c r="Q39" s="167">
        <v>5509.0926229505667</v>
      </c>
      <c r="R39" s="168">
        <v>612.12140255006216</v>
      </c>
      <c r="S39" s="212">
        <v>61212.140255006278</v>
      </c>
    </row>
    <row r="40" spans="1:19" ht="33.75" customHeight="1">
      <c r="A40" s="1946"/>
      <c r="B40" s="41" t="s">
        <v>44</v>
      </c>
      <c r="C40" s="2016"/>
      <c r="D40" s="34" t="s">
        <v>247</v>
      </c>
      <c r="E40" s="16">
        <v>7155.5468887154684</v>
      </c>
      <c r="F40" s="190"/>
      <c r="G40" s="209">
        <v>0</v>
      </c>
      <c r="H40" s="200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167">
        <v>0</v>
      </c>
      <c r="P40" s="167">
        <v>0</v>
      </c>
      <c r="Q40" s="167">
        <v>0</v>
      </c>
      <c r="R40" s="168">
        <v>0</v>
      </c>
      <c r="S40" s="212">
        <v>0</v>
      </c>
    </row>
    <row r="41" spans="1:19" ht="51">
      <c r="A41" s="21" t="s">
        <v>45</v>
      </c>
      <c r="B41" s="22" t="s">
        <v>46</v>
      </c>
      <c r="C41" s="2"/>
      <c r="D41" s="2"/>
      <c r="E41" s="2"/>
      <c r="F41" s="201"/>
      <c r="G41" s="183"/>
      <c r="H41" s="183"/>
      <c r="I41" s="215"/>
      <c r="J41" s="216"/>
      <c r="K41" s="216"/>
      <c r="L41" s="216"/>
      <c r="M41" s="216"/>
      <c r="N41" s="216"/>
      <c r="O41" s="216"/>
      <c r="P41" s="216"/>
      <c r="Q41" s="216"/>
      <c r="R41" s="216"/>
      <c r="S41" s="217"/>
    </row>
    <row r="42" spans="1:19">
      <c r="A42" s="1944" t="s">
        <v>47</v>
      </c>
      <c r="B42" s="23" t="s">
        <v>48</v>
      </c>
      <c r="C42" s="24"/>
      <c r="D42" s="25"/>
      <c r="E42" s="26"/>
      <c r="F42" s="159"/>
      <c r="G42" s="183"/>
      <c r="H42" s="183"/>
      <c r="I42" s="167"/>
      <c r="J42" s="218"/>
      <c r="K42" s="219"/>
      <c r="L42" s="219"/>
      <c r="M42" s="219"/>
      <c r="N42" s="219"/>
      <c r="O42" s="219"/>
      <c r="P42" s="219"/>
      <c r="Q42" s="219"/>
      <c r="R42" s="218"/>
      <c r="S42" s="212"/>
    </row>
    <row r="43" spans="1:19">
      <c r="A43" s="1945"/>
      <c r="B43" s="27" t="s">
        <v>49</v>
      </c>
      <c r="C43" s="28" t="s">
        <v>52</v>
      </c>
      <c r="D43" s="29" t="s">
        <v>50</v>
      </c>
      <c r="E43" s="30">
        <v>93.576840809582535</v>
      </c>
      <c r="F43" s="220">
        <v>100</v>
      </c>
      <c r="G43" s="180">
        <v>9357.6840809582536</v>
      </c>
      <c r="H43" s="166">
        <v>0.17222266541807929</v>
      </c>
      <c r="I43" s="167">
        <v>4877.6020865753435</v>
      </c>
      <c r="J43" s="168">
        <v>985.27562148821937</v>
      </c>
      <c r="K43" s="167">
        <v>0</v>
      </c>
      <c r="L43" s="167">
        <v>0</v>
      </c>
      <c r="M43" s="167">
        <v>104.81267553689975</v>
      </c>
      <c r="N43" s="167">
        <v>0</v>
      </c>
      <c r="O43" s="167">
        <v>0</v>
      </c>
      <c r="P43" s="167">
        <v>2454.2252892619654</v>
      </c>
      <c r="Q43" s="167">
        <v>842.19156728624296</v>
      </c>
      <c r="R43" s="168">
        <v>93.576840809582507</v>
      </c>
      <c r="S43" s="212">
        <v>9357.6840809582536</v>
      </c>
    </row>
    <row r="44" spans="1:19">
      <c r="A44" s="1945"/>
      <c r="B44" s="27" t="s">
        <v>51</v>
      </c>
      <c r="C44" s="28" t="s">
        <v>52</v>
      </c>
      <c r="D44" s="29" t="s">
        <v>53</v>
      </c>
      <c r="E44" s="30">
        <v>93.576840809582535</v>
      </c>
      <c r="F44" s="220">
        <v>220</v>
      </c>
      <c r="G44" s="180">
        <v>20586.904978108159</v>
      </c>
      <c r="H44" s="166">
        <v>0.37888986391977447</v>
      </c>
      <c r="I44" s="167">
        <v>10730.724590465756</v>
      </c>
      <c r="J44" s="168">
        <v>2167.6063672740825</v>
      </c>
      <c r="K44" s="167">
        <v>0</v>
      </c>
      <c r="L44" s="167">
        <v>0</v>
      </c>
      <c r="M44" s="167">
        <v>230.58788618117944</v>
      </c>
      <c r="N44" s="167">
        <v>0</v>
      </c>
      <c r="O44" s="167">
        <v>0</v>
      </c>
      <c r="P44" s="167">
        <v>5399.2956363763242</v>
      </c>
      <c r="Q44" s="167">
        <v>1852.8214480297345</v>
      </c>
      <c r="R44" s="168">
        <v>205.86904978108151</v>
      </c>
      <c r="S44" s="212">
        <v>20586.904978108159</v>
      </c>
    </row>
    <row r="45" spans="1:19" ht="22.5">
      <c r="A45" s="1945"/>
      <c r="B45" s="27" t="s">
        <v>54</v>
      </c>
      <c r="C45" s="31" t="s">
        <v>55</v>
      </c>
      <c r="D45" s="29" t="s">
        <v>56</v>
      </c>
      <c r="E45" s="30">
        <v>64.983917228876734</v>
      </c>
      <c r="F45" s="221">
        <v>18</v>
      </c>
      <c r="G45" s="180">
        <v>1169.7105101197812</v>
      </c>
      <c r="H45" s="166">
        <v>2.1527833177259901E-2</v>
      </c>
      <c r="I45" s="167">
        <v>609.70026082191771</v>
      </c>
      <c r="J45" s="168">
        <v>123.15945268602738</v>
      </c>
      <c r="K45" s="167">
        <v>0</v>
      </c>
      <c r="L45" s="167">
        <v>0</v>
      </c>
      <c r="M45" s="167">
        <v>13.101584442112468</v>
      </c>
      <c r="N45" s="167">
        <v>0</v>
      </c>
      <c r="O45" s="167">
        <v>0</v>
      </c>
      <c r="P45" s="167">
        <v>306.77816115774561</v>
      </c>
      <c r="Q45" s="167">
        <v>105.27394591078033</v>
      </c>
      <c r="R45" s="168">
        <v>11.697105101197764</v>
      </c>
      <c r="S45" s="212">
        <v>1169.7105101197815</v>
      </c>
    </row>
    <row r="46" spans="1:19" ht="33.75">
      <c r="A46" s="1946"/>
      <c r="B46" s="32" t="s">
        <v>57</v>
      </c>
      <c r="C46" s="33" t="s">
        <v>37</v>
      </c>
      <c r="D46" s="34" t="s">
        <v>58</v>
      </c>
      <c r="E46" s="35">
        <v>74.374665417378125</v>
      </c>
      <c r="F46" s="172">
        <v>140</v>
      </c>
      <c r="G46" s="189">
        <v>10412.453158432938</v>
      </c>
      <c r="H46" s="174">
        <v>0.19163506920855397</v>
      </c>
      <c r="I46" s="167">
        <v>5320.6509427726041</v>
      </c>
      <c r="J46" s="168">
        <v>1074.7714904400659</v>
      </c>
      <c r="K46" s="167">
        <v>0</v>
      </c>
      <c r="L46" s="167">
        <v>212.05766699040001</v>
      </c>
      <c r="M46" s="167">
        <v>86.576989349980579</v>
      </c>
      <c r="N46" s="167">
        <v>0</v>
      </c>
      <c r="O46" s="167">
        <v>0</v>
      </c>
      <c r="P46" s="167">
        <v>2677.1507530365934</v>
      </c>
      <c r="Q46" s="167">
        <v>937.12078425896448</v>
      </c>
      <c r="R46" s="168">
        <v>104.12453158432963</v>
      </c>
      <c r="S46" s="212">
        <v>10412.45315843294</v>
      </c>
    </row>
    <row r="47" spans="1:19" ht="25.5">
      <c r="A47" s="222" t="s">
        <v>59</v>
      </c>
      <c r="B47" s="223" t="s">
        <v>60</v>
      </c>
      <c r="C47" s="224"/>
      <c r="D47" s="34"/>
      <c r="E47" s="35"/>
      <c r="F47" s="225"/>
      <c r="G47" s="150"/>
      <c r="H47" s="151"/>
      <c r="I47" s="191"/>
      <c r="J47" s="191"/>
      <c r="K47" s="191"/>
      <c r="L47" s="191"/>
      <c r="M47" s="191"/>
      <c r="N47" s="191"/>
      <c r="O47" s="191"/>
      <c r="P47" s="191"/>
      <c r="Q47" s="191"/>
      <c r="R47" s="191"/>
      <c r="S47" s="191"/>
    </row>
    <row r="48" spans="1:19" ht="43.5" customHeight="1">
      <c r="A48" s="226" t="s">
        <v>61</v>
      </c>
      <c r="B48" s="18" t="s">
        <v>62</v>
      </c>
      <c r="C48" s="227"/>
      <c r="D48" s="1963" t="s">
        <v>38</v>
      </c>
      <c r="E48" s="2002">
        <v>12.240150382004195</v>
      </c>
      <c r="F48" s="1874">
        <v>4527.8999999999996</v>
      </c>
      <c r="G48" s="1892">
        <v>55422.176914676791</v>
      </c>
      <c r="H48" s="1894">
        <v>1.020012531833683</v>
      </c>
      <c r="I48" s="1883">
        <v>25490.808583218728</v>
      </c>
      <c r="J48" s="1883">
        <v>5152.3582993568752</v>
      </c>
      <c r="K48" s="1883">
        <v>886.89239916638496</v>
      </c>
      <c r="L48" s="1883">
        <v>5055.0110520915887</v>
      </c>
      <c r="M48" s="1883">
        <v>490.52004740104928</v>
      </c>
      <c r="N48" s="1883">
        <v>0</v>
      </c>
      <c r="O48" s="1883">
        <v>0</v>
      </c>
      <c r="P48" s="1883">
        <v>12804.481936951272</v>
      </c>
      <c r="Q48" s="1883">
        <v>4987.885922320912</v>
      </c>
      <c r="R48" s="1883">
        <v>554.22176914676663</v>
      </c>
      <c r="S48" s="1883">
        <v>55422.180009653574</v>
      </c>
    </row>
    <row r="49" spans="1:19" ht="42.75" customHeight="1">
      <c r="A49" s="231"/>
      <c r="B49" s="232" t="s">
        <v>63</v>
      </c>
      <c r="C49" s="233" t="s">
        <v>64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19" ht="93.75" customHeight="1">
      <c r="A50" s="238"/>
      <c r="B50" s="232" t="s">
        <v>65</v>
      </c>
      <c r="C50" s="233" t="s">
        <v>66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19" ht="37.5" customHeight="1">
      <c r="A51" s="238"/>
      <c r="B51" s="232" t="s">
        <v>67</v>
      </c>
      <c r="C51" s="1975" t="s">
        <v>258</v>
      </c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19" ht="36">
      <c r="A52" s="238"/>
      <c r="B52" s="232" t="s">
        <v>68</v>
      </c>
      <c r="C52" s="1975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19">
      <c r="A53" s="238"/>
      <c r="B53" s="232" t="s">
        <v>69</v>
      </c>
      <c r="C53" s="1975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19">
      <c r="A54" s="238"/>
      <c r="B54" s="232" t="s">
        <v>70</v>
      </c>
      <c r="C54" s="1975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19">
      <c r="A55" s="238"/>
      <c r="B55" s="232" t="s">
        <v>71</v>
      </c>
      <c r="C55" s="1975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19">
      <c r="A56" s="238"/>
      <c r="B56" s="232" t="s">
        <v>72</v>
      </c>
      <c r="C56" s="1975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19" ht="34.5" customHeight="1">
      <c r="A57" s="238"/>
      <c r="B57" s="232" t="s">
        <v>73</v>
      </c>
      <c r="C57" s="1975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19">
      <c r="A58" s="238"/>
      <c r="B58" s="232" t="s">
        <v>74</v>
      </c>
      <c r="C58" s="1975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19">
      <c r="A59" s="238"/>
      <c r="B59" s="232" t="s">
        <v>75</v>
      </c>
      <c r="C59" s="1975"/>
      <c r="D59" s="1964"/>
      <c r="E59" s="2003"/>
      <c r="F59" s="1875"/>
      <c r="G59" s="1901"/>
      <c r="H59" s="1902"/>
      <c r="I59" s="1896"/>
      <c r="J59" s="1896"/>
      <c r="K59" s="1896"/>
      <c r="L59" s="1896"/>
      <c r="M59" s="1896"/>
      <c r="N59" s="1896"/>
      <c r="O59" s="1896"/>
      <c r="P59" s="1896"/>
      <c r="Q59" s="1896"/>
      <c r="R59" s="1896"/>
      <c r="S59" s="1896"/>
    </row>
    <row r="60" spans="1:19" ht="114.75">
      <c r="A60" s="239"/>
      <c r="B60" s="240" t="s">
        <v>76</v>
      </c>
      <c r="C60" s="241" t="s">
        <v>77</v>
      </c>
      <c r="D60" s="34" t="s">
        <v>259</v>
      </c>
      <c r="E60" s="35">
        <v>2099.0528703355221</v>
      </c>
      <c r="F60" s="242">
        <v>1</v>
      </c>
      <c r="G60" s="189">
        <v>2099.0528703355221</v>
      </c>
      <c r="H60" s="174">
        <v>3.8631832091689348E-2</v>
      </c>
      <c r="I60" s="177">
        <v>1048.6844486136988</v>
      </c>
      <c r="J60" s="177">
        <v>211.83425861996713</v>
      </c>
      <c r="K60" s="177">
        <v>0</v>
      </c>
      <c r="L60" s="177">
        <v>0</v>
      </c>
      <c r="M60" s="177">
        <v>22.534725240433445</v>
      </c>
      <c r="N60" s="177">
        <v>0</v>
      </c>
      <c r="O60" s="177">
        <v>0</v>
      </c>
      <c r="P60" s="177">
        <v>606.09415082787041</v>
      </c>
      <c r="Q60" s="177">
        <v>188.914758330197</v>
      </c>
      <c r="R60" s="177">
        <v>20.990528703355267</v>
      </c>
      <c r="S60" s="177">
        <v>2099.0528703355221</v>
      </c>
    </row>
    <row r="61" spans="1:19" ht="38.25">
      <c r="A61" s="226" t="s">
        <v>61</v>
      </c>
      <c r="B61" s="18" t="s">
        <v>78</v>
      </c>
      <c r="C61" s="87"/>
      <c r="D61" s="25"/>
      <c r="E61" s="25"/>
      <c r="F61" s="164"/>
      <c r="G61" s="180"/>
      <c r="H61" s="166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</row>
    <row r="62" spans="1:19">
      <c r="A62" s="1940"/>
      <c r="B62" s="243" t="s">
        <v>79</v>
      </c>
      <c r="C62" s="86"/>
      <c r="D62" s="1964" t="s">
        <v>38</v>
      </c>
      <c r="E62" s="1938">
        <v>8.1161719024279044</v>
      </c>
      <c r="F62" s="1875">
        <v>4527.8999999999996</v>
      </c>
      <c r="G62" s="1901">
        <v>36749.214757003305</v>
      </c>
      <c r="H62" s="1902">
        <v>0.6763476585356587</v>
      </c>
      <c r="I62" s="1896">
        <v>13031.827200307072</v>
      </c>
      <c r="J62" s="1896">
        <v>2632.4290944620284</v>
      </c>
      <c r="K62" s="1896">
        <v>75.467155724294514</v>
      </c>
      <c r="L62" s="1896">
        <v>9417.3196294854406</v>
      </c>
      <c r="M62" s="1896">
        <v>262.89592134370116</v>
      </c>
      <c r="N62" s="1896">
        <v>0</v>
      </c>
      <c r="O62" s="1896">
        <v>0</v>
      </c>
      <c r="P62" s="1896">
        <v>7654.3542799804409</v>
      </c>
      <c r="Q62" s="1896">
        <v>3307.4293281302976</v>
      </c>
      <c r="R62" s="1896">
        <v>367.4921475700371</v>
      </c>
      <c r="S62" s="1896">
        <v>36749.214757003312</v>
      </c>
    </row>
    <row r="63" spans="1:19" ht="59.25" customHeight="1">
      <c r="A63" s="1940"/>
      <c r="B63" s="244" t="s">
        <v>80</v>
      </c>
      <c r="C63" s="87" t="s">
        <v>64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19">
      <c r="A64" s="1940"/>
      <c r="B64" s="244" t="s">
        <v>81</v>
      </c>
      <c r="C64" s="1975" t="s">
        <v>37</v>
      </c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19" ht="37.5" customHeight="1">
      <c r="A65" s="1940"/>
      <c r="B65" s="244" t="s">
        <v>82</v>
      </c>
      <c r="C65" s="197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19">
      <c r="A66" s="1940"/>
      <c r="B66" s="244" t="s">
        <v>83</v>
      </c>
      <c r="C66" s="197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19">
      <c r="A67" s="1940"/>
      <c r="B67" s="244" t="s">
        <v>84</v>
      </c>
      <c r="C67" s="197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19" ht="33" customHeight="1">
      <c r="A68" s="1940"/>
      <c r="B68" s="244" t="s">
        <v>85</v>
      </c>
      <c r="C68" s="1975"/>
      <c r="D68" s="1964"/>
      <c r="E68" s="1938"/>
      <c r="F68" s="1875"/>
      <c r="G68" s="1901"/>
      <c r="H68" s="1902"/>
      <c r="I68" s="1896"/>
      <c r="J68" s="1896"/>
      <c r="K68" s="1896"/>
      <c r="L68" s="1896"/>
      <c r="M68" s="1896"/>
      <c r="N68" s="1896"/>
      <c r="O68" s="1896"/>
      <c r="P68" s="1896"/>
      <c r="Q68" s="1896"/>
      <c r="R68" s="1896"/>
      <c r="S68" s="1896"/>
    </row>
    <row r="69" spans="1:19" ht="114.75">
      <c r="A69" s="1941"/>
      <c r="B69" s="245" t="s">
        <v>76</v>
      </c>
      <c r="C69" s="89" t="s">
        <v>77</v>
      </c>
      <c r="D69" s="34" t="s">
        <v>259</v>
      </c>
      <c r="E69" s="246">
        <v>2099.0528703355221</v>
      </c>
      <c r="F69" s="242">
        <v>1</v>
      </c>
      <c r="G69" s="189">
        <v>2099.0528703355221</v>
      </c>
      <c r="H69" s="174">
        <v>3.8631832091689348E-2</v>
      </c>
      <c r="I69" s="177">
        <v>1048.6844486136988</v>
      </c>
      <c r="J69" s="177">
        <v>211.83425861996713</v>
      </c>
      <c r="K69" s="177">
        <v>0</v>
      </c>
      <c r="L69" s="177">
        <v>0</v>
      </c>
      <c r="M69" s="177">
        <v>22.534725240433445</v>
      </c>
      <c r="N69" s="177">
        <v>0</v>
      </c>
      <c r="O69" s="177">
        <v>0</v>
      </c>
      <c r="P69" s="177">
        <v>606.09415082787041</v>
      </c>
      <c r="Q69" s="177">
        <v>188.914758330197</v>
      </c>
      <c r="R69" s="177">
        <v>20.990528703355267</v>
      </c>
      <c r="S69" s="177">
        <v>2099.0528703355221</v>
      </c>
    </row>
    <row r="70" spans="1:19">
      <c r="A70" s="1934"/>
      <c r="B70" s="247" t="s">
        <v>86</v>
      </c>
      <c r="C70" s="18"/>
      <c r="D70" s="1963" t="s">
        <v>38</v>
      </c>
      <c r="E70" s="1937">
        <v>11.578393545992489</v>
      </c>
      <c r="F70" s="1874">
        <v>4527.8999999999996</v>
      </c>
      <c r="G70" s="1892">
        <v>52425.808136899388</v>
      </c>
      <c r="H70" s="1894">
        <v>0.96486612883270739</v>
      </c>
      <c r="I70" s="1883">
        <v>26950.416285484251</v>
      </c>
      <c r="J70" s="1883">
        <v>5443.9840896678179</v>
      </c>
      <c r="K70" s="1883">
        <v>2.808724080873918</v>
      </c>
      <c r="L70" s="1883">
        <v>668.01905177706317</v>
      </c>
      <c r="M70" s="1883">
        <v>457.8492404457383</v>
      </c>
      <c r="N70" s="1883">
        <v>0</v>
      </c>
      <c r="O70" s="1883">
        <v>0</v>
      </c>
      <c r="P70" s="1883">
        <v>13642.357985543094</v>
      </c>
      <c r="Q70" s="1883">
        <v>4736.1146785315577</v>
      </c>
      <c r="R70" s="1883">
        <v>524.25808136899457</v>
      </c>
      <c r="S70" s="1883">
        <v>52425.808136899388</v>
      </c>
    </row>
    <row r="71" spans="1:19" ht="38.25">
      <c r="A71" s="1935"/>
      <c r="B71" s="244" t="s">
        <v>87</v>
      </c>
      <c r="C71" s="87" t="s">
        <v>64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19">
      <c r="A72" s="1935"/>
      <c r="B72" s="244" t="s">
        <v>81</v>
      </c>
      <c r="C72" s="1975" t="s">
        <v>37</v>
      </c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19">
      <c r="A73" s="1935"/>
      <c r="B73" s="248"/>
      <c r="C73" s="1975"/>
      <c r="D73" s="1964"/>
      <c r="E73" s="1938"/>
      <c r="F73" s="1875"/>
      <c r="G73" s="1901"/>
      <c r="H73" s="1902"/>
      <c r="I73" s="1896"/>
      <c r="J73" s="1896"/>
      <c r="K73" s="1896"/>
      <c r="L73" s="1896"/>
      <c r="M73" s="1896"/>
      <c r="N73" s="1896"/>
      <c r="O73" s="1896"/>
      <c r="P73" s="1896"/>
      <c r="Q73" s="1896"/>
      <c r="R73" s="1896"/>
      <c r="S73" s="1896"/>
    </row>
    <row r="74" spans="1:19" ht="25.5">
      <c r="A74" s="1936"/>
      <c r="B74" s="249" t="s">
        <v>88</v>
      </c>
      <c r="C74" s="89" t="s">
        <v>28</v>
      </c>
      <c r="D74" s="1974"/>
      <c r="E74" s="1939"/>
      <c r="F74" s="1876"/>
      <c r="G74" s="1893"/>
      <c r="H74" s="1895"/>
      <c r="I74" s="1884"/>
      <c r="J74" s="1884"/>
      <c r="K74" s="1884"/>
      <c r="L74" s="1884"/>
      <c r="M74" s="1884"/>
      <c r="N74" s="1884"/>
      <c r="O74" s="1884"/>
      <c r="P74" s="1884"/>
      <c r="Q74" s="1884"/>
      <c r="R74" s="1884"/>
      <c r="S74" s="1884"/>
    </row>
    <row r="75" spans="1:19" ht="140.25">
      <c r="A75" s="253" t="s">
        <v>89</v>
      </c>
      <c r="B75" s="254" t="s">
        <v>90</v>
      </c>
      <c r="C75" s="42" t="s">
        <v>91</v>
      </c>
      <c r="D75" s="43" t="s">
        <v>92</v>
      </c>
      <c r="E75" s="255">
        <v>3291.5686487196836</v>
      </c>
      <c r="F75" s="225">
        <v>2</v>
      </c>
      <c r="G75" s="256">
        <v>6583.1372974393671</v>
      </c>
      <c r="H75" s="151">
        <v>0.12115876560582477</v>
      </c>
      <c r="I75" s="215">
        <v>4471.1352460273974</v>
      </c>
      <c r="J75" s="215">
        <v>903.16931969753421</v>
      </c>
      <c r="K75" s="215">
        <v>0</v>
      </c>
      <c r="L75" s="215">
        <v>0</v>
      </c>
      <c r="M75" s="152">
        <v>96.078285908824753</v>
      </c>
      <c r="N75" s="191">
        <v>0</v>
      </c>
      <c r="O75" s="191">
        <v>0</v>
      </c>
      <c r="P75" s="191">
        <v>454.44071606167375</v>
      </c>
      <c r="Q75" s="191">
        <v>592.482356769543</v>
      </c>
      <c r="R75" s="191">
        <v>65.831372974394071</v>
      </c>
      <c r="S75" s="191">
        <v>6583.1372974393671</v>
      </c>
    </row>
    <row r="76" spans="1:19" ht="63.75">
      <c r="A76" s="1927" t="s">
        <v>95</v>
      </c>
      <c r="B76" s="178" t="s">
        <v>93</v>
      </c>
      <c r="C76" s="1976" t="s">
        <v>94</v>
      </c>
      <c r="D76" s="1963" t="s">
        <v>38</v>
      </c>
      <c r="E76" s="204"/>
      <c r="F76" s="528"/>
      <c r="G76" s="529"/>
      <c r="H76" s="157"/>
      <c r="I76" s="161"/>
      <c r="J76" s="161"/>
      <c r="K76" s="161"/>
      <c r="L76" s="161"/>
      <c r="M76" s="153"/>
      <c r="N76" s="162"/>
      <c r="O76" s="162"/>
      <c r="P76" s="162"/>
      <c r="Q76" s="162"/>
      <c r="R76" s="162"/>
      <c r="S76" s="162"/>
    </row>
    <row r="77" spans="1:19">
      <c r="A77" s="1928"/>
      <c r="B77" s="258" t="s">
        <v>260</v>
      </c>
      <c r="C77" s="1975"/>
      <c r="D77" s="1964"/>
      <c r="E77" s="16">
        <v>27.733314329288419</v>
      </c>
      <c r="F77" s="198"/>
      <c r="G77" s="530">
        <v>0</v>
      </c>
      <c r="H77" s="166">
        <v>0</v>
      </c>
      <c r="I77" s="167">
        <v>0</v>
      </c>
      <c r="J77" s="167">
        <v>0</v>
      </c>
      <c r="K77" s="167">
        <v>0</v>
      </c>
      <c r="L77" s="167">
        <v>0</v>
      </c>
      <c r="M77" s="168">
        <v>0</v>
      </c>
      <c r="N77" s="169">
        <v>0</v>
      </c>
      <c r="O77" s="169">
        <v>0</v>
      </c>
      <c r="P77" s="169">
        <v>0</v>
      </c>
      <c r="Q77" s="169">
        <v>0</v>
      </c>
      <c r="R77" s="169">
        <v>0</v>
      </c>
      <c r="S77" s="169">
        <v>0</v>
      </c>
    </row>
    <row r="78" spans="1:19">
      <c r="A78" s="1929"/>
      <c r="B78" s="260" t="s">
        <v>261</v>
      </c>
      <c r="C78" s="1977"/>
      <c r="D78" s="1974"/>
      <c r="E78" s="17">
        <v>29.093629578047384</v>
      </c>
      <c r="F78" s="293">
        <v>4527.8999999999996</v>
      </c>
      <c r="G78" s="531">
        <v>131733.04536644075</v>
      </c>
      <c r="H78" s="174">
        <v>2.4244691315039488</v>
      </c>
      <c r="I78" s="175">
        <v>67265.2504380514</v>
      </c>
      <c r="J78" s="175">
        <v>13587.580588486382</v>
      </c>
      <c r="K78" s="175">
        <v>0</v>
      </c>
      <c r="L78" s="175">
        <v>2520.8821625659898</v>
      </c>
      <c r="M78" s="176">
        <v>1340.6922108169674</v>
      </c>
      <c r="N78" s="177">
        <v>0</v>
      </c>
      <c r="O78" s="177">
        <v>0</v>
      </c>
      <c r="P78" s="177">
        <v>33845.33542987593</v>
      </c>
      <c r="Q78" s="177">
        <v>11855.974082979666</v>
      </c>
      <c r="R78" s="177">
        <v>1317.3304536644009</v>
      </c>
      <c r="S78" s="177">
        <v>131733.04536644075</v>
      </c>
    </row>
    <row r="79" spans="1:19" ht="102">
      <c r="A79" s="263" t="s">
        <v>98</v>
      </c>
      <c r="B79" s="58" t="s">
        <v>96</v>
      </c>
      <c r="C79" s="264" t="s">
        <v>262</v>
      </c>
      <c r="D79" s="59" t="s">
        <v>97</v>
      </c>
      <c r="E79" s="60">
        <v>281.1898880555068</v>
      </c>
      <c r="F79" s="265">
        <v>19</v>
      </c>
      <c r="G79" s="189">
        <v>5342.6078730546287</v>
      </c>
      <c r="H79" s="174">
        <v>9.8327552011871378E-2</v>
      </c>
      <c r="I79" s="176">
        <v>513.01921946301377</v>
      </c>
      <c r="J79" s="176">
        <v>103.62988233152878</v>
      </c>
      <c r="K79" s="176">
        <v>3054.5214285714283</v>
      </c>
      <c r="L79" s="176">
        <v>868.02059801417295</v>
      </c>
      <c r="M79" s="176">
        <v>11.02404748057749</v>
      </c>
      <c r="N79" s="176">
        <v>0</v>
      </c>
      <c r="O79" s="176">
        <v>0</v>
      </c>
      <c r="P79" s="176">
        <v>258.13190988844599</v>
      </c>
      <c r="Q79" s="176">
        <v>480.83470857491676</v>
      </c>
      <c r="R79" s="176">
        <v>53.426078730546465</v>
      </c>
      <c r="S79" s="177">
        <v>5342.6078730546305</v>
      </c>
    </row>
    <row r="80" spans="1:19">
      <c r="A80" s="266" t="s">
        <v>263</v>
      </c>
      <c r="B80" s="267" t="s">
        <v>264</v>
      </c>
      <c r="C80" s="268"/>
      <c r="D80" s="269"/>
      <c r="E80" s="268"/>
      <c r="F80" s="155"/>
      <c r="G80" s="183"/>
      <c r="H80" s="183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</row>
    <row r="81" spans="1:19" ht="45" customHeight="1">
      <c r="A81" s="270" t="s">
        <v>61</v>
      </c>
      <c r="B81" s="61" t="s">
        <v>99</v>
      </c>
      <c r="C81" s="62"/>
      <c r="D81" s="271"/>
      <c r="E81" s="272"/>
      <c r="F81" s="273"/>
      <c r="G81" s="160"/>
      <c r="H81" s="157"/>
      <c r="I81" s="153"/>
      <c r="J81" s="153"/>
      <c r="K81" s="153"/>
      <c r="L81" s="153"/>
      <c r="M81" s="153"/>
      <c r="N81" s="153"/>
      <c r="O81" s="153"/>
      <c r="P81" s="153"/>
      <c r="Q81" s="153"/>
      <c r="R81" s="153"/>
      <c r="S81" s="153"/>
    </row>
    <row r="82" spans="1:19" ht="33.75" customHeight="1">
      <c r="A82" s="274"/>
      <c r="B82" s="275" t="s">
        <v>265</v>
      </c>
      <c r="C82" s="1978" t="s">
        <v>28</v>
      </c>
      <c r="D82" s="276" t="s">
        <v>266</v>
      </c>
      <c r="E82" s="277">
        <v>874.59738802622167</v>
      </c>
      <c r="F82" s="186">
        <v>2</v>
      </c>
      <c r="G82" s="165">
        <v>1749.1947760524433</v>
      </c>
      <c r="H82" s="166">
        <v>3.2192899873606663E-2</v>
      </c>
      <c r="I82" s="168">
        <v>948.12019726027393</v>
      </c>
      <c r="J82" s="168">
        <v>191.52027984657531</v>
      </c>
      <c r="K82" s="168">
        <v>0</v>
      </c>
      <c r="L82" s="168">
        <v>0</v>
      </c>
      <c r="M82" s="168">
        <v>15.597124335848175</v>
      </c>
      <c r="N82" s="168">
        <v>0</v>
      </c>
      <c r="O82" s="168">
        <v>0</v>
      </c>
      <c r="P82" s="168">
        <v>419.03769700450181</v>
      </c>
      <c r="Q82" s="168">
        <v>157.42752984471991</v>
      </c>
      <c r="R82" s="167">
        <v>17.491947760524454</v>
      </c>
      <c r="S82" s="168">
        <v>1749.1947760524433</v>
      </c>
    </row>
    <row r="83" spans="1:19" ht="28.5" customHeight="1">
      <c r="A83" s="274"/>
      <c r="B83" s="275" t="s">
        <v>267</v>
      </c>
      <c r="C83" s="1978"/>
      <c r="D83" s="276" t="s">
        <v>266</v>
      </c>
      <c r="E83" s="277">
        <v>655.94804101966645</v>
      </c>
      <c r="F83" s="186">
        <v>2</v>
      </c>
      <c r="G83" s="165">
        <v>1311.8960820393329</v>
      </c>
      <c r="H83" s="166">
        <v>2.414467490520501E-2</v>
      </c>
      <c r="I83" s="168">
        <v>711.09014794520544</v>
      </c>
      <c r="J83" s="168">
        <v>143.64020988493149</v>
      </c>
      <c r="K83" s="168">
        <v>0</v>
      </c>
      <c r="L83" s="168">
        <v>0</v>
      </c>
      <c r="M83" s="168">
        <v>11.69784325188613</v>
      </c>
      <c r="N83" s="168">
        <v>0</v>
      </c>
      <c r="O83" s="168">
        <v>0</v>
      </c>
      <c r="P83" s="168">
        <v>314.27827275337643</v>
      </c>
      <c r="Q83" s="168">
        <v>118.07064738353995</v>
      </c>
      <c r="R83" s="167">
        <v>13.11896082039334</v>
      </c>
      <c r="S83" s="168">
        <v>1311.8960820393329</v>
      </c>
    </row>
    <row r="84" spans="1:19" ht="30.75" customHeight="1">
      <c r="A84" s="274"/>
      <c r="B84" s="275" t="s">
        <v>268</v>
      </c>
      <c r="C84" s="1978"/>
      <c r="D84" s="276" t="s">
        <v>100</v>
      </c>
      <c r="E84" s="277">
        <v>7836.3925967149507</v>
      </c>
      <c r="F84" s="186">
        <v>0.02</v>
      </c>
      <c r="G84" s="165">
        <v>156.72785193429903</v>
      </c>
      <c r="H84" s="166">
        <v>2.8844838286751595E-3</v>
      </c>
      <c r="I84" s="168">
        <v>84.951569674520556</v>
      </c>
      <c r="J84" s="168">
        <v>17.160217074253154</v>
      </c>
      <c r="K84" s="168">
        <v>0</v>
      </c>
      <c r="L84" s="168">
        <v>0</v>
      </c>
      <c r="M84" s="168">
        <v>1.3975023404919966</v>
      </c>
      <c r="N84" s="168">
        <v>0</v>
      </c>
      <c r="O84" s="168">
        <v>0</v>
      </c>
      <c r="P84" s="168">
        <v>37.54577765160338</v>
      </c>
      <c r="Q84" s="168">
        <v>14.105506674086911</v>
      </c>
      <c r="R84" s="167">
        <v>1.567278519342999</v>
      </c>
      <c r="S84" s="168">
        <v>156.727851934299</v>
      </c>
    </row>
    <row r="85" spans="1:19" ht="70.5" customHeight="1">
      <c r="A85" s="274"/>
      <c r="B85" s="275" t="s">
        <v>269</v>
      </c>
      <c r="C85" s="1978"/>
      <c r="D85" s="276" t="s">
        <v>103</v>
      </c>
      <c r="E85" s="277">
        <v>195.90981491787375</v>
      </c>
      <c r="F85" s="186">
        <v>2</v>
      </c>
      <c r="G85" s="165">
        <v>391.81962983574749</v>
      </c>
      <c r="H85" s="166">
        <v>7.2112095716878972E-3</v>
      </c>
      <c r="I85" s="168">
        <v>212.37892418630139</v>
      </c>
      <c r="J85" s="168">
        <v>42.900542685632878</v>
      </c>
      <c r="K85" s="168">
        <v>0</v>
      </c>
      <c r="L85" s="168">
        <v>0</v>
      </c>
      <c r="M85" s="168">
        <v>3.4937558512299915</v>
      </c>
      <c r="N85" s="168">
        <v>0</v>
      </c>
      <c r="O85" s="168">
        <v>0</v>
      </c>
      <c r="P85" s="168">
        <v>93.864444129008433</v>
      </c>
      <c r="Q85" s="168">
        <v>35.263766685217277</v>
      </c>
      <c r="R85" s="167">
        <v>3.9181962983574863</v>
      </c>
      <c r="S85" s="168">
        <v>391.81962983574749</v>
      </c>
    </row>
    <row r="86" spans="1:19">
      <c r="A86" s="274"/>
      <c r="B86" s="275" t="s">
        <v>270</v>
      </c>
      <c r="C86" s="1978"/>
      <c r="D86" s="276" t="s">
        <v>101</v>
      </c>
      <c r="E86" s="277">
        <v>655.94804101966645</v>
      </c>
      <c r="F86" s="278">
        <v>36</v>
      </c>
      <c r="G86" s="165">
        <v>23614.129476707993</v>
      </c>
      <c r="H86" s="166">
        <v>0.43460414829369015</v>
      </c>
      <c r="I86" s="168">
        <v>12799.622663013699</v>
      </c>
      <c r="J86" s="168">
        <v>2585.5237779287668</v>
      </c>
      <c r="K86" s="168">
        <v>0</v>
      </c>
      <c r="L86" s="168">
        <v>0</v>
      </c>
      <c r="M86" s="168">
        <v>210.56117853395034</v>
      </c>
      <c r="N86" s="168">
        <v>0</v>
      </c>
      <c r="O86" s="168">
        <v>0</v>
      </c>
      <c r="P86" s="168">
        <v>5657.0089095607755</v>
      </c>
      <c r="Q86" s="168">
        <v>2125.2716529037189</v>
      </c>
      <c r="R86" s="167">
        <v>236.14129476708013</v>
      </c>
      <c r="S86" s="168">
        <v>23614.129476707993</v>
      </c>
    </row>
    <row r="87" spans="1:19">
      <c r="A87" s="279"/>
      <c r="B87" s="280" t="s">
        <v>271</v>
      </c>
      <c r="C87" s="545" t="s">
        <v>272</v>
      </c>
      <c r="D87" s="282" t="s">
        <v>102</v>
      </c>
      <c r="E87" s="283">
        <v>244.88726864734221</v>
      </c>
      <c r="F87" s="186">
        <v>30</v>
      </c>
      <c r="G87" s="173">
        <v>7346.618059420266</v>
      </c>
      <c r="H87" s="174">
        <v>0.13521017946914807</v>
      </c>
      <c r="I87" s="176">
        <v>3982.1048284931512</v>
      </c>
      <c r="J87" s="176">
        <v>804.38517535561652</v>
      </c>
      <c r="K87" s="176">
        <v>0</v>
      </c>
      <c r="L87" s="176">
        <v>0</v>
      </c>
      <c r="M87" s="176">
        <v>65.507922210562342</v>
      </c>
      <c r="N87" s="176">
        <v>0</v>
      </c>
      <c r="O87" s="176">
        <v>0</v>
      </c>
      <c r="P87" s="176">
        <v>1759.9583274189085</v>
      </c>
      <c r="Q87" s="176">
        <v>661.19562534782392</v>
      </c>
      <c r="R87" s="175">
        <v>73.466180594203081</v>
      </c>
      <c r="S87" s="176">
        <v>7346.6180594202651</v>
      </c>
    </row>
    <row r="88" spans="1:19" ht="38.25">
      <c r="A88" s="270" t="s">
        <v>61</v>
      </c>
      <c r="B88" s="15" t="s">
        <v>104</v>
      </c>
      <c r="C88" s="52"/>
      <c r="D88" s="1979" t="s">
        <v>273</v>
      </c>
      <c r="E88" s="284"/>
      <c r="F88" s="159"/>
      <c r="G88" s="285"/>
      <c r="H88" s="285"/>
      <c r="I88" s="219"/>
      <c r="J88" s="286"/>
      <c r="K88" s="286"/>
      <c r="L88" s="286"/>
      <c r="M88" s="286"/>
      <c r="N88" s="286"/>
      <c r="O88" s="286"/>
      <c r="P88" s="286"/>
      <c r="Q88" s="286"/>
      <c r="R88" s="286"/>
      <c r="S88" s="219"/>
    </row>
    <row r="89" spans="1:19" ht="39">
      <c r="A89" s="71"/>
      <c r="B89" s="20" t="s">
        <v>105</v>
      </c>
      <c r="C89" s="544" t="s">
        <v>66</v>
      </c>
      <c r="D89" s="1980"/>
      <c r="E89" s="1872">
        <v>1.7948170816589888</v>
      </c>
      <c r="F89" s="1875">
        <v>4527.8999999999996</v>
      </c>
      <c r="G89" s="1901">
        <v>8126.7522640437346</v>
      </c>
      <c r="H89" s="1902">
        <v>0.14956809013824907</v>
      </c>
      <c r="I89" s="1896">
        <v>2631.0952305815822</v>
      </c>
      <c r="J89" s="1896">
        <v>531.48123657747954</v>
      </c>
      <c r="K89" s="1896">
        <v>40.748714258823526</v>
      </c>
      <c r="L89" s="1896">
        <v>2524.5100129221169</v>
      </c>
      <c r="M89" s="1896">
        <v>53.109745368418537</v>
      </c>
      <c r="N89" s="1896">
        <v>0</v>
      </c>
      <c r="O89" s="1896">
        <v>0</v>
      </c>
      <c r="P89" s="1896">
        <v>1533.7823997378857</v>
      </c>
      <c r="Q89" s="1896">
        <v>730.75740195699086</v>
      </c>
      <c r="R89" s="1896">
        <v>81.267522640437122</v>
      </c>
      <c r="S89" s="1896">
        <v>8126.7522640437346</v>
      </c>
    </row>
    <row r="90" spans="1:19" ht="24">
      <c r="A90" s="71"/>
      <c r="B90" s="20" t="s">
        <v>106</v>
      </c>
      <c r="C90" s="2036" t="s">
        <v>107</v>
      </c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19">
      <c r="A91" s="71"/>
      <c r="B91" s="20" t="s">
        <v>108</v>
      </c>
      <c r="C91" s="2036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19">
      <c r="A92" s="71"/>
      <c r="B92" s="20" t="s">
        <v>109</v>
      </c>
      <c r="C92" s="2036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19">
      <c r="A93" s="71"/>
      <c r="B93" s="20" t="s">
        <v>110</v>
      </c>
      <c r="C93" s="2036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19">
      <c r="A94" s="71"/>
      <c r="B94" s="20" t="s">
        <v>111</v>
      </c>
      <c r="C94" s="2036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19" ht="24">
      <c r="A95" s="71"/>
      <c r="B95" s="20" t="s">
        <v>112</v>
      </c>
      <c r="C95" s="2036"/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19" ht="24">
      <c r="A96" s="71"/>
      <c r="B96" s="20" t="s">
        <v>113</v>
      </c>
      <c r="C96" s="544" t="s">
        <v>274</v>
      </c>
      <c r="D96" s="1980"/>
      <c r="E96" s="1872"/>
      <c r="F96" s="1875"/>
      <c r="G96" s="1901"/>
      <c r="H96" s="1902"/>
      <c r="I96" s="1896"/>
      <c r="J96" s="1896"/>
      <c r="K96" s="1896"/>
      <c r="L96" s="1896"/>
      <c r="M96" s="1896"/>
      <c r="N96" s="1896"/>
      <c r="O96" s="1896"/>
      <c r="P96" s="1896"/>
      <c r="Q96" s="1896"/>
      <c r="R96" s="1896"/>
      <c r="S96" s="1896"/>
    </row>
    <row r="97" spans="1:19" ht="58.5">
      <c r="A97" s="134"/>
      <c r="B97" s="287" t="s">
        <v>76</v>
      </c>
      <c r="C97" s="546" t="s">
        <v>77</v>
      </c>
      <c r="D97" s="101" t="s">
        <v>259</v>
      </c>
      <c r="E97" s="288">
        <v>2099.0528703355221</v>
      </c>
      <c r="F97" s="242">
        <v>1</v>
      </c>
      <c r="G97" s="189">
        <v>2099.0528703355221</v>
      </c>
      <c r="H97" s="174">
        <v>3.8631832091689348E-2</v>
      </c>
      <c r="I97" s="177">
        <v>1048.6844486136988</v>
      </c>
      <c r="J97" s="177">
        <v>211.83425861996713</v>
      </c>
      <c r="K97" s="177">
        <v>0</v>
      </c>
      <c r="L97" s="177">
        <v>0</v>
      </c>
      <c r="M97" s="177">
        <v>22.534725240433445</v>
      </c>
      <c r="N97" s="177">
        <v>0</v>
      </c>
      <c r="O97" s="177">
        <v>0</v>
      </c>
      <c r="P97" s="177">
        <v>606.09415082787041</v>
      </c>
      <c r="Q97" s="177">
        <v>188.914758330197</v>
      </c>
      <c r="R97" s="177">
        <v>20.990528703355267</v>
      </c>
      <c r="S97" s="177">
        <v>2099.0528703355221</v>
      </c>
    </row>
    <row r="98" spans="1:19" ht="136.5">
      <c r="A98" s="289" t="s">
        <v>114</v>
      </c>
      <c r="B98" s="290" t="s">
        <v>115</v>
      </c>
      <c r="C98" s="547" t="s">
        <v>275</v>
      </c>
      <c r="D98" s="291" t="s">
        <v>116</v>
      </c>
      <c r="E98" s="292">
        <v>3.7835999999999999</v>
      </c>
      <c r="F98" s="293">
        <v>4527.8999999999996</v>
      </c>
      <c r="G98" s="189">
        <v>17131.762439999999</v>
      </c>
      <c r="H98" s="174">
        <v>0.31529999999999997</v>
      </c>
      <c r="I98" s="177">
        <v>0</v>
      </c>
      <c r="J98" s="177">
        <v>0</v>
      </c>
      <c r="K98" s="177">
        <v>0</v>
      </c>
      <c r="L98" s="177">
        <v>0</v>
      </c>
      <c r="M98" s="177">
        <v>0</v>
      </c>
      <c r="N98" s="177">
        <v>17131.762439999999</v>
      </c>
      <c r="O98" s="177">
        <v>0</v>
      </c>
      <c r="P98" s="177">
        <v>0</v>
      </c>
      <c r="Q98" s="177">
        <v>0</v>
      </c>
      <c r="R98" s="177">
        <v>0</v>
      </c>
      <c r="S98" s="176">
        <v>17131.762439999999</v>
      </c>
    </row>
    <row r="99" spans="1:19" ht="25.5">
      <c r="A99" s="294" t="s">
        <v>117</v>
      </c>
      <c r="B99" s="65" t="s">
        <v>118</v>
      </c>
      <c r="C99" s="548"/>
      <c r="D99" s="37"/>
      <c r="E99" s="37"/>
      <c r="F99" s="149"/>
      <c r="G99" s="295"/>
      <c r="H99" s="295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</row>
    <row r="100" spans="1:19">
      <c r="A100" s="266" t="s">
        <v>119</v>
      </c>
      <c r="B100" s="66" t="s">
        <v>120</v>
      </c>
      <c r="C100" s="549"/>
      <c r="D100" s="67"/>
      <c r="E100" s="67"/>
      <c r="F100" s="155"/>
      <c r="G100" s="183"/>
      <c r="H100" s="157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</row>
    <row r="101" spans="1:19">
      <c r="A101" s="1920"/>
      <c r="B101" s="23" t="s">
        <v>121</v>
      </c>
      <c r="C101" s="2032" t="s">
        <v>276</v>
      </c>
      <c r="D101" s="1979" t="s">
        <v>122</v>
      </c>
      <c r="E101" s="297"/>
      <c r="F101" s="298"/>
      <c r="G101" s="156"/>
      <c r="H101" s="157"/>
      <c r="I101" s="153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</row>
    <row r="102" spans="1:19">
      <c r="A102" s="1921"/>
      <c r="B102" s="299" t="s">
        <v>277</v>
      </c>
      <c r="C102" s="2022"/>
      <c r="D102" s="1980"/>
      <c r="E102" s="300"/>
      <c r="F102" s="301"/>
      <c r="G102" s="180"/>
      <c r="H102" s="166"/>
      <c r="I102" s="168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</row>
    <row r="103" spans="1:19">
      <c r="A103" s="1921"/>
      <c r="B103" s="254" t="s">
        <v>278</v>
      </c>
      <c r="C103" s="2022"/>
      <c r="D103" s="1980"/>
      <c r="E103" s="300">
        <v>591.33527309869328</v>
      </c>
      <c r="F103" s="301"/>
      <c r="G103" s="180">
        <v>0</v>
      </c>
      <c r="H103" s="166">
        <v>0</v>
      </c>
      <c r="I103" s="168">
        <v>0</v>
      </c>
      <c r="J103" s="168">
        <v>0</v>
      </c>
      <c r="K103" s="168">
        <v>0</v>
      </c>
      <c r="L103" s="168">
        <v>0</v>
      </c>
      <c r="M103" s="168">
        <v>0</v>
      </c>
      <c r="N103" s="168">
        <v>0</v>
      </c>
      <c r="O103" s="168">
        <v>0</v>
      </c>
      <c r="P103" s="168">
        <v>0</v>
      </c>
      <c r="Q103" s="168">
        <v>0</v>
      </c>
      <c r="R103" s="168">
        <v>0</v>
      </c>
      <c r="S103" s="169">
        <v>0</v>
      </c>
    </row>
    <row r="104" spans="1:19">
      <c r="A104" s="1922"/>
      <c r="B104" s="254" t="s">
        <v>123</v>
      </c>
      <c r="C104" s="2033"/>
      <c r="D104" s="1981"/>
      <c r="E104" s="300">
        <v>356.0038796689081</v>
      </c>
      <c r="F104" s="302">
        <v>117</v>
      </c>
      <c r="G104" s="189">
        <v>41652.453921262248</v>
      </c>
      <c r="H104" s="174">
        <v>0.76658888817594339</v>
      </c>
      <c r="I104" s="168">
        <v>19496.940503039998</v>
      </c>
      <c r="J104" s="168">
        <v>3938.3819816140795</v>
      </c>
      <c r="K104" s="168">
        <v>0</v>
      </c>
      <c r="L104" s="168">
        <v>0</v>
      </c>
      <c r="M104" s="168">
        <v>264.683838456339</v>
      </c>
      <c r="N104" s="168">
        <v>0</v>
      </c>
      <c r="O104" s="168">
        <v>0</v>
      </c>
      <c r="P104" s="168">
        <v>13787.202206025604</v>
      </c>
      <c r="Q104" s="168">
        <v>3748.7208529136024</v>
      </c>
      <c r="R104" s="168">
        <v>416.52453921262634</v>
      </c>
      <c r="S104" s="169">
        <v>41652.453921262248</v>
      </c>
    </row>
    <row r="105" spans="1:19">
      <c r="A105" s="1920"/>
      <c r="B105" s="15" t="s">
        <v>124</v>
      </c>
      <c r="C105" s="2035" t="s">
        <v>125</v>
      </c>
      <c r="D105" s="1979" t="s">
        <v>122</v>
      </c>
      <c r="E105" s="54"/>
      <c r="F105" s="303"/>
      <c r="G105" s="156"/>
      <c r="H105" s="157"/>
      <c r="I105" s="153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19">
      <c r="A106" s="1921"/>
      <c r="B106" s="70" t="s">
        <v>277</v>
      </c>
      <c r="C106" s="2036"/>
      <c r="D106" s="1980"/>
      <c r="E106" s="51"/>
      <c r="F106" s="304"/>
      <c r="G106" s="180"/>
      <c r="H106" s="166"/>
      <c r="I106" s="168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19">
      <c r="A107" s="1921"/>
      <c r="B107" s="44" t="s">
        <v>278</v>
      </c>
      <c r="C107" s="2036"/>
      <c r="D107" s="1980"/>
      <c r="E107" s="51">
        <v>69.974803896861843</v>
      </c>
      <c r="F107" s="304">
        <v>0</v>
      </c>
      <c r="G107" s="180">
        <v>0</v>
      </c>
      <c r="H107" s="166">
        <v>0</v>
      </c>
      <c r="I107" s="168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  <c r="O107" s="168">
        <v>0</v>
      </c>
      <c r="P107" s="168">
        <v>0</v>
      </c>
      <c r="Q107" s="168">
        <v>0</v>
      </c>
      <c r="R107" s="168">
        <v>0</v>
      </c>
      <c r="S107" s="169">
        <v>0</v>
      </c>
    </row>
    <row r="108" spans="1:19">
      <c r="A108" s="1922"/>
      <c r="B108" s="36" t="s">
        <v>123</v>
      </c>
      <c r="C108" s="2037"/>
      <c r="D108" s="1981"/>
      <c r="E108" s="102">
        <v>65.177121105322314</v>
      </c>
      <c r="F108" s="305">
        <v>117</v>
      </c>
      <c r="G108" s="189">
        <v>7625.7231693227104</v>
      </c>
      <c r="H108" s="174">
        <v>0.14034694467123668</v>
      </c>
      <c r="I108" s="176">
        <v>3147.9510379029043</v>
      </c>
      <c r="J108" s="176">
        <v>635.88610965638668</v>
      </c>
      <c r="K108" s="176">
        <v>0</v>
      </c>
      <c r="L108" s="176">
        <v>810.51418465396364</v>
      </c>
      <c r="M108" s="176">
        <v>42.735513495301539</v>
      </c>
      <c r="N108" s="176">
        <v>0</v>
      </c>
      <c r="O108" s="176">
        <v>0</v>
      </c>
      <c r="P108" s="176">
        <v>2226.0640066818833</v>
      </c>
      <c r="Q108" s="176">
        <v>686.31508523904404</v>
      </c>
      <c r="R108" s="176">
        <v>76.257231693226657</v>
      </c>
      <c r="S108" s="177">
        <v>7625.7231693227104</v>
      </c>
    </row>
    <row r="109" spans="1:19" ht="22.5">
      <c r="A109" s="98"/>
      <c r="B109" s="306" t="s">
        <v>126</v>
      </c>
      <c r="C109" s="550" t="s">
        <v>127</v>
      </c>
      <c r="D109" s="90" t="s">
        <v>128</v>
      </c>
      <c r="E109" s="91">
        <v>5.4361961750246062</v>
      </c>
      <c r="F109" s="307">
        <v>432</v>
      </c>
      <c r="G109" s="189">
        <v>2348.4367476106299</v>
      </c>
      <c r="H109" s="166">
        <v>4.3221595508046967E-2</v>
      </c>
      <c r="I109" s="152">
        <v>979.48346901041089</v>
      </c>
      <c r="J109" s="152">
        <v>197.85566074010296</v>
      </c>
      <c r="K109" s="152">
        <v>0</v>
      </c>
      <c r="L109" s="152">
        <v>230.31805090909097</v>
      </c>
      <c r="M109" s="152">
        <v>13.297134708996154</v>
      </c>
      <c r="N109" s="152">
        <v>0</v>
      </c>
      <c r="O109" s="152">
        <v>0</v>
      </c>
      <c r="P109" s="152">
        <v>692.63875748096609</v>
      </c>
      <c r="Q109" s="152">
        <v>211.35930728495671</v>
      </c>
      <c r="R109" s="152">
        <v>23.484367476106417</v>
      </c>
      <c r="S109" s="191">
        <v>2348.4367476106299</v>
      </c>
    </row>
    <row r="110" spans="1:19">
      <c r="A110" s="1920"/>
      <c r="B110" s="75" t="s">
        <v>129</v>
      </c>
      <c r="C110" s="2035" t="s">
        <v>28</v>
      </c>
      <c r="D110" s="1979" t="s">
        <v>130</v>
      </c>
      <c r="E110" s="308"/>
      <c r="F110" s="159"/>
      <c r="G110" s="156"/>
      <c r="H110" s="157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62"/>
    </row>
    <row r="111" spans="1:19">
      <c r="A111" s="1921"/>
      <c r="B111" s="70" t="s">
        <v>131</v>
      </c>
      <c r="C111" s="2036"/>
      <c r="D111" s="1980"/>
      <c r="E111" s="309"/>
      <c r="F111" s="164"/>
      <c r="G111" s="180"/>
      <c r="H111" s="285"/>
      <c r="I111" s="168"/>
      <c r="J111" s="168"/>
      <c r="K111" s="168"/>
      <c r="L111" s="168"/>
      <c r="M111" s="168"/>
      <c r="N111" s="168"/>
      <c r="O111" s="168"/>
      <c r="P111" s="168"/>
      <c r="Q111" s="168"/>
      <c r="R111" s="168"/>
      <c r="S111" s="169"/>
    </row>
    <row r="112" spans="1:19">
      <c r="A112" s="1921"/>
      <c r="B112" s="71" t="s">
        <v>132</v>
      </c>
      <c r="C112" s="2036"/>
      <c r="D112" s="1980"/>
      <c r="E112" s="300">
        <v>46.248656309306142</v>
      </c>
      <c r="F112" s="164">
        <v>24</v>
      </c>
      <c r="G112" s="180">
        <v>1109.9677514233474</v>
      </c>
      <c r="H112" s="181">
        <v>2.042830288182431E-2</v>
      </c>
      <c r="I112" s="168">
        <v>500.97038097534244</v>
      </c>
      <c r="J112" s="168">
        <v>101.19601695701917</v>
      </c>
      <c r="K112" s="168">
        <v>0</v>
      </c>
      <c r="L112" s="168">
        <v>35.743892748846548</v>
      </c>
      <c r="M112" s="168">
        <v>6.8010036430491798</v>
      </c>
      <c r="N112" s="168">
        <v>0</v>
      </c>
      <c r="O112" s="168">
        <v>0</v>
      </c>
      <c r="P112" s="168">
        <v>354.25968195675523</v>
      </c>
      <c r="Q112" s="168">
        <v>99.897097628101278</v>
      </c>
      <c r="R112" s="168">
        <v>11.09967751423348</v>
      </c>
      <c r="S112" s="169">
        <v>1109.9677514233472</v>
      </c>
    </row>
    <row r="113" spans="1:19">
      <c r="A113" s="1923"/>
      <c r="B113" s="71" t="s">
        <v>133</v>
      </c>
      <c r="C113" s="2038"/>
      <c r="D113" s="1982"/>
      <c r="E113" s="300">
        <v>60.08812590028554</v>
      </c>
      <c r="F113" s="172"/>
      <c r="G113" s="189">
        <v>0</v>
      </c>
      <c r="H113" s="174">
        <v>0</v>
      </c>
      <c r="I113" s="176">
        <v>0</v>
      </c>
      <c r="J113" s="176">
        <v>0</v>
      </c>
      <c r="K113" s="176">
        <v>0</v>
      </c>
      <c r="L113" s="176">
        <v>0</v>
      </c>
      <c r="M113" s="176">
        <v>0</v>
      </c>
      <c r="N113" s="176">
        <v>0</v>
      </c>
      <c r="O113" s="176">
        <v>0</v>
      </c>
      <c r="P113" s="176">
        <v>0</v>
      </c>
      <c r="Q113" s="176">
        <v>0</v>
      </c>
      <c r="R113" s="176">
        <v>0</v>
      </c>
      <c r="S113" s="177">
        <v>0</v>
      </c>
    </row>
    <row r="114" spans="1:19">
      <c r="A114" s="1910"/>
      <c r="B114" s="310" t="s">
        <v>134</v>
      </c>
      <c r="C114" s="2039" t="s">
        <v>127</v>
      </c>
      <c r="D114" s="76"/>
      <c r="E114" s="311"/>
      <c r="F114" s="164"/>
      <c r="G114" s="156"/>
      <c r="H114" s="166"/>
      <c r="I114" s="153"/>
      <c r="J114" s="153"/>
      <c r="K114" s="153"/>
      <c r="L114" s="153"/>
      <c r="M114" s="153"/>
      <c r="N114" s="153"/>
      <c r="O114" s="153"/>
      <c r="P114" s="153"/>
      <c r="Q114" s="153"/>
      <c r="R114" s="153"/>
      <c r="S114" s="153"/>
    </row>
    <row r="115" spans="1:19">
      <c r="A115" s="1911"/>
      <c r="B115" s="312" t="s">
        <v>135</v>
      </c>
      <c r="C115" s="2040"/>
      <c r="D115" s="1969" t="s">
        <v>136</v>
      </c>
      <c r="E115" s="313">
        <v>7.5393229960860495</v>
      </c>
      <c r="F115" s="220">
        <v>720</v>
      </c>
      <c r="G115" s="180">
        <v>5428.3125571819555</v>
      </c>
      <c r="H115" s="166">
        <v>9.9904896257683021E-2</v>
      </c>
      <c r="I115" s="168">
        <v>2358.0157587287672</v>
      </c>
      <c r="J115" s="168">
        <v>476.3191832632109</v>
      </c>
      <c r="K115" s="168">
        <v>0</v>
      </c>
      <c r="L115" s="168">
        <v>351.67106345890915</v>
      </c>
      <c r="M115" s="168">
        <v>32.011620595731486</v>
      </c>
      <c r="N115" s="168">
        <v>0</v>
      </c>
      <c r="O115" s="168">
        <v>0</v>
      </c>
      <c r="P115" s="168">
        <v>1667.4636754171413</v>
      </c>
      <c r="Q115" s="168">
        <v>488.54813014637608</v>
      </c>
      <c r="R115" s="168">
        <v>54.283125571819703</v>
      </c>
      <c r="S115" s="169">
        <v>5428.3125571819555</v>
      </c>
    </row>
    <row r="116" spans="1:19">
      <c r="A116" s="1911"/>
      <c r="B116" s="312" t="s">
        <v>137</v>
      </c>
      <c r="C116" s="2040"/>
      <c r="D116" s="1969"/>
      <c r="E116" s="313">
        <v>11.076076336003007</v>
      </c>
      <c r="F116" s="164">
        <v>16.38</v>
      </c>
      <c r="G116" s="180">
        <v>181.42613038372926</v>
      </c>
      <c r="H116" s="181">
        <v>3.3390411004315702E-3</v>
      </c>
      <c r="I116" s="168">
        <v>80.762039736460267</v>
      </c>
      <c r="J116" s="168">
        <v>16.313932026764974</v>
      </c>
      <c r="K116" s="168">
        <v>0</v>
      </c>
      <c r="L116" s="168">
        <v>8.0005166936901819</v>
      </c>
      <c r="M116" s="168">
        <v>1.0963980054038034</v>
      </c>
      <c r="N116" s="168">
        <v>0</v>
      </c>
      <c r="O116" s="168">
        <v>0</v>
      </c>
      <c r="P116" s="168">
        <v>57.110630883037075</v>
      </c>
      <c r="Q116" s="168">
        <v>16.328351734535634</v>
      </c>
      <c r="R116" s="168">
        <v>1.8142613038373072</v>
      </c>
      <c r="S116" s="169">
        <v>181.42613038372923</v>
      </c>
    </row>
    <row r="117" spans="1:19">
      <c r="A117" s="1911"/>
      <c r="B117" s="312" t="s">
        <v>138</v>
      </c>
      <c r="C117" s="2040"/>
      <c r="D117" s="1969"/>
      <c r="E117" s="313">
        <v>10.999190393830897</v>
      </c>
      <c r="F117" s="314">
        <v>9.36</v>
      </c>
      <c r="G117" s="180">
        <v>102.95242208625719</v>
      </c>
      <c r="H117" s="181">
        <v>1.8947787069476137E-3</v>
      </c>
      <c r="I117" s="168">
        <v>45.812877598158899</v>
      </c>
      <c r="J117" s="168">
        <v>9.2542012748280964</v>
      </c>
      <c r="K117" s="168">
        <v>0</v>
      </c>
      <c r="L117" s="168">
        <v>4.5717238249658179</v>
      </c>
      <c r="M117" s="168">
        <v>0.62194005728849744</v>
      </c>
      <c r="N117" s="168">
        <v>0</v>
      </c>
      <c r="O117" s="168">
        <v>0</v>
      </c>
      <c r="P117" s="168">
        <v>32.396437122390168</v>
      </c>
      <c r="Q117" s="168">
        <v>9.2657179877631481</v>
      </c>
      <c r="R117" s="168">
        <v>1.0295242208625803</v>
      </c>
      <c r="S117" s="169">
        <v>102.95242208625722</v>
      </c>
    </row>
    <row r="118" spans="1:19">
      <c r="A118" s="1911"/>
      <c r="B118" s="312" t="s">
        <v>139</v>
      </c>
      <c r="C118" s="2040"/>
      <c r="D118" s="1969"/>
      <c r="E118" s="313">
        <v>10.61476068297036</v>
      </c>
      <c r="F118" s="314"/>
      <c r="G118" s="180">
        <v>0</v>
      </c>
      <c r="H118" s="166">
        <v>0</v>
      </c>
      <c r="I118" s="168">
        <v>0</v>
      </c>
      <c r="J118" s="168">
        <v>0</v>
      </c>
      <c r="K118" s="168">
        <v>0</v>
      </c>
      <c r="L118" s="168">
        <v>0</v>
      </c>
      <c r="M118" s="168">
        <v>0</v>
      </c>
      <c r="N118" s="168">
        <v>0</v>
      </c>
      <c r="O118" s="168">
        <v>0</v>
      </c>
      <c r="P118" s="168">
        <v>0</v>
      </c>
      <c r="Q118" s="168">
        <v>0</v>
      </c>
      <c r="R118" s="168">
        <v>0</v>
      </c>
      <c r="S118" s="169">
        <v>0</v>
      </c>
    </row>
    <row r="119" spans="1:19">
      <c r="A119" s="1911"/>
      <c r="B119" s="312" t="s">
        <v>140</v>
      </c>
      <c r="C119" s="2040"/>
      <c r="D119" s="1969"/>
      <c r="E119" s="313">
        <v>7.0780073430534012</v>
      </c>
      <c r="F119" s="314">
        <v>3.6</v>
      </c>
      <c r="G119" s="180">
        <v>25.480826434992245</v>
      </c>
      <c r="H119" s="315">
        <v>4.6895960664237736E-4</v>
      </c>
      <c r="I119" s="168">
        <v>11.012710961095889</v>
      </c>
      <c r="J119" s="168">
        <v>2.2245676141413697</v>
      </c>
      <c r="K119" s="168">
        <v>0</v>
      </c>
      <c r="L119" s="168">
        <v>1.7583553172945456</v>
      </c>
      <c r="M119" s="168">
        <v>0.14950482146358113</v>
      </c>
      <c r="N119" s="168">
        <v>0</v>
      </c>
      <c r="O119" s="168">
        <v>0</v>
      </c>
      <c r="P119" s="168">
        <v>7.7876050774976369</v>
      </c>
      <c r="Q119" s="168">
        <v>2.293274379149302</v>
      </c>
      <c r="R119" s="168">
        <v>0.25480826434992238</v>
      </c>
      <c r="S119" s="169">
        <v>25.480826434992249</v>
      </c>
    </row>
    <row r="120" spans="1:19">
      <c r="A120" s="1911"/>
      <c r="B120" s="312" t="s">
        <v>141</v>
      </c>
      <c r="C120" s="2040"/>
      <c r="D120" s="1969"/>
      <c r="E120" s="313">
        <v>13.69019836985467</v>
      </c>
      <c r="F120" s="314">
        <v>1.36</v>
      </c>
      <c r="G120" s="180">
        <v>18.618669783002353</v>
      </c>
      <c r="H120" s="181">
        <v>3.4266565411122073E-4</v>
      </c>
      <c r="I120" s="168">
        <v>8.3696603304328772</v>
      </c>
      <c r="J120" s="168">
        <v>1.6906713867474412</v>
      </c>
      <c r="K120" s="168">
        <v>0</v>
      </c>
      <c r="L120" s="168">
        <v>0.66426756431127287</v>
      </c>
      <c r="M120" s="168">
        <v>0.11362366431232165</v>
      </c>
      <c r="N120" s="168">
        <v>0</v>
      </c>
      <c r="O120" s="168">
        <v>0</v>
      </c>
      <c r="P120" s="168">
        <v>5.9185798588982044</v>
      </c>
      <c r="Q120" s="168">
        <v>1.6756802804702118</v>
      </c>
      <c r="R120" s="168">
        <v>0.18618669783002353</v>
      </c>
      <c r="S120" s="169">
        <v>18.61866978300235</v>
      </c>
    </row>
    <row r="121" spans="1:19">
      <c r="A121" s="1911"/>
      <c r="B121" s="312" t="s">
        <v>142</v>
      </c>
      <c r="C121" s="2040"/>
      <c r="D121" s="1969"/>
      <c r="E121" s="313">
        <v>5.4634025574391396</v>
      </c>
      <c r="F121" s="314">
        <v>9.3000000000000007</v>
      </c>
      <c r="G121" s="180">
        <v>50.809643784184004</v>
      </c>
      <c r="H121" s="315">
        <v>9.3512157556821789E-4</v>
      </c>
      <c r="I121" s="168">
        <v>21.420802496876714</v>
      </c>
      <c r="J121" s="168">
        <v>4.3270021043690958</v>
      </c>
      <c r="K121" s="168">
        <v>0</v>
      </c>
      <c r="L121" s="168">
        <v>4.54241790301091</v>
      </c>
      <c r="M121" s="168">
        <v>0.29080153508210294</v>
      </c>
      <c r="N121" s="168">
        <v>0</v>
      </c>
      <c r="O121" s="168">
        <v>0</v>
      </c>
      <c r="P121" s="168">
        <v>15.147655366426777</v>
      </c>
      <c r="Q121" s="168">
        <v>4.5728679405765602</v>
      </c>
      <c r="R121" s="168">
        <v>0.50809643784184255</v>
      </c>
      <c r="S121" s="169">
        <v>50.809643784184004</v>
      </c>
    </row>
    <row r="122" spans="1:19">
      <c r="A122" s="1911"/>
      <c r="B122" s="312" t="s">
        <v>143</v>
      </c>
      <c r="C122" s="2040"/>
      <c r="D122" s="1969"/>
      <c r="E122" s="313">
        <v>6.7704635743649728</v>
      </c>
      <c r="F122" s="314">
        <v>24.3</v>
      </c>
      <c r="G122" s="180">
        <v>164.52226485706885</v>
      </c>
      <c r="H122" s="181">
        <v>3.0279354089288793E-3</v>
      </c>
      <c r="I122" s="168">
        <v>70.837643740931512</v>
      </c>
      <c r="J122" s="168">
        <v>14.309204035668166</v>
      </c>
      <c r="K122" s="168">
        <v>0</v>
      </c>
      <c r="L122" s="168">
        <v>11.868898391738183</v>
      </c>
      <c r="M122" s="168">
        <v>0.96166777806132919</v>
      </c>
      <c r="N122" s="168">
        <v>0</v>
      </c>
      <c r="O122" s="168">
        <v>0</v>
      </c>
      <c r="P122" s="168">
        <v>50.09262442496275</v>
      </c>
      <c r="Q122" s="168">
        <v>14.807003837136195</v>
      </c>
      <c r="R122" s="168">
        <v>1.6452226485706836</v>
      </c>
      <c r="S122" s="169">
        <v>164.52226485706882</v>
      </c>
    </row>
    <row r="123" spans="1:19">
      <c r="A123" s="1912"/>
      <c r="B123" s="316" t="s">
        <v>144</v>
      </c>
      <c r="C123" s="2041"/>
      <c r="D123" s="77" t="s">
        <v>145</v>
      </c>
      <c r="E123" s="313">
        <v>4.2875164418998795</v>
      </c>
      <c r="F123" s="317">
        <v>30</v>
      </c>
      <c r="G123" s="189">
        <v>128.62549325699638</v>
      </c>
      <c r="H123" s="318">
        <v>2.3672764647518054E-3</v>
      </c>
      <c r="I123" s="176">
        <v>58.302587441095881</v>
      </c>
      <c r="J123" s="176">
        <v>11.777122663101368</v>
      </c>
      <c r="K123" s="176">
        <v>0</v>
      </c>
      <c r="L123" s="176">
        <v>3.6632402443636365</v>
      </c>
      <c r="M123" s="176">
        <v>0.79149611363072359</v>
      </c>
      <c r="N123" s="176">
        <v>0</v>
      </c>
      <c r="O123" s="176">
        <v>0</v>
      </c>
      <c r="P123" s="176">
        <v>41.228497469105122</v>
      </c>
      <c r="Q123" s="176">
        <v>11.576294393129675</v>
      </c>
      <c r="R123" s="176">
        <v>1.2862549325699604</v>
      </c>
      <c r="S123" s="177">
        <v>128.62549325699638</v>
      </c>
    </row>
    <row r="124" spans="1:19" ht="48.75">
      <c r="A124" s="319"/>
      <c r="B124" s="78" t="s">
        <v>279</v>
      </c>
      <c r="C124" s="551" t="s">
        <v>280</v>
      </c>
      <c r="D124" s="74" t="s">
        <v>136</v>
      </c>
      <c r="E124" s="320">
        <v>6.8046462640048935</v>
      </c>
      <c r="F124" s="321">
        <v>1225.0999999999999</v>
      </c>
      <c r="G124" s="209">
        <v>8336.372138032395</v>
      </c>
      <c r="H124" s="166">
        <v>0.15342602048838674</v>
      </c>
      <c r="I124" s="168">
        <v>3174.5111055149582</v>
      </c>
      <c r="J124" s="168">
        <v>641.25124331402162</v>
      </c>
      <c r="K124" s="168">
        <v>0</v>
      </c>
      <c r="L124" s="168">
        <v>1348.7766743341574</v>
      </c>
      <c r="M124" s="168">
        <v>93.350023314876481</v>
      </c>
      <c r="N124" s="168">
        <v>0</v>
      </c>
      <c r="O124" s="168">
        <v>0</v>
      </c>
      <c r="P124" s="168">
        <v>2244.8458777511419</v>
      </c>
      <c r="Q124" s="168">
        <v>750.27349242291552</v>
      </c>
      <c r="R124" s="168">
        <v>83.363721380323682</v>
      </c>
      <c r="S124" s="169">
        <v>8336.3721380323932</v>
      </c>
    </row>
    <row r="125" spans="1:19" ht="25.5">
      <c r="A125" s="1916"/>
      <c r="B125" s="69" t="s">
        <v>146</v>
      </c>
      <c r="C125" s="2042" t="s">
        <v>147</v>
      </c>
      <c r="D125" s="1968" t="s">
        <v>148</v>
      </c>
      <c r="E125" s="322"/>
      <c r="F125" s="155"/>
      <c r="G125" s="323"/>
      <c r="H125" s="183"/>
      <c r="I125" s="153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</row>
    <row r="126" spans="1:19">
      <c r="A126" s="1911"/>
      <c r="B126" s="46" t="s">
        <v>149</v>
      </c>
      <c r="C126" s="2040"/>
      <c r="D126" s="1969"/>
      <c r="E126" s="49"/>
      <c r="F126" s="304"/>
      <c r="G126" s="165"/>
      <c r="H126" s="166"/>
      <c r="I126" s="168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19">
      <c r="A127" s="1911"/>
      <c r="B127" s="70" t="s">
        <v>13</v>
      </c>
      <c r="C127" s="2040"/>
      <c r="D127" s="1969"/>
      <c r="E127" s="49"/>
      <c r="F127" s="304"/>
      <c r="G127" s="165"/>
      <c r="H127" s="166"/>
      <c r="I127" s="168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50" t="s">
        <v>150</v>
      </c>
      <c r="C128" s="2040"/>
      <c r="D128" s="1969"/>
      <c r="E128" s="49">
        <v>1.6744097760441321</v>
      </c>
      <c r="F128" s="304">
        <v>1238.5999999999999</v>
      </c>
      <c r="G128" s="165">
        <v>2073.923948608262</v>
      </c>
      <c r="H128" s="166">
        <v>3.8169349083980474E-2</v>
      </c>
      <c r="I128" s="168">
        <v>962.84779739388478</v>
      </c>
      <c r="J128" s="169">
        <v>194.49525507356472</v>
      </c>
      <c r="K128" s="169">
        <v>0</v>
      </c>
      <c r="L128" s="169">
        <v>0</v>
      </c>
      <c r="M128" s="169">
        <v>28.313608410204715</v>
      </c>
      <c r="N128" s="169">
        <v>0</v>
      </c>
      <c r="O128" s="169">
        <v>0</v>
      </c>
      <c r="P128" s="169">
        <v>680.87489286978143</v>
      </c>
      <c r="Q128" s="169">
        <v>186.65315537474359</v>
      </c>
      <c r="R128" s="169">
        <v>20.739239486082759</v>
      </c>
      <c r="S128" s="169">
        <v>2073.923948608262</v>
      </c>
    </row>
    <row r="129" spans="1:19">
      <c r="A129" s="1911"/>
      <c r="B129" s="50" t="s">
        <v>151</v>
      </c>
      <c r="C129" s="2040"/>
      <c r="D129" s="1969"/>
      <c r="E129" s="49">
        <v>1.6744097760441321</v>
      </c>
      <c r="F129" s="304"/>
      <c r="G129" s="165">
        <v>0</v>
      </c>
      <c r="H129" s="166">
        <v>0</v>
      </c>
      <c r="I129" s="168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19">
      <c r="A130" s="1911"/>
      <c r="B130" s="46" t="s">
        <v>152</v>
      </c>
      <c r="C130" s="2040" t="s">
        <v>153</v>
      </c>
      <c r="D130" s="1969"/>
      <c r="E130" s="49"/>
      <c r="F130" s="304"/>
      <c r="G130" s="165"/>
      <c r="H130" s="166"/>
      <c r="I130" s="168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911"/>
      <c r="B131" s="70" t="s">
        <v>13</v>
      </c>
      <c r="C131" s="2040"/>
      <c r="D131" s="1969"/>
      <c r="E131" s="49"/>
      <c r="F131" s="304"/>
      <c r="G131" s="165"/>
      <c r="H131" s="166"/>
      <c r="I131" s="168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911"/>
      <c r="B132" s="50" t="s">
        <v>150</v>
      </c>
      <c r="C132" s="2040"/>
      <c r="D132" s="1969"/>
      <c r="E132" s="49">
        <v>7.4418212268628103</v>
      </c>
      <c r="F132" s="304">
        <v>1238.5999999999999</v>
      </c>
      <c r="G132" s="165">
        <v>9217.4397715922769</v>
      </c>
      <c r="H132" s="166">
        <v>0.16964155148435767</v>
      </c>
      <c r="I132" s="168">
        <v>4279.3235439728214</v>
      </c>
      <c r="J132" s="169">
        <v>864.4233558825099</v>
      </c>
      <c r="K132" s="169">
        <v>0</v>
      </c>
      <c r="L132" s="169">
        <v>0</v>
      </c>
      <c r="M132" s="169">
        <v>125.83825960090985</v>
      </c>
      <c r="N132" s="169">
        <v>0</v>
      </c>
      <c r="O132" s="169">
        <v>0</v>
      </c>
      <c r="P132" s="169">
        <v>3026.110634976807</v>
      </c>
      <c r="Q132" s="169">
        <v>829.56957944330486</v>
      </c>
      <c r="R132" s="169">
        <v>92.174397715922282</v>
      </c>
      <c r="S132" s="169">
        <v>9217.4397715922751</v>
      </c>
    </row>
    <row r="133" spans="1:19">
      <c r="A133" s="1917"/>
      <c r="B133" s="50" t="s">
        <v>151</v>
      </c>
      <c r="C133" s="2043"/>
      <c r="D133" s="1970"/>
      <c r="E133" s="91">
        <v>11.162731840294214</v>
      </c>
      <c r="F133" s="305">
        <v>0</v>
      </c>
      <c r="G133" s="173">
        <v>0</v>
      </c>
      <c r="H133" s="174">
        <v>0</v>
      </c>
      <c r="I133" s="176">
        <v>0</v>
      </c>
      <c r="J133" s="177">
        <v>0</v>
      </c>
      <c r="K133" s="177">
        <v>0</v>
      </c>
      <c r="L133" s="177">
        <v>0</v>
      </c>
      <c r="M133" s="177">
        <v>0</v>
      </c>
      <c r="N133" s="177">
        <v>0</v>
      </c>
      <c r="O133" s="177">
        <v>0</v>
      </c>
      <c r="P133" s="177">
        <v>0</v>
      </c>
      <c r="Q133" s="177">
        <v>0</v>
      </c>
      <c r="R133" s="177">
        <v>0</v>
      </c>
      <c r="S133" s="177">
        <v>0</v>
      </c>
    </row>
    <row r="134" spans="1:19" ht="25.5">
      <c r="A134" s="324" t="s">
        <v>154</v>
      </c>
      <c r="B134" s="61" t="s">
        <v>155</v>
      </c>
      <c r="C134" s="552"/>
      <c r="D134" s="81"/>
      <c r="E134" s="50"/>
      <c r="F134" s="201"/>
      <c r="G134" s="285"/>
      <c r="H134" s="285"/>
      <c r="I134" s="176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</row>
    <row r="135" spans="1:19">
      <c r="A135" s="82"/>
      <c r="B135" s="83" t="s">
        <v>156</v>
      </c>
      <c r="C135" s="553"/>
      <c r="D135" s="85"/>
      <c r="E135" s="325"/>
      <c r="F135" s="155"/>
      <c r="G135" s="295"/>
      <c r="H135" s="295"/>
      <c r="I135" s="168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903"/>
      <c r="B136" s="326" t="s">
        <v>157</v>
      </c>
      <c r="C136" s="554"/>
      <c r="D136" s="1979" t="s">
        <v>159</v>
      </c>
      <c r="E136" s="328"/>
      <c r="F136" s="155"/>
      <c r="G136" s="329"/>
      <c r="H136" s="183"/>
      <c r="I136" s="161"/>
      <c r="J136" s="161"/>
      <c r="K136" s="161"/>
      <c r="L136" s="161"/>
      <c r="M136" s="161"/>
      <c r="N136" s="161"/>
      <c r="O136" s="153"/>
      <c r="P136" s="162"/>
      <c r="Q136" s="162"/>
      <c r="R136" s="153"/>
      <c r="S136" s="162"/>
    </row>
    <row r="137" spans="1:19" ht="25.5">
      <c r="A137" s="1904"/>
      <c r="B137" s="330" t="s">
        <v>160</v>
      </c>
      <c r="C137" s="2022" t="s">
        <v>158</v>
      </c>
      <c r="D137" s="1980"/>
      <c r="E137" s="331">
        <v>52.273514466000215</v>
      </c>
      <c r="F137" s="304">
        <v>340.6</v>
      </c>
      <c r="G137" s="332">
        <v>17804.359027119674</v>
      </c>
      <c r="H137" s="166">
        <v>0.3276787441403976</v>
      </c>
      <c r="I137" s="167">
        <v>8265.3531969227424</v>
      </c>
      <c r="J137" s="167">
        <v>1669.6013457783936</v>
      </c>
      <c r="K137" s="167">
        <v>0</v>
      </c>
      <c r="L137" s="167">
        <v>0</v>
      </c>
      <c r="M137" s="167">
        <v>244.14919517637207</v>
      </c>
      <c r="N137" s="167">
        <v>0</v>
      </c>
      <c r="O137" s="167">
        <v>0</v>
      </c>
      <c r="P137" s="167">
        <v>5844.8193865301973</v>
      </c>
      <c r="Q137" s="167">
        <v>1602.3923124407706</v>
      </c>
      <c r="R137" s="168">
        <v>178.04359027119617</v>
      </c>
      <c r="S137" s="169">
        <v>17804.359027119674</v>
      </c>
    </row>
    <row r="138" spans="1:19" ht="30" customHeight="1">
      <c r="A138" s="1904"/>
      <c r="B138" s="333" t="s">
        <v>161</v>
      </c>
      <c r="C138" s="2022"/>
      <c r="D138" s="1980"/>
      <c r="E138" s="331">
        <v>71.876082390750284</v>
      </c>
      <c r="F138" s="304">
        <v>0</v>
      </c>
      <c r="G138" s="332">
        <v>0</v>
      </c>
      <c r="H138" s="166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0</v>
      </c>
      <c r="Q138" s="167">
        <v>0</v>
      </c>
      <c r="R138" s="168">
        <v>0</v>
      </c>
      <c r="S138" s="169">
        <v>0</v>
      </c>
    </row>
    <row r="139" spans="1:19">
      <c r="A139" s="1904"/>
      <c r="B139" s="334" t="s">
        <v>162</v>
      </c>
      <c r="C139" s="2022"/>
      <c r="D139" s="1980"/>
      <c r="E139" s="331">
        <v>84.944461007250325</v>
      </c>
      <c r="F139" s="304">
        <v>115</v>
      </c>
      <c r="G139" s="332">
        <v>9768.6130158337874</v>
      </c>
      <c r="H139" s="166">
        <v>0.17978557049687838</v>
      </c>
      <c r="I139" s="167">
        <v>4534.9027559452061</v>
      </c>
      <c r="J139" s="167">
        <v>916.0503567009315</v>
      </c>
      <c r="K139" s="167">
        <v>0</v>
      </c>
      <c r="L139" s="167">
        <v>0</v>
      </c>
      <c r="M139" s="167">
        <v>133.95590384199801</v>
      </c>
      <c r="N139" s="167">
        <v>0</v>
      </c>
      <c r="O139" s="167">
        <v>0</v>
      </c>
      <c r="P139" s="167">
        <v>3206.8426977622739</v>
      </c>
      <c r="Q139" s="167">
        <v>879.17517142504096</v>
      </c>
      <c r="R139" s="168">
        <v>97.686130158337065</v>
      </c>
      <c r="S139" s="169">
        <v>9768.6130158337892</v>
      </c>
    </row>
    <row r="140" spans="1:19">
      <c r="A140" s="1904"/>
      <c r="B140" s="334" t="s">
        <v>163</v>
      </c>
      <c r="C140" s="555" t="s">
        <v>158</v>
      </c>
      <c r="D140" s="1980"/>
      <c r="E140" s="331">
        <v>25.156628836762597</v>
      </c>
      <c r="F140" s="304">
        <v>260</v>
      </c>
      <c r="G140" s="332">
        <v>6540.7234975582751</v>
      </c>
      <c r="H140" s="166">
        <v>0.12037816459356206</v>
      </c>
      <c r="I140" s="167">
        <v>3036.4131496328769</v>
      </c>
      <c r="J140" s="167">
        <v>613.35545622584118</v>
      </c>
      <c r="K140" s="167">
        <v>0</v>
      </c>
      <c r="L140" s="167">
        <v>0</v>
      </c>
      <c r="M140" s="167">
        <v>89.692213876816055</v>
      </c>
      <c r="N140" s="167">
        <v>0</v>
      </c>
      <c r="O140" s="167">
        <v>0</v>
      </c>
      <c r="P140" s="167">
        <v>2147.1903280669139</v>
      </c>
      <c r="Q140" s="167">
        <v>588.66511478024483</v>
      </c>
      <c r="R140" s="168">
        <v>65.407234975582753</v>
      </c>
      <c r="S140" s="169">
        <v>6540.7234975582751</v>
      </c>
    </row>
    <row r="141" spans="1:19" ht="22.5">
      <c r="A141" s="1904"/>
      <c r="B141" s="334" t="s">
        <v>164</v>
      </c>
      <c r="C141" s="555" t="s">
        <v>281</v>
      </c>
      <c r="D141" s="43" t="s">
        <v>165</v>
      </c>
      <c r="E141" s="331">
        <v>8.9204570443607221</v>
      </c>
      <c r="F141" s="304">
        <v>260</v>
      </c>
      <c r="G141" s="332">
        <v>2319.3188315337879</v>
      </c>
      <c r="H141" s="166">
        <v>4.2685697408176494E-2</v>
      </c>
      <c r="I141" s="167">
        <v>736.87992460273961</v>
      </c>
      <c r="J141" s="167">
        <v>148.84974476975339</v>
      </c>
      <c r="K141" s="167">
        <v>658.80827999999997</v>
      </c>
      <c r="L141" s="167">
        <v>0</v>
      </c>
      <c r="M141" s="167">
        <v>21.766600440059364</v>
      </c>
      <c r="N141" s="167">
        <v>0</v>
      </c>
      <c r="O141" s="167">
        <v>0</v>
      </c>
      <c r="P141" s="167">
        <v>521.08239856785644</v>
      </c>
      <c r="Q141" s="167">
        <v>208.73869483804091</v>
      </c>
      <c r="R141" s="168">
        <v>23.193188315338009</v>
      </c>
      <c r="S141" s="169">
        <v>2319.3188315337875</v>
      </c>
    </row>
    <row r="142" spans="1:19" ht="39">
      <c r="A142" s="1904"/>
      <c r="B142" s="334" t="s">
        <v>166</v>
      </c>
      <c r="C142" s="555" t="s">
        <v>167</v>
      </c>
      <c r="D142" s="88" t="s">
        <v>168</v>
      </c>
      <c r="E142" s="331">
        <v>5.0833777838758669</v>
      </c>
      <c r="F142" s="304">
        <v>260</v>
      </c>
      <c r="G142" s="332">
        <v>1321.6782238077253</v>
      </c>
      <c r="H142" s="166">
        <v>2.432470946442658E-2</v>
      </c>
      <c r="I142" s="167">
        <v>613.56532497534261</v>
      </c>
      <c r="J142" s="167">
        <v>123.94019564501917</v>
      </c>
      <c r="K142" s="167">
        <v>0</v>
      </c>
      <c r="L142" s="167">
        <v>0</v>
      </c>
      <c r="M142" s="167">
        <v>18.124026488865759</v>
      </c>
      <c r="N142" s="167">
        <v>0</v>
      </c>
      <c r="O142" s="167">
        <v>0</v>
      </c>
      <c r="P142" s="167">
        <v>433.88085431772549</v>
      </c>
      <c r="Q142" s="167">
        <v>118.95104014269531</v>
      </c>
      <c r="R142" s="168">
        <v>13.216782238077201</v>
      </c>
      <c r="S142" s="169">
        <v>1321.6782238077255</v>
      </c>
    </row>
    <row r="143" spans="1:19">
      <c r="A143" s="1904"/>
      <c r="B143" s="336" t="s">
        <v>169</v>
      </c>
      <c r="C143" s="2027" t="s">
        <v>37</v>
      </c>
      <c r="D143" s="88" t="s">
        <v>170</v>
      </c>
      <c r="E143" s="331">
        <v>174.42962983887779</v>
      </c>
      <c r="F143" s="304">
        <v>6</v>
      </c>
      <c r="G143" s="332">
        <v>1046.5777790332668</v>
      </c>
      <c r="H143" s="166">
        <v>1.9261647765948655E-2</v>
      </c>
      <c r="I143" s="167">
        <v>485.85489534246574</v>
      </c>
      <c r="J143" s="167">
        <v>98.142688859178079</v>
      </c>
      <c r="K143" s="167">
        <v>0</v>
      </c>
      <c r="L143" s="167">
        <v>0</v>
      </c>
      <c r="M143" s="167">
        <v>14.351604685753427</v>
      </c>
      <c r="N143" s="167">
        <v>0</v>
      </c>
      <c r="O143" s="167">
        <v>0</v>
      </c>
      <c r="P143" s="167">
        <v>343.57081224254284</v>
      </c>
      <c r="Q143" s="167">
        <v>94.192000112994009</v>
      </c>
      <c r="R143" s="168">
        <v>10.465777790332652</v>
      </c>
      <c r="S143" s="169">
        <v>1046.5777790332666</v>
      </c>
    </row>
    <row r="144" spans="1:19">
      <c r="A144" s="1904"/>
      <c r="B144" s="336" t="s">
        <v>171</v>
      </c>
      <c r="C144" s="2027"/>
      <c r="D144" s="88" t="s">
        <v>172</v>
      </c>
      <c r="E144" s="331">
        <v>41.863111161330671</v>
      </c>
      <c r="F144" s="304">
        <v>0.9</v>
      </c>
      <c r="G144" s="332">
        <v>37.676800045197602</v>
      </c>
      <c r="H144" s="166">
        <v>6.9341931957415156E-4</v>
      </c>
      <c r="I144" s="167">
        <v>17.490776232328766</v>
      </c>
      <c r="J144" s="167">
        <v>3.5331367989304105</v>
      </c>
      <c r="K144" s="167">
        <v>0</v>
      </c>
      <c r="L144" s="167">
        <v>0</v>
      </c>
      <c r="M144" s="167">
        <v>0.51665776868712343</v>
      </c>
      <c r="N144" s="167">
        <v>0</v>
      </c>
      <c r="O144" s="167">
        <v>0</v>
      </c>
      <c r="P144" s="167">
        <v>12.368549240731539</v>
      </c>
      <c r="Q144" s="167">
        <v>3.3909120040677845</v>
      </c>
      <c r="R144" s="168">
        <v>0.3767680004519775</v>
      </c>
      <c r="S144" s="169">
        <v>37.676800045197602</v>
      </c>
    </row>
    <row r="145" spans="1:19">
      <c r="A145" s="1904"/>
      <c r="B145" s="336" t="s">
        <v>282</v>
      </c>
      <c r="C145" s="2027"/>
      <c r="D145" s="88" t="s">
        <v>170</v>
      </c>
      <c r="E145" s="331">
        <v>7484.6018673159369</v>
      </c>
      <c r="F145" s="304"/>
      <c r="G145" s="332">
        <v>0</v>
      </c>
      <c r="H145" s="166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8">
        <v>0</v>
      </c>
      <c r="S145" s="169">
        <v>0</v>
      </c>
    </row>
    <row r="146" spans="1:19">
      <c r="A146" s="1904"/>
      <c r="B146" s="334" t="s">
        <v>173</v>
      </c>
      <c r="C146" s="555" t="s">
        <v>9</v>
      </c>
      <c r="D146" s="43" t="s">
        <v>174</v>
      </c>
      <c r="E146" s="331">
        <v>275.7512716512706</v>
      </c>
      <c r="F146" s="304">
        <v>2</v>
      </c>
      <c r="G146" s="332">
        <v>551.5025433025412</v>
      </c>
      <c r="H146" s="166">
        <v>1.0150079567837578E-2</v>
      </c>
      <c r="I146" s="167">
        <v>15.475378147945204</v>
      </c>
      <c r="J146" s="167">
        <v>3.1260263858849311</v>
      </c>
      <c r="K146" s="167">
        <v>0</v>
      </c>
      <c r="L146" s="167">
        <v>466.35039264</v>
      </c>
      <c r="M146" s="167">
        <v>0.45712518628696103</v>
      </c>
      <c r="N146" s="167">
        <v>0</v>
      </c>
      <c r="O146" s="167">
        <v>0</v>
      </c>
      <c r="P146" s="167">
        <v>10.94336661216988</v>
      </c>
      <c r="Q146" s="167">
        <v>49.6352288972287</v>
      </c>
      <c r="R146" s="168">
        <v>5.5150254330254711</v>
      </c>
      <c r="S146" s="169">
        <v>551.5025433025412</v>
      </c>
    </row>
    <row r="147" spans="1:19">
      <c r="A147" s="1905"/>
      <c r="B147" s="337" t="s">
        <v>175</v>
      </c>
      <c r="C147" s="556" t="s">
        <v>125</v>
      </c>
      <c r="D147" s="90" t="s">
        <v>176</v>
      </c>
      <c r="E147" s="331">
        <v>277.75200811317757</v>
      </c>
      <c r="F147" s="305">
        <v>0</v>
      </c>
      <c r="G147" s="332">
        <v>0</v>
      </c>
      <c r="H147" s="166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0</v>
      </c>
      <c r="N147" s="167">
        <v>0</v>
      </c>
      <c r="O147" s="167">
        <v>0</v>
      </c>
      <c r="P147" s="167">
        <v>0</v>
      </c>
      <c r="Q147" s="167">
        <v>0</v>
      </c>
      <c r="R147" s="168">
        <v>0</v>
      </c>
      <c r="S147" s="169">
        <v>0</v>
      </c>
    </row>
    <row r="148" spans="1:19">
      <c r="A148" s="339"/>
      <c r="B148" s="340" t="s">
        <v>177</v>
      </c>
      <c r="C148" s="546"/>
      <c r="D148" s="101"/>
      <c r="E148" s="55"/>
      <c r="F148" s="190"/>
      <c r="G148" s="341"/>
      <c r="H148" s="295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</row>
    <row r="149" spans="1:19" ht="48.75">
      <c r="A149" s="1908"/>
      <c r="B149" s="1909" t="s">
        <v>178</v>
      </c>
      <c r="C149" s="557" t="s">
        <v>179</v>
      </c>
      <c r="D149" s="1979" t="s">
        <v>159</v>
      </c>
      <c r="E149" s="1897">
        <v>54.567402534595601</v>
      </c>
      <c r="F149" s="1890">
        <v>340.6</v>
      </c>
      <c r="G149" s="1892">
        <v>18585.657303283264</v>
      </c>
      <c r="H149" s="1894">
        <v>0.34205807886075346</v>
      </c>
      <c r="I149" s="1883">
        <v>8628.0568581330426</v>
      </c>
      <c r="J149" s="1883">
        <v>1742.8674853428743</v>
      </c>
      <c r="K149" s="1883">
        <v>0</v>
      </c>
      <c r="L149" s="1883">
        <v>0</v>
      </c>
      <c r="M149" s="1883">
        <v>254.8630515430894</v>
      </c>
      <c r="N149" s="1883">
        <v>0</v>
      </c>
      <c r="O149" s="1883">
        <v>0</v>
      </c>
      <c r="P149" s="1883">
        <v>6101.3041779359301</v>
      </c>
      <c r="Q149" s="1883">
        <v>1672.7091572954937</v>
      </c>
      <c r="R149" s="1883">
        <v>185.85657303283438</v>
      </c>
      <c r="S149" s="1883">
        <v>18585.657303283264</v>
      </c>
    </row>
    <row r="150" spans="1:19" ht="39">
      <c r="A150" s="1885"/>
      <c r="B150" s="1886"/>
      <c r="C150" s="558" t="s">
        <v>180</v>
      </c>
      <c r="D150" s="1980"/>
      <c r="E150" s="1898"/>
      <c r="F150" s="1900"/>
      <c r="G150" s="1901"/>
      <c r="H150" s="1902"/>
      <c r="I150" s="1896"/>
      <c r="J150" s="1896"/>
      <c r="K150" s="1896"/>
      <c r="L150" s="1896"/>
      <c r="M150" s="1896"/>
      <c r="N150" s="1896"/>
      <c r="O150" s="1896"/>
      <c r="P150" s="1896"/>
      <c r="Q150" s="1896"/>
      <c r="R150" s="1896"/>
      <c r="S150" s="1896"/>
    </row>
    <row r="151" spans="1:19" ht="48.75">
      <c r="A151" s="1885"/>
      <c r="B151" s="1886"/>
      <c r="C151" s="558" t="s">
        <v>181</v>
      </c>
      <c r="D151" s="1980"/>
      <c r="E151" s="1899"/>
      <c r="F151" s="1891"/>
      <c r="G151" s="1893"/>
      <c r="H151" s="1895"/>
      <c r="I151" s="1884"/>
      <c r="J151" s="1884"/>
      <c r="K151" s="1884"/>
      <c r="L151" s="1884"/>
      <c r="M151" s="1884"/>
      <c r="N151" s="1884"/>
      <c r="O151" s="1884"/>
      <c r="P151" s="1884"/>
      <c r="Q151" s="1884"/>
      <c r="R151" s="1884"/>
      <c r="S151" s="1884"/>
    </row>
    <row r="152" spans="1:19" ht="48.75">
      <c r="A152" s="1885"/>
      <c r="B152" s="1886" t="s">
        <v>182</v>
      </c>
      <c r="C152" s="558" t="s">
        <v>179</v>
      </c>
      <c r="D152" s="1980"/>
      <c r="E152" s="1888">
        <v>14.117171374959844</v>
      </c>
      <c r="F152" s="1890">
        <v>0</v>
      </c>
      <c r="G152" s="1892">
        <v>0</v>
      </c>
      <c r="H152" s="1894">
        <v>0</v>
      </c>
      <c r="I152" s="1883">
        <v>0</v>
      </c>
      <c r="J152" s="1883">
        <v>0</v>
      </c>
      <c r="K152" s="1883">
        <v>0</v>
      </c>
      <c r="L152" s="1883">
        <v>0</v>
      </c>
      <c r="M152" s="1883">
        <v>0</v>
      </c>
      <c r="N152" s="1883">
        <v>0</v>
      </c>
      <c r="O152" s="1883">
        <v>0</v>
      </c>
      <c r="P152" s="1883">
        <v>0</v>
      </c>
      <c r="Q152" s="1883">
        <v>0</v>
      </c>
      <c r="R152" s="1883">
        <v>0</v>
      </c>
      <c r="S152" s="1883">
        <v>0</v>
      </c>
    </row>
    <row r="153" spans="1:19" ht="48.75">
      <c r="A153" s="1885"/>
      <c r="B153" s="1886"/>
      <c r="C153" s="558" t="s">
        <v>181</v>
      </c>
      <c r="D153" s="1980"/>
      <c r="E153" s="1889"/>
      <c r="F153" s="1891"/>
      <c r="G153" s="1893"/>
      <c r="H153" s="1895"/>
      <c r="I153" s="1884"/>
      <c r="J153" s="1884"/>
      <c r="K153" s="1884"/>
      <c r="L153" s="1884"/>
      <c r="M153" s="1884"/>
      <c r="N153" s="1884"/>
      <c r="O153" s="1884"/>
      <c r="P153" s="1884"/>
      <c r="Q153" s="1884"/>
      <c r="R153" s="1884"/>
      <c r="S153" s="1884"/>
    </row>
    <row r="154" spans="1:19" ht="48.75">
      <c r="A154" s="1885"/>
      <c r="B154" s="1886" t="s">
        <v>183</v>
      </c>
      <c r="C154" s="558" t="s">
        <v>184</v>
      </c>
      <c r="D154" s="1980"/>
      <c r="E154" s="1888">
        <v>14.117171374959844</v>
      </c>
      <c r="F154" s="1890">
        <v>115</v>
      </c>
      <c r="G154" s="1892">
        <v>1623.474708120382</v>
      </c>
      <c r="H154" s="1894">
        <v>2.9879096051156573E-2</v>
      </c>
      <c r="I154" s="1883">
        <v>753.66891043068495</v>
      </c>
      <c r="J154" s="1883">
        <v>152.24111990699836</v>
      </c>
      <c r="K154" s="1883">
        <v>0</v>
      </c>
      <c r="L154" s="1883">
        <v>0</v>
      </c>
      <c r="M154" s="1883">
        <v>22.262528113089296</v>
      </c>
      <c r="N154" s="1883">
        <v>0</v>
      </c>
      <c r="O154" s="1883">
        <v>0</v>
      </c>
      <c r="P154" s="1883">
        <v>532.95467885757114</v>
      </c>
      <c r="Q154" s="1883">
        <v>146.11272373083438</v>
      </c>
      <c r="R154" s="1883">
        <v>16.234747081203977</v>
      </c>
      <c r="S154" s="1883">
        <v>1623.4747081203823</v>
      </c>
    </row>
    <row r="155" spans="1:19" ht="48.75">
      <c r="A155" s="1885"/>
      <c r="B155" s="1887"/>
      <c r="C155" s="558" t="s">
        <v>181</v>
      </c>
      <c r="D155" s="1980"/>
      <c r="E155" s="1889"/>
      <c r="F155" s="1891"/>
      <c r="G155" s="1893"/>
      <c r="H155" s="1895"/>
      <c r="I155" s="1884"/>
      <c r="J155" s="1884"/>
      <c r="K155" s="1884"/>
      <c r="L155" s="1884"/>
      <c r="M155" s="1884"/>
      <c r="N155" s="1884"/>
      <c r="O155" s="1884"/>
      <c r="P155" s="1884"/>
      <c r="Q155" s="1884"/>
      <c r="R155" s="1884"/>
      <c r="S155" s="1884"/>
    </row>
    <row r="156" spans="1:19" ht="19.5">
      <c r="A156" s="94"/>
      <c r="B156" s="73" t="s">
        <v>185</v>
      </c>
      <c r="C156" s="558" t="s">
        <v>37</v>
      </c>
      <c r="D156" s="1981"/>
      <c r="E156" s="72">
        <v>27.345040250096812</v>
      </c>
      <c r="F156" s="305">
        <v>340.6</v>
      </c>
      <c r="G156" s="350">
        <v>9313.720709182975</v>
      </c>
      <c r="H156" s="351">
        <v>0.17141354544753962</v>
      </c>
      <c r="I156" s="352">
        <v>478.05962346608226</v>
      </c>
      <c r="J156" s="352">
        <v>96.568043940148613</v>
      </c>
      <c r="K156" s="352">
        <v>0</v>
      </c>
      <c r="L156" s="352">
        <v>7455.5412202639773</v>
      </c>
      <c r="M156" s="352">
        <v>14.12134116168423</v>
      </c>
      <c r="N156" s="352">
        <v>0</v>
      </c>
      <c r="O156" s="352">
        <v>0</v>
      </c>
      <c r="P156" s="352">
        <v>338.05840943278469</v>
      </c>
      <c r="Q156" s="352">
        <v>838.23486382646797</v>
      </c>
      <c r="R156" s="352">
        <v>93.137207091829183</v>
      </c>
      <c r="S156" s="352">
        <v>9313.720709182975</v>
      </c>
    </row>
    <row r="157" spans="1:19">
      <c r="A157" s="339"/>
      <c r="B157" s="353" t="s">
        <v>186</v>
      </c>
      <c r="C157" s="559"/>
      <c r="D157" s="56"/>
      <c r="E157" s="55"/>
      <c r="F157" s="155"/>
      <c r="G157" s="133"/>
      <c r="H157" s="183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</row>
    <row r="158" spans="1:19">
      <c r="A158" s="95"/>
      <c r="B158" s="44" t="s">
        <v>283</v>
      </c>
      <c r="C158" s="542"/>
      <c r="D158" s="45"/>
      <c r="E158" s="1871">
        <v>33.239999999999995</v>
      </c>
      <c r="F158" s="1874">
        <v>4527.8999999999996</v>
      </c>
      <c r="G158" s="1877">
        <v>150507.39599999998</v>
      </c>
      <c r="H158" s="1880">
        <v>2.7699999999999996</v>
      </c>
      <c r="I158" s="1865">
        <v>0</v>
      </c>
      <c r="J158" s="1865">
        <v>0</v>
      </c>
      <c r="K158" s="1865">
        <v>0</v>
      </c>
      <c r="L158" s="1865">
        <v>0</v>
      </c>
      <c r="M158" s="1865">
        <v>0</v>
      </c>
      <c r="N158" s="1865">
        <v>150507.39599999998</v>
      </c>
      <c r="O158" s="1865">
        <v>0</v>
      </c>
      <c r="P158" s="1865">
        <v>0</v>
      </c>
      <c r="Q158" s="1865">
        <v>0</v>
      </c>
      <c r="R158" s="1865">
        <v>0</v>
      </c>
      <c r="S158" s="1865">
        <v>150507.39599999998</v>
      </c>
    </row>
    <row r="159" spans="1:19">
      <c r="A159" s="95"/>
      <c r="B159" s="96" t="s">
        <v>187</v>
      </c>
      <c r="C159" s="543" t="s">
        <v>190</v>
      </c>
      <c r="D159" s="1980" t="s">
        <v>198</v>
      </c>
      <c r="E159" s="1872"/>
      <c r="F159" s="1875"/>
      <c r="G159" s="1878"/>
      <c r="H159" s="1881"/>
      <c r="I159" s="1866"/>
      <c r="J159" s="1866"/>
      <c r="K159" s="1866"/>
      <c r="L159" s="1866"/>
      <c r="M159" s="1866"/>
      <c r="N159" s="1866"/>
      <c r="O159" s="1866"/>
      <c r="P159" s="1866"/>
      <c r="Q159" s="1866"/>
      <c r="R159" s="1866"/>
      <c r="S159" s="1866"/>
    </row>
    <row r="160" spans="1:19" ht="19.5">
      <c r="A160" s="95"/>
      <c r="B160" s="96" t="s">
        <v>188</v>
      </c>
      <c r="C160" s="544" t="s">
        <v>37</v>
      </c>
      <c r="D160" s="1980"/>
      <c r="E160" s="1873"/>
      <c r="F160" s="1876"/>
      <c r="G160" s="1879"/>
      <c r="H160" s="1882"/>
      <c r="I160" s="1867"/>
      <c r="J160" s="1867"/>
      <c r="K160" s="1867"/>
      <c r="L160" s="1867"/>
      <c r="M160" s="1867"/>
      <c r="N160" s="1867"/>
      <c r="O160" s="1867"/>
      <c r="P160" s="1867"/>
      <c r="Q160" s="1867"/>
      <c r="R160" s="1867"/>
      <c r="S160" s="1867"/>
    </row>
    <row r="161" spans="1:19" ht="56.25">
      <c r="A161" s="95"/>
      <c r="B161" s="96" t="s">
        <v>284</v>
      </c>
      <c r="C161" s="544" t="s">
        <v>37</v>
      </c>
      <c r="D161" s="43" t="s">
        <v>285</v>
      </c>
      <c r="E161" s="288">
        <v>8.3100851585473876</v>
      </c>
      <c r="F161" s="172"/>
      <c r="G161" s="350">
        <v>0</v>
      </c>
      <c r="H161" s="203">
        <v>0</v>
      </c>
      <c r="I161" s="362">
        <v>0</v>
      </c>
      <c r="J161" s="362">
        <v>0</v>
      </c>
      <c r="K161" s="362">
        <v>0</v>
      </c>
      <c r="L161" s="362">
        <v>0</v>
      </c>
      <c r="M161" s="362">
        <v>0</v>
      </c>
      <c r="N161" s="362">
        <v>0</v>
      </c>
      <c r="O161" s="362">
        <v>0</v>
      </c>
      <c r="P161" s="362">
        <v>0</v>
      </c>
      <c r="Q161" s="362">
        <v>0</v>
      </c>
      <c r="R161" s="362">
        <v>0</v>
      </c>
      <c r="S161" s="362">
        <v>0</v>
      </c>
    </row>
    <row r="162" spans="1:19" ht="33.75">
      <c r="A162" s="42"/>
      <c r="B162" s="44" t="s">
        <v>189</v>
      </c>
      <c r="C162" s="544" t="s">
        <v>190</v>
      </c>
      <c r="D162" s="43" t="s">
        <v>191</v>
      </c>
      <c r="E162" s="57">
        <v>866.68268745943726</v>
      </c>
      <c r="F162" s="363">
        <v>4.0999999999999996</v>
      </c>
      <c r="G162" s="150">
        <v>3553.3990185836924</v>
      </c>
      <c r="H162" s="203">
        <v>6.5398216586491392E-2</v>
      </c>
      <c r="I162" s="362">
        <v>1649.6015326053696</v>
      </c>
      <c r="J162" s="362">
        <v>333.21950958628463</v>
      </c>
      <c r="K162" s="362">
        <v>0</v>
      </c>
      <c r="L162" s="362">
        <v>0</v>
      </c>
      <c r="M162" s="362">
        <v>48.727365540441468</v>
      </c>
      <c r="N162" s="362">
        <v>0</v>
      </c>
      <c r="O162" s="362">
        <v>0</v>
      </c>
      <c r="P162" s="362">
        <v>1166.510708993228</v>
      </c>
      <c r="Q162" s="362">
        <v>319.80591167253243</v>
      </c>
      <c r="R162" s="362">
        <v>35.533990185836473</v>
      </c>
      <c r="S162" s="362">
        <v>3553.3990185836929</v>
      </c>
    </row>
    <row r="163" spans="1:19">
      <c r="A163" s="42"/>
      <c r="B163" s="44" t="s">
        <v>192</v>
      </c>
      <c r="C163" s="544" t="s">
        <v>193</v>
      </c>
      <c r="D163" s="43" t="s">
        <v>176</v>
      </c>
      <c r="E163" s="57">
        <v>1103.5581247806338</v>
      </c>
      <c r="F163" s="363">
        <v>0</v>
      </c>
      <c r="G163" s="150">
        <v>0</v>
      </c>
      <c r="H163" s="203">
        <v>0</v>
      </c>
      <c r="I163" s="362">
        <v>0</v>
      </c>
      <c r="J163" s="362">
        <v>0</v>
      </c>
      <c r="K163" s="362">
        <v>0</v>
      </c>
      <c r="L163" s="362">
        <v>0</v>
      </c>
      <c r="M163" s="362">
        <v>0</v>
      </c>
      <c r="N163" s="362">
        <v>0</v>
      </c>
      <c r="O163" s="362">
        <v>0</v>
      </c>
      <c r="P163" s="362">
        <v>0</v>
      </c>
      <c r="Q163" s="362">
        <v>0</v>
      </c>
      <c r="R163" s="362">
        <v>0</v>
      </c>
      <c r="S163" s="362">
        <v>0</v>
      </c>
    </row>
    <row r="164" spans="1:19" ht="38.25">
      <c r="A164" s="42"/>
      <c r="B164" s="44" t="s">
        <v>194</v>
      </c>
      <c r="C164" s="544" t="s">
        <v>158</v>
      </c>
      <c r="D164" s="43" t="s">
        <v>195</v>
      </c>
      <c r="E164" s="54">
        <v>264.72049743690388</v>
      </c>
      <c r="F164" s="155">
        <v>70.5</v>
      </c>
      <c r="G164" s="156">
        <v>18662.795069301723</v>
      </c>
      <c r="H164" s="200">
        <v>0.34347775402323605</v>
      </c>
      <c r="I164" s="212">
        <v>8663.8666775145193</v>
      </c>
      <c r="J164" s="212">
        <v>1750.1010688579329</v>
      </c>
      <c r="K164" s="212">
        <v>0</v>
      </c>
      <c r="L164" s="212">
        <v>0</v>
      </c>
      <c r="M164" s="212">
        <v>255.92083314940407</v>
      </c>
      <c r="N164" s="212">
        <v>0</v>
      </c>
      <c r="O164" s="212">
        <v>0</v>
      </c>
      <c r="P164" s="212">
        <v>6126.6269828496925</v>
      </c>
      <c r="Q164" s="212">
        <v>1679.6515562371551</v>
      </c>
      <c r="R164" s="212">
        <v>186.62795069302067</v>
      </c>
      <c r="S164" s="212">
        <v>18662.795069301726</v>
      </c>
    </row>
    <row r="165" spans="1:19" ht="38.25">
      <c r="A165" s="1868" t="s">
        <v>196</v>
      </c>
      <c r="B165" s="364" t="s">
        <v>286</v>
      </c>
      <c r="C165" s="2035" t="s">
        <v>197</v>
      </c>
      <c r="D165" s="1979" t="s">
        <v>198</v>
      </c>
      <c r="E165" s="39"/>
      <c r="F165" s="257"/>
      <c r="G165" s="160"/>
      <c r="H165" s="194"/>
      <c r="I165" s="195"/>
      <c r="J165" s="195"/>
      <c r="K165" s="195"/>
      <c r="L165" s="195"/>
      <c r="M165" s="196"/>
      <c r="N165" s="197"/>
      <c r="O165" s="197"/>
      <c r="P165" s="197"/>
      <c r="Q165" s="197"/>
      <c r="R165" s="197"/>
      <c r="S165" s="197"/>
    </row>
    <row r="166" spans="1:19" ht="38.25">
      <c r="A166" s="1869"/>
      <c r="B166" s="365" t="s">
        <v>287</v>
      </c>
      <c r="C166" s="2036"/>
      <c r="D166" s="1980"/>
      <c r="E166" s="47">
        <v>51.214076728248536</v>
      </c>
      <c r="F166" s="259">
        <v>4527.8999999999996</v>
      </c>
      <c r="G166" s="165">
        <v>231892.21801783654</v>
      </c>
      <c r="H166" s="200">
        <v>4.2678397273540449</v>
      </c>
      <c r="I166" s="210">
        <v>121001.01991779744</v>
      </c>
      <c r="J166" s="210">
        <v>24442.206023395091</v>
      </c>
      <c r="K166" s="210">
        <v>5740.2338824407279</v>
      </c>
      <c r="L166" s="210">
        <v>8476.7328865733889</v>
      </c>
      <c r="M166" s="211">
        <v>1299.9375207535641</v>
      </c>
      <c r="N166" s="212">
        <v>0</v>
      </c>
      <c r="O166" s="212">
        <v>0</v>
      </c>
      <c r="P166" s="212">
        <v>48183.526640887525</v>
      </c>
      <c r="Q166" s="212">
        <v>20914.365687184774</v>
      </c>
      <c r="R166" s="212">
        <v>1834.1954588040114</v>
      </c>
      <c r="S166" s="212">
        <v>231892.21801783651</v>
      </c>
    </row>
    <row r="167" spans="1:19" ht="25.5">
      <c r="A167" s="1869"/>
      <c r="B167" s="365" t="s">
        <v>288</v>
      </c>
      <c r="C167" s="2036"/>
      <c r="D167" s="1980"/>
      <c r="E167" s="47">
        <v>40.872794514746552</v>
      </c>
      <c r="F167" s="259"/>
      <c r="G167" s="165">
        <v>0</v>
      </c>
      <c r="H167" s="200">
        <v>0</v>
      </c>
      <c r="I167" s="210">
        <v>0</v>
      </c>
      <c r="J167" s="210">
        <v>0</v>
      </c>
      <c r="K167" s="210">
        <v>0</v>
      </c>
      <c r="L167" s="210">
        <v>0</v>
      </c>
      <c r="M167" s="211">
        <v>0</v>
      </c>
      <c r="N167" s="212">
        <v>0</v>
      </c>
      <c r="O167" s="212">
        <v>0</v>
      </c>
      <c r="P167" s="212">
        <v>0</v>
      </c>
      <c r="Q167" s="212">
        <v>0</v>
      </c>
      <c r="R167" s="212">
        <v>0</v>
      </c>
      <c r="S167" s="212">
        <v>0</v>
      </c>
    </row>
    <row r="168" spans="1:19" ht="25.5">
      <c r="A168" s="1870"/>
      <c r="B168" s="366" t="s">
        <v>289</v>
      </c>
      <c r="C168" s="2037"/>
      <c r="D168" s="1981"/>
      <c r="E168" s="367">
        <v>30.624508718337822</v>
      </c>
      <c r="F168" s="262"/>
      <c r="G168" s="173">
        <v>0</v>
      </c>
      <c r="H168" s="203">
        <v>0</v>
      </c>
      <c r="I168" s="368">
        <v>0</v>
      </c>
      <c r="J168" s="368">
        <v>0</v>
      </c>
      <c r="K168" s="368">
        <v>0</v>
      </c>
      <c r="L168" s="368">
        <v>0</v>
      </c>
      <c r="M168" s="369">
        <v>0</v>
      </c>
      <c r="N168" s="362">
        <v>0</v>
      </c>
      <c r="O168" s="362">
        <v>0</v>
      </c>
      <c r="P168" s="362">
        <v>0</v>
      </c>
      <c r="Q168" s="362">
        <v>0</v>
      </c>
      <c r="R168" s="362">
        <v>0</v>
      </c>
      <c r="S168" s="362">
        <v>0</v>
      </c>
    </row>
    <row r="169" spans="1:19" ht="33.75">
      <c r="A169" s="324" t="s">
        <v>199</v>
      </c>
      <c r="B169" s="370" t="s">
        <v>200</v>
      </c>
      <c r="C169" s="544" t="s">
        <v>290</v>
      </c>
      <c r="D169" s="43" t="s">
        <v>291</v>
      </c>
      <c r="E169" s="51">
        <v>7.6047019999999996</v>
      </c>
      <c r="F169" s="190">
        <v>2450.1999999999998</v>
      </c>
      <c r="G169" s="189">
        <v>18633.040840399997</v>
      </c>
      <c r="H169" s="189">
        <v>0.34293014496050406</v>
      </c>
      <c r="I169" s="189"/>
      <c r="J169" s="189"/>
      <c r="K169" s="189"/>
      <c r="L169" s="189"/>
      <c r="M169" s="189"/>
      <c r="N169" s="189">
        <v>18633.040840399997</v>
      </c>
      <c r="O169" s="189">
        <v>0</v>
      </c>
      <c r="P169" s="189">
        <v>0</v>
      </c>
      <c r="Q169" s="189">
        <v>0</v>
      </c>
      <c r="R169" s="189">
        <v>0</v>
      </c>
      <c r="S169" s="362">
        <v>18633.040840399997</v>
      </c>
    </row>
    <row r="170" spans="1:19" ht="39">
      <c r="A170" s="289" t="s">
        <v>201</v>
      </c>
      <c r="B170" s="371" t="s">
        <v>202</v>
      </c>
      <c r="C170" s="560" t="s">
        <v>203</v>
      </c>
      <c r="D170" s="53" t="s">
        <v>291</v>
      </c>
      <c r="E170" s="54">
        <v>9.7774739999999998</v>
      </c>
      <c r="F170" s="155">
        <v>1225.0999999999999</v>
      </c>
      <c r="G170" s="156">
        <v>11978.383397399999</v>
      </c>
      <c r="H170" s="156">
        <v>0.22045509318889553</v>
      </c>
      <c r="I170" s="156"/>
      <c r="J170" s="156"/>
      <c r="K170" s="156"/>
      <c r="L170" s="156"/>
      <c r="M170" s="156"/>
      <c r="N170" s="156">
        <v>11978.383397399999</v>
      </c>
      <c r="O170" s="156">
        <v>0</v>
      </c>
      <c r="P170" s="156">
        <v>0</v>
      </c>
      <c r="Q170" s="156">
        <v>0</v>
      </c>
      <c r="R170" s="156">
        <v>0</v>
      </c>
      <c r="S170" s="212">
        <v>11978.383397399999</v>
      </c>
    </row>
    <row r="171" spans="1:19" ht="22.5">
      <c r="A171" s="1851" t="s">
        <v>204</v>
      </c>
      <c r="B171" s="15" t="s">
        <v>205</v>
      </c>
      <c r="C171" s="2035" t="s">
        <v>206</v>
      </c>
      <c r="D171" s="271" t="s">
        <v>198</v>
      </c>
      <c r="E171" s="297">
        <v>2.4081210762893859</v>
      </c>
      <c r="F171" s="257">
        <v>4527.8999999999996</v>
      </c>
      <c r="G171" s="160">
        <v>10903.731421330709</v>
      </c>
      <c r="H171" s="194">
        <v>0.20067675635744883</v>
      </c>
      <c r="I171" s="195">
        <v>3973.8639119699424</v>
      </c>
      <c r="J171" s="195">
        <v>802.72051021792822</v>
      </c>
      <c r="K171" s="195">
        <v>0</v>
      </c>
      <c r="L171" s="195">
        <v>1111.4307232228732</v>
      </c>
      <c r="M171" s="195">
        <v>78.073961691953187</v>
      </c>
      <c r="N171" s="196">
        <v>1854.2142713939884</v>
      </c>
      <c r="O171" s="197">
        <v>0</v>
      </c>
      <c r="P171" s="197">
        <v>2161.6198344640402</v>
      </c>
      <c r="Q171" s="197">
        <v>812.77089415667376</v>
      </c>
      <c r="R171" s="197">
        <v>109.03731421330794</v>
      </c>
      <c r="S171" s="197">
        <v>10903.731421330709</v>
      </c>
    </row>
    <row r="172" spans="1:19" ht="51">
      <c r="A172" s="1852"/>
      <c r="B172" s="19" t="s">
        <v>292</v>
      </c>
      <c r="C172" s="2036"/>
      <c r="D172" s="372" t="s">
        <v>293</v>
      </c>
      <c r="E172" s="300">
        <v>291.03245782041876</v>
      </c>
      <c r="F172" s="259"/>
      <c r="G172" s="165">
        <v>0</v>
      </c>
      <c r="H172" s="200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211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19" ht="51">
      <c r="A173" s="1852"/>
      <c r="B173" s="19" t="s">
        <v>294</v>
      </c>
      <c r="C173" s="2036"/>
      <c r="D173" s="372" t="s">
        <v>295</v>
      </c>
      <c r="E173" s="300">
        <v>125.06369718571821</v>
      </c>
      <c r="F173" s="259"/>
      <c r="G173" s="165">
        <v>0</v>
      </c>
      <c r="H173" s="200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211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19" ht="22.5">
      <c r="A174" s="1852"/>
      <c r="B174" s="19" t="s">
        <v>296</v>
      </c>
      <c r="C174" s="2036"/>
      <c r="D174" s="372" t="s">
        <v>297</v>
      </c>
      <c r="E174" s="300">
        <v>1397.0406922426466</v>
      </c>
      <c r="F174" s="259"/>
      <c r="G174" s="165">
        <v>0</v>
      </c>
      <c r="H174" s="200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211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19" ht="33.75">
      <c r="A175" s="1852"/>
      <c r="B175" s="19" t="s">
        <v>298</v>
      </c>
      <c r="C175" s="2036"/>
      <c r="D175" s="372" t="s">
        <v>299</v>
      </c>
      <c r="E175" s="300">
        <v>1251.7132199829994</v>
      </c>
      <c r="F175" s="259"/>
      <c r="G175" s="165">
        <v>0</v>
      </c>
      <c r="H175" s="200">
        <v>0</v>
      </c>
      <c r="I175" s="210">
        <v>0</v>
      </c>
      <c r="J175" s="210">
        <v>0</v>
      </c>
      <c r="K175" s="210">
        <v>0</v>
      </c>
      <c r="L175" s="210">
        <v>0</v>
      </c>
      <c r="M175" s="210">
        <v>0</v>
      </c>
      <c r="N175" s="211">
        <v>0</v>
      </c>
      <c r="O175" s="212">
        <v>0</v>
      </c>
      <c r="P175" s="212">
        <v>0</v>
      </c>
      <c r="Q175" s="212">
        <v>0</v>
      </c>
      <c r="R175" s="212">
        <v>0</v>
      </c>
      <c r="S175" s="212">
        <v>0</v>
      </c>
    </row>
    <row r="176" spans="1:19" ht="25.5">
      <c r="A176" s="1853"/>
      <c r="B176" s="373" t="s">
        <v>300</v>
      </c>
      <c r="C176" s="2037"/>
      <c r="D176" s="374" t="s">
        <v>301</v>
      </c>
      <c r="E176" s="288">
        <v>1611.2491420575002</v>
      </c>
      <c r="F176" s="262"/>
      <c r="G176" s="173">
        <v>0</v>
      </c>
      <c r="H176" s="203">
        <v>0</v>
      </c>
      <c r="I176" s="368">
        <v>0</v>
      </c>
      <c r="J176" s="368">
        <v>0</v>
      </c>
      <c r="K176" s="368">
        <v>0</v>
      </c>
      <c r="L176" s="368">
        <v>0</v>
      </c>
      <c r="M176" s="368">
        <v>0</v>
      </c>
      <c r="N176" s="369">
        <v>0</v>
      </c>
      <c r="O176" s="362">
        <v>0</v>
      </c>
      <c r="P176" s="362">
        <v>0</v>
      </c>
      <c r="Q176" s="362">
        <v>0</v>
      </c>
      <c r="R176" s="362">
        <v>0</v>
      </c>
      <c r="S176" s="362">
        <v>0</v>
      </c>
    </row>
    <row r="177" spans="1:19" ht="33.75">
      <c r="A177" s="289" t="s">
        <v>302</v>
      </c>
      <c r="B177" s="99" t="s">
        <v>303</v>
      </c>
      <c r="C177" s="559" t="s">
        <v>272</v>
      </c>
      <c r="D177" s="129" t="s">
        <v>304</v>
      </c>
      <c r="E177" s="102">
        <v>5300.3178379683068</v>
      </c>
      <c r="F177" s="293"/>
      <c r="G177" s="173">
        <v>0</v>
      </c>
      <c r="H177" s="351">
        <v>0</v>
      </c>
      <c r="I177" s="375">
        <v>0</v>
      </c>
      <c r="J177" s="210">
        <v>0</v>
      </c>
      <c r="K177" s="210">
        <v>0</v>
      </c>
      <c r="L177" s="210">
        <v>0</v>
      </c>
      <c r="M177" s="210">
        <v>0</v>
      </c>
      <c r="N177" s="210">
        <v>0</v>
      </c>
      <c r="O177" s="210">
        <v>0</v>
      </c>
      <c r="P177" s="210">
        <v>0</v>
      </c>
      <c r="Q177" s="210">
        <v>0</v>
      </c>
      <c r="R177" s="352">
        <v>0</v>
      </c>
      <c r="S177" s="212">
        <v>0</v>
      </c>
    </row>
    <row r="178" spans="1:19">
      <c r="A178" s="1857" t="s">
        <v>207</v>
      </c>
      <c r="B178" s="376" t="s">
        <v>208</v>
      </c>
      <c r="C178" s="1987" t="s">
        <v>305</v>
      </c>
      <c r="D178" s="1988"/>
      <c r="E178" s="1989"/>
      <c r="F178" s="149"/>
      <c r="G178" s="341"/>
      <c r="H178" s="295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</row>
    <row r="179" spans="1:19" ht="26.25">
      <c r="A179" s="1858"/>
      <c r="B179" s="377" t="s">
        <v>306</v>
      </c>
      <c r="C179" s="1990" t="s">
        <v>307</v>
      </c>
      <c r="D179" s="1993" t="s">
        <v>308</v>
      </c>
      <c r="E179" s="1994"/>
      <c r="F179" s="155"/>
      <c r="G179" s="156">
        <v>127795.9595959596</v>
      </c>
      <c r="H179" s="157">
        <v>2.3520093861753351</v>
      </c>
      <c r="I179" s="153">
        <v>22361</v>
      </c>
      <c r="J179" s="153">
        <v>4516.9219999999996</v>
      </c>
      <c r="K179" s="153">
        <v>1237</v>
      </c>
      <c r="L179" s="153">
        <v>72682</v>
      </c>
      <c r="M179" s="153">
        <v>0</v>
      </c>
      <c r="N179" s="153">
        <v>0</v>
      </c>
      <c r="O179" s="153">
        <v>2263</v>
      </c>
      <c r="P179" s="153">
        <v>13224.078</v>
      </c>
      <c r="Q179" s="153">
        <v>10234</v>
      </c>
      <c r="R179" s="153">
        <v>1277.9595959595972</v>
      </c>
      <c r="S179" s="153">
        <v>127795.9595959596</v>
      </c>
    </row>
    <row r="180" spans="1:19">
      <c r="A180" s="1858"/>
      <c r="B180" s="378" t="s">
        <v>309</v>
      </c>
      <c r="C180" s="1991"/>
      <c r="D180" s="1995"/>
      <c r="E180" s="1996"/>
      <c r="F180" s="159"/>
      <c r="G180" s="379"/>
      <c r="H180" s="183"/>
      <c r="I180" s="161"/>
      <c r="J180" s="161"/>
      <c r="K180" s="161"/>
      <c r="L180" s="153"/>
      <c r="M180" s="162"/>
      <c r="N180" s="162"/>
      <c r="O180" s="162"/>
      <c r="P180" s="162"/>
      <c r="Q180" s="162"/>
      <c r="R180" s="162"/>
      <c r="S180" s="162"/>
    </row>
    <row r="181" spans="1:19">
      <c r="A181" s="1858"/>
      <c r="B181" s="380" t="s">
        <v>312</v>
      </c>
      <c r="C181" s="1991"/>
      <c r="D181" s="1995"/>
      <c r="E181" s="1996"/>
      <c r="F181" s="164"/>
      <c r="G181" s="165">
        <v>57247.474747474749</v>
      </c>
      <c r="H181" s="166">
        <v>1.0536060636548723</v>
      </c>
      <c r="I181" s="167">
        <v>14744</v>
      </c>
      <c r="J181" s="167">
        <v>2978.2879999999996</v>
      </c>
      <c r="K181" s="167">
        <v>1114</v>
      </c>
      <c r="L181" s="168">
        <v>21680</v>
      </c>
      <c r="M181" s="169"/>
      <c r="N181" s="169"/>
      <c r="O181" s="169">
        <v>1046</v>
      </c>
      <c r="P181" s="169">
        <v>8212.7119999999995</v>
      </c>
      <c r="Q181" s="169">
        <v>6900</v>
      </c>
      <c r="R181" s="169">
        <v>572.47474747474917</v>
      </c>
      <c r="S181" s="169">
        <v>57247.474747474749</v>
      </c>
    </row>
    <row r="182" spans="1:19">
      <c r="A182" s="1858"/>
      <c r="B182" s="380" t="s">
        <v>313</v>
      </c>
      <c r="C182" s="1991"/>
      <c r="D182" s="1995"/>
      <c r="E182" s="1996"/>
      <c r="F182" s="164"/>
      <c r="G182" s="165">
        <v>70548.484848484848</v>
      </c>
      <c r="H182" s="166">
        <v>1.298403322520463</v>
      </c>
      <c r="I182" s="167">
        <v>7617</v>
      </c>
      <c r="J182" s="167">
        <v>1538.6339999999998</v>
      </c>
      <c r="K182" s="167">
        <v>123</v>
      </c>
      <c r="L182" s="168">
        <v>51002</v>
      </c>
      <c r="M182" s="169"/>
      <c r="N182" s="169"/>
      <c r="O182" s="169">
        <v>1217</v>
      </c>
      <c r="P182" s="169">
        <v>5011.366</v>
      </c>
      <c r="Q182" s="169">
        <v>3334</v>
      </c>
      <c r="R182" s="169">
        <v>705.48484848484804</v>
      </c>
      <c r="S182" s="169">
        <v>70548.484848484848</v>
      </c>
    </row>
    <row r="183" spans="1:19">
      <c r="A183" s="1858"/>
      <c r="B183" s="380"/>
      <c r="C183" s="1991"/>
      <c r="D183" s="1995"/>
      <c r="E183" s="1996"/>
      <c r="F183" s="164"/>
      <c r="G183" s="165"/>
      <c r="H183" s="166">
        <v>0</v>
      </c>
      <c r="I183" s="167"/>
      <c r="J183" s="167"/>
      <c r="K183" s="167"/>
      <c r="L183" s="168"/>
      <c r="M183" s="169"/>
      <c r="N183" s="169"/>
      <c r="O183" s="169"/>
      <c r="P183" s="169"/>
      <c r="Q183" s="169"/>
      <c r="R183" s="169"/>
      <c r="S183" s="169">
        <v>0</v>
      </c>
    </row>
    <row r="184" spans="1:19">
      <c r="A184" s="1858"/>
      <c r="B184" s="380"/>
      <c r="C184" s="1991"/>
      <c r="D184" s="1995"/>
      <c r="E184" s="1996"/>
      <c r="F184" s="164"/>
      <c r="G184" s="165"/>
      <c r="H184" s="166">
        <v>0</v>
      </c>
      <c r="I184" s="167"/>
      <c r="J184" s="167"/>
      <c r="K184" s="167"/>
      <c r="L184" s="168"/>
      <c r="M184" s="169"/>
      <c r="N184" s="169"/>
      <c r="O184" s="169"/>
      <c r="P184" s="169"/>
      <c r="Q184" s="169"/>
      <c r="R184" s="169"/>
      <c r="S184" s="169">
        <v>0</v>
      </c>
    </row>
    <row r="185" spans="1:19">
      <c r="A185" s="1858"/>
      <c r="B185" s="381"/>
      <c r="C185" s="1991"/>
      <c r="D185" s="1995"/>
      <c r="E185" s="1996"/>
      <c r="F185" s="164"/>
      <c r="G185" s="382"/>
      <c r="H185" s="166">
        <v>0</v>
      </c>
      <c r="I185" s="167"/>
      <c r="J185" s="167"/>
      <c r="K185" s="167"/>
      <c r="L185" s="168"/>
      <c r="M185" s="169"/>
      <c r="N185" s="169"/>
      <c r="O185" s="169"/>
      <c r="P185" s="169"/>
      <c r="Q185" s="169"/>
      <c r="R185" s="169"/>
      <c r="S185" s="169">
        <v>0</v>
      </c>
    </row>
    <row r="186" spans="1:19">
      <c r="A186" s="1986"/>
      <c r="B186" s="383"/>
      <c r="C186" s="1992"/>
      <c r="D186" s="1997"/>
      <c r="E186" s="1998"/>
      <c r="F186" s="172"/>
      <c r="G186" s="384"/>
      <c r="H186" s="174">
        <v>0</v>
      </c>
      <c r="I186" s="175"/>
      <c r="J186" s="175"/>
      <c r="K186" s="175"/>
      <c r="L186" s="176"/>
      <c r="M186" s="177"/>
      <c r="N186" s="177"/>
      <c r="O186" s="177"/>
      <c r="P186" s="177"/>
      <c r="Q186" s="177"/>
      <c r="R186" s="177"/>
      <c r="S186" s="177">
        <v>0</v>
      </c>
    </row>
    <row r="187" spans="1:19">
      <c r="A187" s="385" t="s">
        <v>209</v>
      </c>
      <c r="B187" s="386" t="s">
        <v>210</v>
      </c>
      <c r="C187" s="387"/>
      <c r="D187" s="388"/>
      <c r="E187" s="389"/>
      <c r="F187" s="190"/>
      <c r="G187" s="222"/>
      <c r="H187" s="390"/>
      <c r="I187" s="176"/>
      <c r="J187" s="176"/>
      <c r="K187" s="176"/>
      <c r="L187" s="176"/>
      <c r="M187" s="176"/>
      <c r="N187" s="176"/>
      <c r="O187" s="176"/>
      <c r="P187" s="176"/>
      <c r="Q187" s="176"/>
      <c r="R187" s="176"/>
      <c r="S187" s="176"/>
    </row>
    <row r="188" spans="1:19" ht="25.5">
      <c r="A188" s="391" t="s">
        <v>211</v>
      </c>
      <c r="B188" s="392" t="s">
        <v>212</v>
      </c>
      <c r="C188" s="393" t="s">
        <v>213</v>
      </c>
      <c r="D188" s="393" t="s">
        <v>314</v>
      </c>
      <c r="E188" s="394">
        <v>32.616941051868459</v>
      </c>
      <c r="F188" s="395">
        <v>4527.8999999999996</v>
      </c>
      <c r="G188" s="150">
        <v>147686</v>
      </c>
      <c r="H188" s="151">
        <v>2.7180784209890381</v>
      </c>
      <c r="I188" s="152">
        <v>67141.551140872936</v>
      </c>
      <c r="J188" s="152">
        <v>13562.59333045633</v>
      </c>
      <c r="K188" s="152">
        <v>0</v>
      </c>
      <c r="L188" s="152">
        <v>0</v>
      </c>
      <c r="M188" s="152">
        <v>0</v>
      </c>
      <c r="N188" s="152">
        <v>0</v>
      </c>
      <c r="O188" s="152">
        <v>35023.826764917001</v>
      </c>
      <c r="P188" s="152">
        <v>0</v>
      </c>
      <c r="Q188" s="152">
        <v>28762.448537258049</v>
      </c>
      <c r="R188" s="152">
        <v>3195.8276152508915</v>
      </c>
      <c r="S188" s="152">
        <v>147686.2473887552</v>
      </c>
    </row>
    <row r="189" spans="1:19" ht="25.5">
      <c r="A189" s="396" t="s">
        <v>214</v>
      </c>
      <c r="B189" s="392" t="s">
        <v>215</v>
      </c>
      <c r="C189" s="393" t="s">
        <v>213</v>
      </c>
      <c r="D189" s="397" t="s">
        <v>314</v>
      </c>
      <c r="E189" s="394">
        <v>13.132196524100035</v>
      </c>
      <c r="F189" s="395">
        <v>4527.8999999999996</v>
      </c>
      <c r="G189" s="150">
        <v>59461.27264147254</v>
      </c>
      <c r="H189" s="151">
        <v>1.0943497103416695</v>
      </c>
      <c r="I189" s="152">
        <v>21528.972953652657</v>
      </c>
      <c r="J189" s="152">
        <v>4348.8525366378371</v>
      </c>
      <c r="K189" s="152">
        <v>0</v>
      </c>
      <c r="L189" s="152">
        <v>0</v>
      </c>
      <c r="M189" s="152">
        <v>0</v>
      </c>
      <c r="N189" s="152">
        <v>18197.694462137501</v>
      </c>
      <c r="O189" s="152">
        <v>9439.6254248972873</v>
      </c>
      <c r="P189" s="152">
        <v>0</v>
      </c>
      <c r="Q189" s="152">
        <v>5351.5145377325289</v>
      </c>
      <c r="R189" s="152">
        <v>594.61272641472215</v>
      </c>
      <c r="S189" s="152">
        <v>59461.27264147254</v>
      </c>
    </row>
    <row r="190" spans="1:19" ht="63.75">
      <c r="G190" s="398"/>
      <c r="H190" s="399"/>
      <c r="I190" s="1" t="s">
        <v>236</v>
      </c>
      <c r="J190" s="1" t="s">
        <v>237</v>
      </c>
      <c r="K190" s="1" t="s">
        <v>238</v>
      </c>
      <c r="L190" s="1" t="s">
        <v>239</v>
      </c>
      <c r="M190" s="1" t="s">
        <v>240</v>
      </c>
      <c r="N190" s="1" t="s">
        <v>3</v>
      </c>
      <c r="O190" s="1" t="s">
        <v>241</v>
      </c>
      <c r="P190" s="1" t="s">
        <v>242</v>
      </c>
      <c r="Q190" s="1" t="s">
        <v>243</v>
      </c>
      <c r="R190" s="1" t="s">
        <v>244</v>
      </c>
      <c r="S190" s="1" t="s">
        <v>245</v>
      </c>
    </row>
    <row r="191" spans="1:19" ht="25.5" customHeight="1">
      <c r="A191" s="107"/>
      <c r="B191" s="400" t="s">
        <v>315</v>
      </c>
      <c r="C191" s="1864" t="s">
        <v>328</v>
      </c>
      <c r="D191" s="1864"/>
      <c r="E191" s="401">
        <v>32</v>
      </c>
      <c r="F191" s="401"/>
      <c r="G191" s="403"/>
      <c r="H191" s="398"/>
      <c r="I191" s="404">
        <v>546435.26059437694</v>
      </c>
      <c r="J191" s="404">
        <v>110279.98586343251</v>
      </c>
      <c r="K191" s="404">
        <v>13507.829910534718</v>
      </c>
      <c r="L191" s="404">
        <v>142423.23059657402</v>
      </c>
      <c r="M191" s="404">
        <v>7517.7359238209729</v>
      </c>
      <c r="N191" s="404">
        <v>218302.49141133146</v>
      </c>
      <c r="O191" s="404">
        <v>46726.452189814285</v>
      </c>
      <c r="P191" s="404">
        <v>237638.80276411519</v>
      </c>
      <c r="Q191" s="404">
        <v>128055.93711997347</v>
      </c>
      <c r="R191" s="404">
        <v>13899.605884849452</v>
      </c>
      <c r="S191" s="404">
        <v>1464787.3322588229</v>
      </c>
    </row>
    <row r="192" spans="1:19">
      <c r="A192" s="108"/>
      <c r="B192" s="1844" t="s">
        <v>216</v>
      </c>
      <c r="C192" s="1844"/>
      <c r="D192" s="1844"/>
      <c r="E192" s="1844"/>
      <c r="F192" s="405">
        <v>4527.8999999999996</v>
      </c>
      <c r="G192" s="406"/>
    </row>
    <row r="193" spans="1:19">
      <c r="A193" s="108"/>
      <c r="B193" s="1845" t="s">
        <v>217</v>
      </c>
      <c r="C193" s="1845"/>
      <c r="D193" s="1845"/>
      <c r="E193" s="1845"/>
      <c r="F193" s="407">
        <v>4527.8999999999996</v>
      </c>
      <c r="G193" s="408"/>
      <c r="P193" s="409"/>
      <c r="Q193" s="409"/>
      <c r="R193" s="409"/>
      <c r="S193" s="410"/>
    </row>
    <row r="194" spans="1:19" ht="22.5">
      <c r="A194" s="411" t="s">
        <v>0</v>
      </c>
      <c r="B194" s="1846" t="s">
        <v>218</v>
      </c>
      <c r="C194" s="1847"/>
      <c r="D194" s="1847"/>
      <c r="E194" s="1848"/>
      <c r="F194" s="1849" t="s">
        <v>220</v>
      </c>
      <c r="G194" s="1850"/>
      <c r="S194" s="412"/>
    </row>
    <row r="195" spans="1:19" ht="23.25" customHeight="1">
      <c r="A195" s="110">
        <v>1</v>
      </c>
      <c r="B195" s="1834" t="s">
        <v>221</v>
      </c>
      <c r="C195" s="1835"/>
      <c r="D195" s="1835"/>
      <c r="E195" s="1836"/>
      <c r="F195" s="1837">
        <v>20.794110763960827</v>
      </c>
      <c r="G195" s="1838"/>
    </row>
    <row r="196" spans="1:19">
      <c r="A196" s="110">
        <v>2</v>
      </c>
      <c r="B196" s="1834" t="s">
        <v>222</v>
      </c>
      <c r="C196" s="1835"/>
      <c r="D196" s="1835"/>
      <c r="E196" s="1836"/>
      <c r="F196" s="1837">
        <v>2.3520093861753355</v>
      </c>
      <c r="G196" s="1838"/>
      <c r="I196" s="398"/>
    </row>
    <row r="197" spans="1:19">
      <c r="A197" s="110">
        <v>3</v>
      </c>
      <c r="B197" s="1834" t="s">
        <v>223</v>
      </c>
      <c r="C197" s="1835"/>
      <c r="D197" s="1835"/>
      <c r="E197" s="1836"/>
      <c r="F197" s="1837">
        <v>3.8124281313307073</v>
      </c>
      <c r="G197" s="1838"/>
    </row>
    <row r="198" spans="1:19">
      <c r="A198" s="110"/>
      <c r="B198" s="1839" t="s">
        <v>224</v>
      </c>
      <c r="C198" s="1840"/>
      <c r="D198" s="1840"/>
      <c r="E198" s="1841"/>
      <c r="F198" s="1842"/>
      <c r="G198" s="1843"/>
    </row>
    <row r="199" spans="1:19" ht="30.75" customHeight="1">
      <c r="A199" s="110">
        <v>5</v>
      </c>
      <c r="B199" s="1829" t="s">
        <v>317</v>
      </c>
      <c r="C199" s="1830"/>
      <c r="D199" s="1830"/>
      <c r="E199" s="1831"/>
      <c r="F199" s="1832">
        <v>24.606538895291536</v>
      </c>
      <c r="G199" s="1833"/>
    </row>
    <row r="200" spans="1:19" ht="34.5" customHeight="1">
      <c r="A200" s="110">
        <v>6</v>
      </c>
      <c r="B200" s="1834" t="s">
        <v>318</v>
      </c>
      <c r="C200" s="1835"/>
      <c r="D200" s="1835"/>
      <c r="E200" s="1836"/>
      <c r="F200" s="1837">
        <v>26.958548281466872</v>
      </c>
      <c r="G200" s="1838"/>
      <c r="I200" s="398"/>
    </row>
  </sheetData>
  <mergeCells count="203">
    <mergeCell ref="F154:F155"/>
    <mergeCell ref="G154:G155"/>
    <mergeCell ref="C125:C129"/>
    <mergeCell ref="D125:D133"/>
    <mergeCell ref="C130:C133"/>
    <mergeCell ref="E149:E151"/>
    <mergeCell ref="G158:G160"/>
    <mergeCell ref="H158:H160"/>
    <mergeCell ref="C191:D191"/>
    <mergeCell ref="F152:F153"/>
    <mergeCell ref="G152:G153"/>
    <mergeCell ref="H152:H153"/>
    <mergeCell ref="H154:H155"/>
    <mergeCell ref="G149:G151"/>
    <mergeCell ref="H149:H151"/>
    <mergeCell ref="F199:G199"/>
    <mergeCell ref="F200:G200"/>
    <mergeCell ref="B197:E197"/>
    <mergeCell ref="B198:E198"/>
    <mergeCell ref="B199:E199"/>
    <mergeCell ref="B200:E200"/>
    <mergeCell ref="F194:G194"/>
    <mergeCell ref="F195:G195"/>
    <mergeCell ref="F196:G196"/>
    <mergeCell ref="F197:G197"/>
    <mergeCell ref="F198:G198"/>
    <mergeCell ref="B192:E192"/>
    <mergeCell ref="B193:E193"/>
    <mergeCell ref="B194:E194"/>
    <mergeCell ref="B195:E195"/>
    <mergeCell ref="B196:E196"/>
    <mergeCell ref="R149:R151"/>
    <mergeCell ref="N154:N155"/>
    <mergeCell ref="F149:F151"/>
    <mergeCell ref="S154:S155"/>
    <mergeCell ref="M154:M155"/>
    <mergeCell ref="K152:K153"/>
    <mergeCell ref="L152:L153"/>
    <mergeCell ref="S149:S151"/>
    <mergeCell ref="M149:M151"/>
    <mergeCell ref="N149:N151"/>
    <mergeCell ref="O149:O151"/>
    <mergeCell ref="P149:P151"/>
    <mergeCell ref="P152:P153"/>
    <mergeCell ref="R152:R153"/>
    <mergeCell ref="S152:S153"/>
    <mergeCell ref="Q152:Q153"/>
    <mergeCell ref="Q149:Q151"/>
    <mergeCell ref="I154:I155"/>
    <mergeCell ref="J154:J155"/>
    <mergeCell ref="A171:A176"/>
    <mergeCell ref="C171:C176"/>
    <mergeCell ref="A178:A186"/>
    <mergeCell ref="C178:E178"/>
    <mergeCell ref="C179:C186"/>
    <mergeCell ref="D179:E186"/>
    <mergeCell ref="S158:S160"/>
    <mergeCell ref="D159:D160"/>
    <mergeCell ref="A165:A168"/>
    <mergeCell ref="C165:C168"/>
    <mergeCell ref="D165:D168"/>
    <mergeCell ref="J158:J160"/>
    <mergeCell ref="K158:K160"/>
    <mergeCell ref="L158:L160"/>
    <mergeCell ref="M158:M160"/>
    <mergeCell ref="N158:N160"/>
    <mergeCell ref="O158:O160"/>
    <mergeCell ref="E158:E160"/>
    <mergeCell ref="F158:F160"/>
    <mergeCell ref="I158:I160"/>
    <mergeCell ref="K154:K155"/>
    <mergeCell ref="I152:I153"/>
    <mergeCell ref="K149:K151"/>
    <mergeCell ref="L149:L151"/>
    <mergeCell ref="R158:R160"/>
    <mergeCell ref="M152:M153"/>
    <mergeCell ref="N152:N153"/>
    <mergeCell ref="O152:O153"/>
    <mergeCell ref="O154:O155"/>
    <mergeCell ref="P154:P155"/>
    <mergeCell ref="Q154:Q155"/>
    <mergeCell ref="R154:R155"/>
    <mergeCell ref="P158:P160"/>
    <mergeCell ref="Q158:Q160"/>
    <mergeCell ref="L154:L155"/>
    <mergeCell ref="I149:I151"/>
    <mergeCell ref="J149:J151"/>
    <mergeCell ref="J152:J153"/>
    <mergeCell ref="A154:A155"/>
    <mergeCell ref="B154:B155"/>
    <mergeCell ref="E154:E155"/>
    <mergeCell ref="A149:A151"/>
    <mergeCell ref="B149:B151"/>
    <mergeCell ref="D149:D156"/>
    <mergeCell ref="A152:A153"/>
    <mergeCell ref="B152:B153"/>
    <mergeCell ref="E152:E153"/>
    <mergeCell ref="A110:A113"/>
    <mergeCell ref="C110:C113"/>
    <mergeCell ref="D110:D113"/>
    <mergeCell ref="A136:A147"/>
    <mergeCell ref="D136:D140"/>
    <mergeCell ref="C137:C139"/>
    <mergeCell ref="C143:C145"/>
    <mergeCell ref="A114:A123"/>
    <mergeCell ref="C114:C123"/>
    <mergeCell ref="D115:D122"/>
    <mergeCell ref="A125:A133"/>
    <mergeCell ref="R89:R96"/>
    <mergeCell ref="S89:S96"/>
    <mergeCell ref="C90:C95"/>
    <mergeCell ref="A101:A104"/>
    <mergeCell ref="C101:C104"/>
    <mergeCell ref="D101:D104"/>
    <mergeCell ref="L89:L96"/>
    <mergeCell ref="M89:M96"/>
    <mergeCell ref="N89:N96"/>
    <mergeCell ref="O89:O96"/>
    <mergeCell ref="P89:P96"/>
    <mergeCell ref="Q89:Q96"/>
    <mergeCell ref="F89:F96"/>
    <mergeCell ref="G89:G96"/>
    <mergeCell ref="H89:H96"/>
    <mergeCell ref="I89:I96"/>
    <mergeCell ref="J89:J96"/>
    <mergeCell ref="K89:K96"/>
    <mergeCell ref="A105:A108"/>
    <mergeCell ref="C105:C108"/>
    <mergeCell ref="D105:D108"/>
    <mergeCell ref="A76:A78"/>
    <mergeCell ref="C76:C78"/>
    <mergeCell ref="D76:D78"/>
    <mergeCell ref="C82:C86"/>
    <mergeCell ref="D88:D96"/>
    <mergeCell ref="E89:E96"/>
    <mergeCell ref="O70:O74"/>
    <mergeCell ref="P70:P74"/>
    <mergeCell ref="Q70:Q74"/>
    <mergeCell ref="A70:A74"/>
    <mergeCell ref="R70:R74"/>
    <mergeCell ref="S70:S74"/>
    <mergeCell ref="C72:C73"/>
    <mergeCell ref="I70:I74"/>
    <mergeCell ref="J70:J74"/>
    <mergeCell ref="K70:K74"/>
    <mergeCell ref="L70:L74"/>
    <mergeCell ref="M70:M74"/>
    <mergeCell ref="N70:N74"/>
    <mergeCell ref="D70:D74"/>
    <mergeCell ref="E70:E74"/>
    <mergeCell ref="F70:F74"/>
    <mergeCell ref="G70:G74"/>
    <mergeCell ref="H70:H74"/>
    <mergeCell ref="R62:R68"/>
    <mergeCell ref="S62:S68"/>
    <mergeCell ref="C64:C68"/>
    <mergeCell ref="I62:I68"/>
    <mergeCell ref="J62:J68"/>
    <mergeCell ref="K62:K68"/>
    <mergeCell ref="L62:L68"/>
    <mergeCell ref="M62:M68"/>
    <mergeCell ref="N62:N68"/>
    <mergeCell ref="R48:R59"/>
    <mergeCell ref="S48:S59"/>
    <mergeCell ref="C51:C59"/>
    <mergeCell ref="A62:A69"/>
    <mergeCell ref="D62:D68"/>
    <mergeCell ref="E62:E68"/>
    <mergeCell ref="F62:F68"/>
    <mergeCell ref="G62:G68"/>
    <mergeCell ref="H62:H68"/>
    <mergeCell ref="K48:K59"/>
    <mergeCell ref="L48:L59"/>
    <mergeCell ref="M48:M59"/>
    <mergeCell ref="N48:N59"/>
    <mergeCell ref="O48:O59"/>
    <mergeCell ref="P48:P59"/>
    <mergeCell ref="E48:E59"/>
    <mergeCell ref="F48:F59"/>
    <mergeCell ref="G48:G59"/>
    <mergeCell ref="H48:H59"/>
    <mergeCell ref="I48:I59"/>
    <mergeCell ref="J48:J59"/>
    <mergeCell ref="O62:O68"/>
    <mergeCell ref="P62:P68"/>
    <mergeCell ref="Q62:Q68"/>
    <mergeCell ref="A23:A28"/>
    <mergeCell ref="C23:C28"/>
    <mergeCell ref="A29:A40"/>
    <mergeCell ref="C29:C40"/>
    <mergeCell ref="A42:A46"/>
    <mergeCell ref="D48:D59"/>
    <mergeCell ref="A1:H1"/>
    <mergeCell ref="K3:Q3"/>
    <mergeCell ref="A4:H4"/>
    <mergeCell ref="A8:A22"/>
    <mergeCell ref="C11:C15"/>
    <mergeCell ref="D11:D15"/>
    <mergeCell ref="C17:C20"/>
    <mergeCell ref="D17:D20"/>
    <mergeCell ref="Q48:Q59"/>
    <mergeCell ref="A3:H3"/>
    <mergeCell ref="C2:D2"/>
  </mergeCells>
  <pageMargins left="0.31" right="0.27" top="0.48" bottom="0.41" header="0.3" footer="0.3"/>
  <pageSetup paperSize="9" orientation="landscape" verticalDpi="0"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V193"/>
  <sheetViews>
    <sheetView topLeftCell="A173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>
        <v>34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6.25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4.4638999999999998</v>
      </c>
      <c r="G10" s="150">
        <f>F10*E10</f>
        <v>1417.6453619999997</v>
      </c>
      <c r="H10" s="151">
        <f>G10/12/F34</f>
        <v>2.6464999999999999E-2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4.4638999999999998</v>
      </c>
      <c r="G11" s="1299">
        <f>F11*E11</f>
        <v>5270.7052859999994</v>
      </c>
      <c r="H11" s="130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1.2304999999999999</v>
      </c>
      <c r="G14" s="173">
        <f t="shared" ref="G14" si="1">F14*E14</f>
        <v>1515.7175949999998</v>
      </c>
      <c r="H14" s="1302">
        <f>G14/12/F34</f>
        <v>2.8295839867231193E-2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33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V22" s="538">
        <f>H10+H11+H14+H15+H17+H18+H19+H20+H21</f>
        <v>0.29933331050148798</v>
      </c>
    </row>
    <row r="23" spans="1:22" ht="27.75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28.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31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6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4463.8999999999996</v>
      </c>
      <c r="G34" s="1288">
        <f>F34*E34</f>
        <v>5356.6799999999994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51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2" ht="27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38.2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V39" s="538">
        <f>H32+H34+H35+H36+H37+H38</f>
        <v>2.2903864163077978</v>
      </c>
    </row>
    <row r="40" spans="1:22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30" customHeight="1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4463.8999999999996</v>
      </c>
      <c r="G47" s="1892">
        <f>F47*E47</f>
        <v>54638.135999999999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9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4463.8999999999996</v>
      </c>
      <c r="G61" s="1901">
        <f>F61*E61</f>
        <v>36246.867999999995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4463.8999999999996</v>
      </c>
      <c r="G69" s="1892">
        <f>F69*E69</f>
        <v>51691.962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8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.75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309"/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4463.8999999999996</v>
      </c>
      <c r="G77" s="173">
        <f>F77*E77</f>
        <v>129854.851</v>
      </c>
      <c r="H77" s="1302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4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9.7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v>4463.8999999999996</v>
      </c>
      <c r="G88" s="1901">
        <f>F88*E88</f>
        <v>7990.3809999999994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9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 customHeight="1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4463.8999999999996</v>
      </c>
      <c r="G97" s="1300">
        <f>F97*E97</f>
        <v>16873.541999999998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1300">
        <v>35671.588742824591</v>
      </c>
      <c r="H103" s="1302">
        <v>0.85146436618795329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65.177121105322314</v>
      </c>
      <c r="F107" s="1298">
        <v>100.2</v>
      </c>
      <c r="G107" s="1300">
        <v>6530.7475347532963</v>
      </c>
      <c r="H107" s="1302">
        <v>0.15588593069129278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46.248656309306142</v>
      </c>
      <c r="F111" s="164">
        <v>16</v>
      </c>
      <c r="G111" s="1308">
        <v>739.97850094889827</v>
      </c>
      <c r="H111" s="181">
        <v>1.7662945428240966E-2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308">
        <v>3437.9312862152387</v>
      </c>
      <c r="H114" s="1309">
        <v>8.2061833710835794E-2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308">
        <v>156.1726763376424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1230.5</v>
      </c>
      <c r="G123" s="1288">
        <f>F123*E123</f>
        <v>8367.4</v>
      </c>
      <c r="H123" s="1309">
        <f>G123/12/F97</f>
        <v>0.15620496277545048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38">
        <f>H97+H103+H107+H108+H111+H114+H115+H116+H118+H119+H120+H121+H122</f>
        <v>1.4736570025038986</v>
      </c>
    </row>
    <row r="124" spans="1:22" ht="28.5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</v>
      </c>
      <c r="F127" s="1306">
        <v>1230.5</v>
      </c>
      <c r="G127" s="165">
        <f>F127*E127</f>
        <v>2054.9349999999999</v>
      </c>
      <c r="H127" s="1309">
        <f>G127/12/F97</f>
        <v>3.8362101152206222E-2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</v>
      </c>
      <c r="F131" s="1306">
        <v>1230.5</v>
      </c>
      <c r="G131" s="165">
        <f>F131*E131</f>
        <v>9154.92</v>
      </c>
      <c r="H131" s="1309">
        <f>F131/12/F97</f>
        <v>2.2971318055213307E-2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1306">
        <v>243.2</v>
      </c>
      <c r="G136" s="332">
        <v>12712.918718131252</v>
      </c>
      <c r="H136" s="1309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38.25" customHeight="1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30.75" customHeight="1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3" customHeight="1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0.91500792564593258</v>
      </c>
    </row>
    <row r="151" spans="1:22" ht="31.5" customHeight="1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38.25" customHeight="1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243.2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4463.8999999999996</v>
      </c>
      <c r="G157" s="1877">
        <f>F157*E157</f>
        <v>148380.03599999996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9" customHeight="1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21" customHeight="1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4694.7</v>
      </c>
      <c r="G165" s="165">
        <f>F165*E165</f>
        <v>240415.587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2461</v>
      </c>
      <c r="G168" s="1300">
        <f>F168*E168</f>
        <v>18715.171621999998</v>
      </c>
      <c r="H168" s="1300">
        <f>G168/12/F165</f>
        <v>0.3322038969831228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1230.5</v>
      </c>
      <c r="G169" s="1299">
        <v>6241.9394015999997</v>
      </c>
      <c r="H169" s="1300">
        <f>G169/12/F165</f>
        <v>0.11079762642980381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V169" s="538">
        <f>H151+H153+H155+H157+H160+H161+H162+H163+H165+H166+H167+H168+H169</f>
        <v>8.2141453883742344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4463.8999999999996</v>
      </c>
      <c r="G170" s="160">
        <f>F170*E170</f>
        <v>10757.999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20.317788567149076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95690.6</v>
      </c>
      <c r="H178" s="1301">
        <f>G178/12/F170</f>
        <v>1.7863788764682604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4463.8999999999996</v>
      </c>
      <c r="G180" s="150">
        <f>F180*E180</f>
        <v>145612.41799999998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4463.8999999999996</v>
      </c>
      <c r="G181" s="150">
        <f>F181*E181</f>
        <v>58611.006999999998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43.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374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4463.8999999999996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4363.1000000000004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20.317788567149076</v>
      </c>
      <c r="G188" s="1838"/>
      <c r="V188" s="538">
        <f>V22+V39+V59+V78+V96+V123+V150+V169</f>
        <v>19.713114104724255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1.7863788764682604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24.130216698479785</v>
      </c>
      <c r="G192" s="1833"/>
      <c r="U192" s="398"/>
    </row>
    <row r="193" spans="1:21" customFormat="1" ht="24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25.916595574948044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6" right="0.27" top="0.48" bottom="0.43" header="0.3" footer="0.3"/>
  <pageSetup paperSize="9" orientation="landscape" verticalDpi="0"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V208"/>
  <sheetViews>
    <sheetView topLeftCell="A188" zoomScale="80" zoomScaleNormal="80" workbookViewId="0">
      <selection activeCell="H10" sqref="H10:H192"/>
    </sheetView>
  </sheetViews>
  <sheetFormatPr defaultRowHeight="15" outlineLevelCol="1"/>
  <cols>
    <col min="1" max="1" width="5.425781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0.85546875" customWidth="1"/>
    <col min="8" max="8" width="11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10.42578125" customWidth="1" outlineLevel="1"/>
    <col min="22" max="22" width="9.140625" style="533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 t="s">
        <v>375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4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381"/>
      <c r="T9" s="1383"/>
    </row>
    <row r="10" spans="1:22" ht="26.25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2.9074</v>
      </c>
      <c r="G10" s="150">
        <f>F10*E10</f>
        <v>923.33209199999999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382">
        <f t="shared" si="0"/>
        <v>2.860246141667849E-55</v>
      </c>
      <c r="T10" s="1355"/>
    </row>
    <row r="11" spans="1:22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2.9074</v>
      </c>
      <c r="G11" s="1299">
        <f>F11*E11</f>
        <v>3432.883476</v>
      </c>
      <c r="H11" s="130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">
        <v>4122.1882325653896</v>
      </c>
      <c r="T11" s="1383"/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0.3594</v>
      </c>
      <c r="G14" s="173">
        <f t="shared" ref="G14" si="1">F14*E14</f>
        <v>442.70532599999996</v>
      </c>
      <c r="H14" s="1302">
        <f>G14/12/F34</f>
        <v>1.2689038487996145E-2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33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V21" s="540">
        <f>H21+H20+H19+H18+H17+H15+H14+H11+H10</f>
        <v>0.283726509122253</v>
      </c>
    </row>
    <row r="22" spans="1:22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V22" s="535"/>
    </row>
    <row r="23" spans="1:22" ht="27.75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28.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31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6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2907.4</v>
      </c>
      <c r="G34" s="1288">
        <f>F34*E34</f>
        <v>3488.88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51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2" ht="27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38.2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V39" s="535">
        <f>H38+H37+H36+H35+H34+H32+H27+H25+H24+H23</f>
        <v>2.5346706747762253</v>
      </c>
    </row>
    <row r="40" spans="1:22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30" customHeight="1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2907.4</v>
      </c>
      <c r="G47" s="1892">
        <f>F47*E47</f>
        <v>35586.576000000001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5">
        <f>H47+H45+H44+H43+H42</f>
        <v>1.6265376390062503</v>
      </c>
    </row>
    <row r="60" spans="1:22" ht="39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2907.4</v>
      </c>
      <c r="G61" s="1901">
        <f>F61*E61</f>
        <v>23608.088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2907.4</v>
      </c>
      <c r="G69" s="1892">
        <f>F69*E69</f>
        <v>33667.692000000003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8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.75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>
        <v>2907.4</v>
      </c>
      <c r="G76" s="165">
        <f>F76*E76</f>
        <v>80631.838080973146</v>
      </c>
      <c r="H76" s="1309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/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45" customHeight="1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V78" s="535">
        <f>H76+H69+H68+H61</f>
        <v>4.0028796177233055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4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9.7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v>2907.4</v>
      </c>
      <c r="G88" s="1901">
        <f>F88*E88</f>
        <v>5204.2460000000001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9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 customHeight="1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5">
        <f>H96+H88+H86+H85+H84+H82+H81</f>
        <v>0.77436864391617688</v>
      </c>
    </row>
    <row r="97" spans="1:22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2907.4</v>
      </c>
      <c r="G97" s="1300">
        <f>F97*E97</f>
        <v>10989.972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22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 ht="15" customHeight="1">
      <c r="A100" s="1920"/>
      <c r="B100" s="1352" t="s">
        <v>121</v>
      </c>
      <c r="C100" s="1925" t="s">
        <v>276</v>
      </c>
      <c r="D100" s="1854" t="s">
        <v>122</v>
      </c>
      <c r="E100" s="297"/>
      <c r="F100" s="1297"/>
      <c r="G100" s="1299"/>
      <c r="H100" s="1301"/>
      <c r="I100" s="16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1353" t="s">
        <v>277</v>
      </c>
      <c r="C101" s="1906"/>
      <c r="D101" s="1855"/>
      <c r="E101" s="300"/>
      <c r="F101" s="1306"/>
      <c r="G101" s="1308"/>
      <c r="H101" s="1309"/>
      <c r="I101" s="16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22">
      <c r="A102" s="1921"/>
      <c r="B102" s="1354" t="s">
        <v>278</v>
      </c>
      <c r="C102" s="1906"/>
      <c r="D102" s="1855"/>
      <c r="E102" s="300">
        <v>591.33527309869328</v>
      </c>
      <c r="F102" s="1306"/>
      <c r="G102" s="1308">
        <v>0</v>
      </c>
      <c r="H102" s="1309">
        <v>0</v>
      </c>
      <c r="I102" s="169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22">
      <c r="A103" s="1921"/>
      <c r="B103" s="1354" t="s">
        <v>123</v>
      </c>
      <c r="C103" s="1906"/>
      <c r="D103" s="1855"/>
      <c r="E103" s="300">
        <v>356.0038796689081</v>
      </c>
      <c r="F103" s="1306">
        <v>0</v>
      </c>
      <c r="G103" s="1308">
        <v>0</v>
      </c>
      <c r="H103" s="1309">
        <v>0</v>
      </c>
      <c r="I103" s="169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22">
      <c r="A104" s="1324"/>
      <c r="B104" s="1357" t="s">
        <v>376</v>
      </c>
      <c r="C104" s="1926"/>
      <c r="D104" s="1856"/>
      <c r="E104" s="47">
        <v>293.33</v>
      </c>
      <c r="F104" s="1358">
        <v>643.29999999999995</v>
      </c>
      <c r="G104" s="1308">
        <f>F104*E104</f>
        <v>188699.18899999998</v>
      </c>
      <c r="H104" s="1309">
        <f>G104/12/F97</f>
        <v>5.408589260736969</v>
      </c>
      <c r="I104" s="169"/>
      <c r="J104" s="169"/>
      <c r="K104" s="169"/>
      <c r="L104" s="169"/>
      <c r="M104" s="169"/>
      <c r="N104" s="169"/>
      <c r="O104" s="169"/>
      <c r="P104" s="169"/>
      <c r="Q104" s="169"/>
      <c r="R104" s="169"/>
      <c r="S104" s="169"/>
    </row>
    <row r="105" spans="1:22" ht="15" customHeight="1">
      <c r="A105" s="1920"/>
      <c r="B105" s="15" t="s">
        <v>124</v>
      </c>
      <c r="C105" s="1854" t="s">
        <v>125</v>
      </c>
      <c r="D105" s="2072" t="s">
        <v>122</v>
      </c>
      <c r="E105" s="297"/>
      <c r="F105" s="298"/>
      <c r="G105" s="1299"/>
      <c r="H105" s="1301"/>
      <c r="I105" s="162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</row>
    <row r="106" spans="1:22">
      <c r="A106" s="1921"/>
      <c r="B106" s="70" t="s">
        <v>277</v>
      </c>
      <c r="C106" s="1855"/>
      <c r="D106" s="2073"/>
      <c r="E106" s="300"/>
      <c r="F106" s="301"/>
      <c r="G106" s="1308"/>
      <c r="H106" s="1309"/>
      <c r="I106" s="169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</row>
    <row r="107" spans="1:22">
      <c r="A107" s="1921"/>
      <c r="B107" s="44" t="s">
        <v>278</v>
      </c>
      <c r="C107" s="1855"/>
      <c r="D107" s="2073"/>
      <c r="E107" s="300">
        <v>69.974803896861843</v>
      </c>
      <c r="F107" s="301">
        <v>0</v>
      </c>
      <c r="G107" s="1308">
        <v>0</v>
      </c>
      <c r="H107" s="1309">
        <v>0</v>
      </c>
      <c r="I107" s="169">
        <v>0</v>
      </c>
      <c r="J107" s="1307">
        <v>0</v>
      </c>
      <c r="K107" s="1307">
        <v>0</v>
      </c>
      <c r="L107" s="1307">
        <v>0</v>
      </c>
      <c r="M107" s="1307">
        <v>0</v>
      </c>
      <c r="N107" s="1307">
        <v>0</v>
      </c>
      <c r="O107" s="1307">
        <v>0</v>
      </c>
      <c r="P107" s="1307">
        <v>0</v>
      </c>
      <c r="Q107" s="1307">
        <v>0</v>
      </c>
      <c r="R107" s="1307">
        <v>0</v>
      </c>
      <c r="S107" s="169">
        <v>0</v>
      </c>
    </row>
    <row r="108" spans="1:22" s="1351" customFormat="1">
      <c r="A108" s="1921"/>
      <c r="B108" s="19" t="s">
        <v>123</v>
      </c>
      <c r="C108" s="1855"/>
      <c r="D108" s="2073"/>
      <c r="E108" s="1356">
        <v>65.177121105322314</v>
      </c>
      <c r="F108" s="301">
        <v>0</v>
      </c>
      <c r="G108" s="1309">
        <v>0</v>
      </c>
      <c r="H108" s="1309">
        <v>0</v>
      </c>
      <c r="I108" s="177">
        <v>2695.937555537359</v>
      </c>
      <c r="J108" s="1275">
        <v>544.57938621854646</v>
      </c>
      <c r="K108" s="1275">
        <v>0</v>
      </c>
      <c r="L108" s="1275">
        <v>694.13266070365091</v>
      </c>
      <c r="M108" s="1275">
        <v>36.599132070335166</v>
      </c>
      <c r="N108" s="1275">
        <v>0</v>
      </c>
      <c r="O108" s="1275">
        <v>0</v>
      </c>
      <c r="P108" s="1275">
        <v>1906.4240467480745</v>
      </c>
      <c r="Q108" s="1275">
        <v>587.76727812779666</v>
      </c>
      <c r="R108" s="1275">
        <v>65.307475347532574</v>
      </c>
      <c r="S108" s="177">
        <v>6530.7475347532963</v>
      </c>
      <c r="V108" s="1380"/>
    </row>
    <row r="109" spans="1:22" s="1351" customFormat="1">
      <c r="A109" s="1922"/>
      <c r="B109" s="1357" t="s">
        <v>376</v>
      </c>
      <c r="C109" s="1856"/>
      <c r="D109" s="2074"/>
      <c r="E109" s="367">
        <v>49.369371394736945</v>
      </c>
      <c r="F109" s="1359">
        <v>643.29999999999995</v>
      </c>
      <c r="G109" s="1444">
        <f>F109*E109</f>
        <v>31759.316618234276</v>
      </c>
      <c r="H109" s="1348">
        <f>G109/12/F97</f>
        <v>0.91030120320086316</v>
      </c>
      <c r="I109" s="177"/>
      <c r="J109" s="1275"/>
      <c r="K109" s="1275"/>
      <c r="L109" s="1275"/>
      <c r="M109" s="1275"/>
      <c r="N109" s="1275"/>
      <c r="O109" s="1275"/>
      <c r="P109" s="1275"/>
      <c r="Q109" s="1275"/>
      <c r="R109" s="1275"/>
      <c r="S109" s="177"/>
      <c r="V109" s="1380"/>
    </row>
    <row r="110" spans="1:22" ht="16.5">
      <c r="A110" s="98"/>
      <c r="B110" s="73" t="s">
        <v>126</v>
      </c>
      <c r="C110" s="1315" t="s">
        <v>127</v>
      </c>
      <c r="D110" s="1315" t="s">
        <v>128</v>
      </c>
      <c r="E110" s="1296">
        <v>5.4361961750246062</v>
      </c>
      <c r="F110" s="307">
        <v>129.6</v>
      </c>
      <c r="G110" s="1360">
        <f t="shared" ref="G110" si="2">E110*F110</f>
        <v>704.53102428318891</v>
      </c>
      <c r="H110" s="1347">
        <f>G110/12/F97</f>
        <v>2.0193615838985258E-2</v>
      </c>
      <c r="I110" s="152">
        <v>652.98897934027389</v>
      </c>
      <c r="J110" s="152">
        <v>131.90377382673532</v>
      </c>
      <c r="K110" s="152">
        <v>0</v>
      </c>
      <c r="L110" s="152">
        <v>153.5453672727273</v>
      </c>
      <c r="M110" s="152">
        <v>8.8647564726641033</v>
      </c>
      <c r="N110" s="152">
        <v>0</v>
      </c>
      <c r="O110" s="152">
        <v>0</v>
      </c>
      <c r="P110" s="152">
        <v>461.75917165397743</v>
      </c>
      <c r="Q110" s="152">
        <v>140.90620485663783</v>
      </c>
      <c r="R110" s="152">
        <v>15.656244984070945</v>
      </c>
      <c r="S110" s="191">
        <v>1565.624498407087</v>
      </c>
    </row>
    <row r="111" spans="1:22">
      <c r="A111" s="1920"/>
      <c r="B111" s="75" t="s">
        <v>129</v>
      </c>
      <c r="C111" s="1854" t="s">
        <v>28</v>
      </c>
      <c r="D111" s="1854" t="s">
        <v>130</v>
      </c>
      <c r="E111" s="308"/>
      <c r="F111" s="159"/>
      <c r="G111" s="1299"/>
      <c r="H111" s="1301"/>
      <c r="I111" s="1274"/>
      <c r="J111" s="1274"/>
      <c r="K111" s="1274"/>
      <c r="L111" s="1274"/>
      <c r="M111" s="1274"/>
      <c r="N111" s="1274"/>
      <c r="O111" s="1274"/>
      <c r="P111" s="1274"/>
      <c r="Q111" s="1274"/>
      <c r="R111" s="1274"/>
      <c r="S111" s="162"/>
    </row>
    <row r="112" spans="1:22">
      <c r="A112" s="1921"/>
      <c r="B112" s="70" t="s">
        <v>131</v>
      </c>
      <c r="C112" s="1855"/>
      <c r="D112" s="1855"/>
      <c r="E112" s="309"/>
      <c r="F112" s="164"/>
      <c r="G112" s="1308"/>
      <c r="H112" s="285"/>
      <c r="I112" s="1307"/>
      <c r="J112" s="1307"/>
      <c r="K112" s="1307"/>
      <c r="L112" s="1307"/>
      <c r="M112" s="1307"/>
      <c r="N112" s="1307"/>
      <c r="O112" s="1307"/>
      <c r="P112" s="1307"/>
      <c r="Q112" s="1307"/>
      <c r="R112" s="1307"/>
      <c r="S112" s="169"/>
    </row>
    <row r="113" spans="1:22">
      <c r="A113" s="1921"/>
      <c r="B113" s="1276" t="s">
        <v>132</v>
      </c>
      <c r="C113" s="1855"/>
      <c r="D113" s="1855"/>
      <c r="E113" s="300">
        <v>46.25</v>
      </c>
      <c r="F113" s="164">
        <v>16.38</v>
      </c>
      <c r="G113" s="1308">
        <f>F113*E113</f>
        <v>757.57499999999993</v>
      </c>
      <c r="H113" s="181">
        <f>G113/12/F97</f>
        <v>2.1713988443282654E-2</v>
      </c>
      <c r="I113" s="1307">
        <v>333.98025398356162</v>
      </c>
      <c r="J113" s="1307">
        <v>67.464011304679445</v>
      </c>
      <c r="K113" s="1307">
        <v>0</v>
      </c>
      <c r="L113" s="1307">
        <v>23.829261832564367</v>
      </c>
      <c r="M113" s="1307">
        <v>4.5340024286994529</v>
      </c>
      <c r="N113" s="1307">
        <v>0</v>
      </c>
      <c r="O113" s="1307">
        <v>0</v>
      </c>
      <c r="P113" s="1307">
        <v>236.17312130450347</v>
      </c>
      <c r="Q113" s="1307">
        <v>66.598065085400847</v>
      </c>
      <c r="R113" s="1307">
        <v>7.399785009488987</v>
      </c>
      <c r="S113" s="169">
        <v>739.97850094889827</v>
      </c>
    </row>
    <row r="114" spans="1:22">
      <c r="A114" s="1923"/>
      <c r="B114" s="1277" t="s">
        <v>133</v>
      </c>
      <c r="C114" s="1924"/>
      <c r="D114" s="1924"/>
      <c r="E114" s="1284">
        <v>60.08812590028554</v>
      </c>
      <c r="F114" s="172"/>
      <c r="G114" s="1300">
        <v>0</v>
      </c>
      <c r="H114" s="1302">
        <v>0</v>
      </c>
      <c r="I114" s="1275">
        <v>0</v>
      </c>
      <c r="J114" s="1275">
        <v>0</v>
      </c>
      <c r="K114" s="1275">
        <v>0</v>
      </c>
      <c r="L114" s="1275">
        <v>0</v>
      </c>
      <c r="M114" s="1275">
        <v>0</v>
      </c>
      <c r="N114" s="1275">
        <v>0</v>
      </c>
      <c r="O114" s="1275">
        <v>0</v>
      </c>
      <c r="P114" s="1275">
        <v>0</v>
      </c>
      <c r="Q114" s="1275">
        <v>0</v>
      </c>
      <c r="R114" s="1275">
        <v>0</v>
      </c>
      <c r="S114" s="177">
        <v>0</v>
      </c>
    </row>
    <row r="115" spans="1:22">
      <c r="A115" s="1323"/>
      <c r="B115" s="1361" t="s">
        <v>377</v>
      </c>
      <c r="C115" s="2075" t="s">
        <v>158</v>
      </c>
      <c r="D115" s="2076" t="s">
        <v>382</v>
      </c>
      <c r="E115" s="300"/>
      <c r="F115" s="164"/>
      <c r="G115" s="1308"/>
      <c r="H115" s="1309"/>
      <c r="I115" s="1307"/>
      <c r="J115" s="1307"/>
      <c r="K115" s="1307"/>
      <c r="L115" s="1307"/>
      <c r="M115" s="1307"/>
      <c r="N115" s="1307"/>
      <c r="O115" s="1307"/>
      <c r="P115" s="1307"/>
      <c r="Q115" s="1307"/>
      <c r="R115" s="1307"/>
      <c r="S115" s="169"/>
    </row>
    <row r="116" spans="1:22" ht="25.5" customHeight="1">
      <c r="A116" s="1323"/>
      <c r="B116" s="1362" t="s">
        <v>378</v>
      </c>
      <c r="C116" s="1966"/>
      <c r="D116" s="1855"/>
      <c r="E116" s="1365">
        <v>601.35790484612846</v>
      </c>
      <c r="F116" s="164">
        <v>1.3</v>
      </c>
      <c r="G116" s="1308">
        <f>F116*E116</f>
        <v>781.76527629996701</v>
      </c>
      <c r="H116" s="1309">
        <f>G116/12/F97</f>
        <v>2.2407342078259129E-2</v>
      </c>
      <c r="I116" s="1307"/>
      <c r="J116" s="1307"/>
      <c r="K116" s="1307"/>
      <c r="L116" s="1307"/>
      <c r="M116" s="1307"/>
      <c r="N116" s="1307"/>
      <c r="O116" s="1307"/>
      <c r="P116" s="1307"/>
      <c r="Q116" s="1307"/>
      <c r="R116" s="1307"/>
      <c r="S116" s="169"/>
    </row>
    <row r="117" spans="1:22">
      <c r="A117" s="1323"/>
      <c r="B117" s="1362" t="s">
        <v>379</v>
      </c>
      <c r="C117" s="1966" t="s">
        <v>125</v>
      </c>
      <c r="D117" s="1969" t="s">
        <v>383</v>
      </c>
      <c r="E117" s="2077">
        <v>219.85064949782597</v>
      </c>
      <c r="F117" s="164"/>
      <c r="G117" s="1308"/>
      <c r="H117" s="1309"/>
      <c r="I117" s="1307"/>
      <c r="J117" s="1307"/>
      <c r="K117" s="1307"/>
      <c r="L117" s="1307"/>
      <c r="M117" s="1307"/>
      <c r="N117" s="1307"/>
      <c r="O117" s="1307"/>
      <c r="P117" s="1307"/>
      <c r="Q117" s="1307"/>
      <c r="R117" s="1307"/>
      <c r="S117" s="169"/>
    </row>
    <row r="118" spans="1:22">
      <c r="A118" s="1323"/>
      <c r="B118" s="1363" t="s">
        <v>380</v>
      </c>
      <c r="C118" s="1966"/>
      <c r="D118" s="1969"/>
      <c r="E118" s="2077"/>
      <c r="F118" s="164">
        <v>11.5</v>
      </c>
      <c r="G118" s="1308">
        <f>F118*E117</f>
        <v>2528.2824692249987</v>
      </c>
      <c r="H118" s="1309">
        <f>G118/12/F97</f>
        <v>7.2466879606779222E-2</v>
      </c>
      <c r="I118" s="1307"/>
      <c r="J118" s="1307"/>
      <c r="K118" s="1307"/>
      <c r="L118" s="1307"/>
      <c r="M118" s="1307"/>
      <c r="N118" s="1307"/>
      <c r="O118" s="1307"/>
      <c r="P118" s="1307"/>
      <c r="Q118" s="1307"/>
      <c r="R118" s="1307"/>
      <c r="S118" s="169"/>
    </row>
    <row r="119" spans="1:22">
      <c r="A119" s="1323"/>
      <c r="B119" s="1364" t="s">
        <v>381</v>
      </c>
      <c r="C119" s="1967"/>
      <c r="D119" s="1970"/>
      <c r="E119" s="1889"/>
      <c r="F119" s="172"/>
      <c r="G119" s="1300"/>
      <c r="H119" s="1302"/>
      <c r="I119" s="1307"/>
      <c r="J119" s="1307"/>
      <c r="K119" s="1307"/>
      <c r="L119" s="1307"/>
      <c r="M119" s="1307"/>
      <c r="N119" s="1307"/>
      <c r="O119" s="1307"/>
      <c r="P119" s="1307"/>
      <c r="Q119" s="1307"/>
      <c r="R119" s="1307"/>
      <c r="S119" s="169"/>
    </row>
    <row r="120" spans="1:22">
      <c r="A120" s="1910"/>
      <c r="B120" s="310" t="s">
        <v>134</v>
      </c>
      <c r="C120" s="1913" t="s">
        <v>127</v>
      </c>
      <c r="D120" s="459"/>
      <c r="E120" s="311"/>
      <c r="F120" s="164"/>
      <c r="G120" s="1308"/>
      <c r="H120" s="1309"/>
      <c r="I120" s="1274"/>
      <c r="J120" s="1274"/>
      <c r="K120" s="1274"/>
      <c r="L120" s="1274"/>
      <c r="M120" s="1274"/>
      <c r="N120" s="1274"/>
      <c r="O120" s="1274"/>
      <c r="P120" s="1274"/>
      <c r="Q120" s="1274"/>
      <c r="R120" s="1274"/>
      <c r="S120" s="1274"/>
    </row>
    <row r="121" spans="1:22">
      <c r="A121" s="1911"/>
      <c r="B121" s="312" t="s">
        <v>135</v>
      </c>
      <c r="C121" s="1914"/>
      <c r="D121" s="1914" t="s">
        <v>136</v>
      </c>
      <c r="E121" s="313">
        <v>7.54</v>
      </c>
      <c r="F121" s="220">
        <v>216</v>
      </c>
      <c r="G121" s="1308">
        <f>F121*E121</f>
        <v>1628.64</v>
      </c>
      <c r="H121" s="1309">
        <f>G121/12/F97</f>
        <v>4.6680883263396845E-2</v>
      </c>
      <c r="I121" s="1307">
        <v>1493.4099805282192</v>
      </c>
      <c r="J121" s="1307">
        <v>301.66881606670023</v>
      </c>
      <c r="K121" s="1307">
        <v>0</v>
      </c>
      <c r="L121" s="1307">
        <v>222.7250068573091</v>
      </c>
      <c r="M121" s="1307">
        <v>20.274026377296607</v>
      </c>
      <c r="N121" s="1307">
        <v>0</v>
      </c>
      <c r="O121" s="1307">
        <v>0</v>
      </c>
      <c r="P121" s="1307">
        <v>1056.0603277641894</v>
      </c>
      <c r="Q121" s="1307">
        <v>309.41381575937152</v>
      </c>
      <c r="R121" s="1307">
        <v>34.379312862152482</v>
      </c>
      <c r="S121" s="169">
        <v>3437.9312862152387</v>
      </c>
    </row>
    <row r="122" spans="1:22">
      <c r="A122" s="1911"/>
      <c r="B122" s="312" t="s">
        <v>137</v>
      </c>
      <c r="C122" s="1914"/>
      <c r="D122" s="1914"/>
      <c r="E122" s="313">
        <v>11.08</v>
      </c>
      <c r="F122" s="164">
        <v>2.73</v>
      </c>
      <c r="G122" s="1349">
        <f t="shared" ref="G122:G123" si="3">F122*E122</f>
        <v>30.2484</v>
      </c>
      <c r="H122" s="181">
        <f>G122/12/F97</f>
        <v>8.6699456559125E-4</v>
      </c>
      <c r="I122" s="1307">
        <v>69.520437135780824</v>
      </c>
      <c r="J122" s="1307">
        <v>14.043128301427725</v>
      </c>
      <c r="K122" s="1307">
        <v>0</v>
      </c>
      <c r="L122" s="1307">
        <v>6.8868916594036369</v>
      </c>
      <c r="M122" s="1307">
        <v>0.94378582882744988</v>
      </c>
      <c r="N122" s="1307">
        <v>0</v>
      </c>
      <c r="O122" s="1307">
        <v>0</v>
      </c>
      <c r="P122" s="1307">
        <v>49.161165778438509</v>
      </c>
      <c r="Q122" s="1307">
        <v>14.055540870387818</v>
      </c>
      <c r="R122" s="1307">
        <v>1.5617267633764367</v>
      </c>
      <c r="S122" s="169">
        <v>156.1726763376424</v>
      </c>
    </row>
    <row r="123" spans="1:22">
      <c r="A123" s="1911"/>
      <c r="B123" s="312" t="s">
        <v>138</v>
      </c>
      <c r="C123" s="1914"/>
      <c r="D123" s="1914"/>
      <c r="E123" s="313">
        <v>10.99</v>
      </c>
      <c r="F123" s="314">
        <v>3.12</v>
      </c>
      <c r="G123" s="1349">
        <f t="shared" si="3"/>
        <v>34.288800000000002</v>
      </c>
      <c r="H123" s="181">
        <f>G123/12/F97</f>
        <v>9.8280250395542412E-4</v>
      </c>
      <c r="I123" s="1307">
        <v>30.541918398772602</v>
      </c>
      <c r="J123" s="1307">
        <v>6.1694675165520652</v>
      </c>
      <c r="K123" s="1307">
        <v>0</v>
      </c>
      <c r="L123" s="1307">
        <v>3.047815883310546</v>
      </c>
      <c r="M123" s="1307">
        <v>0.41462670485899839</v>
      </c>
      <c r="N123" s="1307">
        <v>0</v>
      </c>
      <c r="O123" s="1307">
        <v>0</v>
      </c>
      <c r="P123" s="1307">
        <v>21.597624748260113</v>
      </c>
      <c r="Q123" s="1307">
        <v>6.1771453251754327</v>
      </c>
      <c r="R123" s="1307">
        <v>0.68634948057505352</v>
      </c>
      <c r="S123" s="169">
        <v>68.634948057504815</v>
      </c>
    </row>
    <row r="124" spans="1:22">
      <c r="A124" s="1911"/>
      <c r="B124" s="312" t="s">
        <v>139</v>
      </c>
      <c r="C124" s="1914"/>
      <c r="D124" s="1914"/>
      <c r="E124" s="313">
        <v>10.61476068297036</v>
      </c>
      <c r="F124" s="314"/>
      <c r="G124" s="1308">
        <v>0</v>
      </c>
      <c r="H124" s="1309">
        <v>0</v>
      </c>
      <c r="I124" s="1307">
        <v>0</v>
      </c>
      <c r="J124" s="1307">
        <v>0</v>
      </c>
      <c r="K124" s="1307">
        <v>0</v>
      </c>
      <c r="L124" s="1307">
        <v>0</v>
      </c>
      <c r="M124" s="1307">
        <v>0</v>
      </c>
      <c r="N124" s="1307">
        <v>0</v>
      </c>
      <c r="O124" s="1307">
        <v>0</v>
      </c>
      <c r="P124" s="1307">
        <v>0</v>
      </c>
      <c r="Q124" s="1307">
        <v>0</v>
      </c>
      <c r="R124" s="1307">
        <v>0</v>
      </c>
      <c r="S124" s="169">
        <v>0</v>
      </c>
    </row>
    <row r="125" spans="1:22">
      <c r="A125" s="1911"/>
      <c r="B125" s="312" t="s">
        <v>140</v>
      </c>
      <c r="C125" s="1914"/>
      <c r="D125" s="1914"/>
      <c r="E125" s="313">
        <v>7.0780073430534012</v>
      </c>
      <c r="F125" s="314">
        <v>3.6</v>
      </c>
      <c r="G125" s="1308">
        <v>25.480826434992245</v>
      </c>
      <c r="H125" s="315">
        <v>6.0821557141270063E-4</v>
      </c>
      <c r="I125" s="1307">
        <v>11.012710961095889</v>
      </c>
      <c r="J125" s="1307">
        <v>2.2245676141413697</v>
      </c>
      <c r="K125" s="1307">
        <v>0</v>
      </c>
      <c r="L125" s="1307">
        <v>1.7583553172945456</v>
      </c>
      <c r="M125" s="1307">
        <v>0.14950482146358113</v>
      </c>
      <c r="N125" s="1307">
        <v>0</v>
      </c>
      <c r="O125" s="1307">
        <v>0</v>
      </c>
      <c r="P125" s="1307">
        <v>7.7876050774976369</v>
      </c>
      <c r="Q125" s="1307">
        <v>2.293274379149302</v>
      </c>
      <c r="R125" s="1307">
        <v>0.25480826434992238</v>
      </c>
      <c r="S125" s="169">
        <v>25.480826434992249</v>
      </c>
      <c r="V125" s="541">
        <f>H125+H123+H122+H121+H118+H116+H113+H110+H109+H104+H97</f>
        <v>6.8198111858094945</v>
      </c>
    </row>
    <row r="126" spans="1:22">
      <c r="A126" s="1911"/>
      <c r="B126" s="312" t="s">
        <v>141</v>
      </c>
      <c r="C126" s="1914"/>
      <c r="D126" s="1914"/>
      <c r="E126" s="313">
        <v>13.69019836985467</v>
      </c>
      <c r="F126" s="314">
        <v>7.1</v>
      </c>
      <c r="G126" s="1308">
        <v>97.200408425968149</v>
      </c>
      <c r="H126" s="181">
        <v>2.320128905676371E-3</v>
      </c>
      <c r="I126" s="1307">
        <v>43.694550254465753</v>
      </c>
      <c r="J126" s="1307">
        <v>8.8262991514020808</v>
      </c>
      <c r="K126" s="1307">
        <v>0</v>
      </c>
      <c r="L126" s="1307">
        <v>3.4678674313309092</v>
      </c>
      <c r="M126" s="1307">
        <v>0.5931823651599144</v>
      </c>
      <c r="N126" s="1307">
        <v>0</v>
      </c>
      <c r="O126" s="1307">
        <v>0</v>
      </c>
      <c r="P126" s="1307">
        <v>30.89846838101268</v>
      </c>
      <c r="Q126" s="1307">
        <v>8.7480367583371343</v>
      </c>
      <c r="R126" s="1307">
        <v>0.97200408425968154</v>
      </c>
      <c r="S126" s="169">
        <v>97.200408425968149</v>
      </c>
    </row>
    <row r="127" spans="1:22">
      <c r="A127" s="1911"/>
      <c r="B127" s="312" t="s">
        <v>142</v>
      </c>
      <c r="C127" s="1914"/>
      <c r="D127" s="1914"/>
      <c r="E127" s="313">
        <v>5.4634025574391396</v>
      </c>
      <c r="F127" s="314">
        <v>9.6</v>
      </c>
      <c r="G127" s="1308">
        <v>52.448664551415739</v>
      </c>
      <c r="H127" s="315">
        <v>1.2519254256276671E-3</v>
      </c>
      <c r="I127" s="1307">
        <v>22.111796125808215</v>
      </c>
      <c r="J127" s="1307">
        <v>4.4665828174132596</v>
      </c>
      <c r="K127" s="1307">
        <v>0</v>
      </c>
      <c r="L127" s="1307">
        <v>4.6889475127854547</v>
      </c>
      <c r="M127" s="1307">
        <v>0.30018222976217074</v>
      </c>
      <c r="N127" s="1307">
        <v>0</v>
      </c>
      <c r="O127" s="1307">
        <v>0</v>
      </c>
      <c r="P127" s="1307">
        <v>15.636289410505059</v>
      </c>
      <c r="Q127" s="1307">
        <v>4.7203798096274161</v>
      </c>
      <c r="R127" s="1307">
        <v>0.52448664551416002</v>
      </c>
      <c r="S127" s="169">
        <v>52.448664551415732</v>
      </c>
    </row>
    <row r="128" spans="1:22">
      <c r="A128" s="1911"/>
      <c r="B128" s="312" t="s">
        <v>143</v>
      </c>
      <c r="C128" s="1914"/>
      <c r="D128" s="1914"/>
      <c r="E128" s="313">
        <v>6.7704635743649728</v>
      </c>
      <c r="F128" s="314">
        <v>16.2</v>
      </c>
      <c r="G128" s="1308">
        <v>109.68150990471256</v>
      </c>
      <c r="H128" s="181">
        <v>2.6180470398123033E-3</v>
      </c>
      <c r="I128" s="1307">
        <v>47.225095827287674</v>
      </c>
      <c r="J128" s="1307">
        <v>9.539469357112111</v>
      </c>
      <c r="K128" s="1307">
        <v>0</v>
      </c>
      <c r="L128" s="1307">
        <v>7.9125989278254547</v>
      </c>
      <c r="M128" s="1307">
        <v>0.64111185204088605</v>
      </c>
      <c r="N128" s="1307">
        <v>0</v>
      </c>
      <c r="O128" s="1307">
        <v>0</v>
      </c>
      <c r="P128" s="1307">
        <v>33.395082949975162</v>
      </c>
      <c r="Q128" s="1307">
        <v>9.8713358914241294</v>
      </c>
      <c r="R128" s="1307">
        <v>1.0968150990471224</v>
      </c>
      <c r="S128" s="169">
        <v>109.68150990471253</v>
      </c>
    </row>
    <row r="129" spans="1:22">
      <c r="A129" s="1912"/>
      <c r="B129" s="316" t="s">
        <v>144</v>
      </c>
      <c r="C129" s="1915"/>
      <c r="D129" s="1313" t="s">
        <v>145</v>
      </c>
      <c r="E129" s="313">
        <v>4.2875164418998795</v>
      </c>
      <c r="F129" s="317">
        <v>20</v>
      </c>
      <c r="G129" s="1300">
        <v>85.750328837997586</v>
      </c>
      <c r="H129" s="318">
        <v>2.0468207884108041E-3</v>
      </c>
      <c r="I129" s="1275">
        <v>38.868391627397251</v>
      </c>
      <c r="J129" s="1275">
        <v>7.8514151087342459</v>
      </c>
      <c r="K129" s="1275">
        <v>0</v>
      </c>
      <c r="L129" s="1275">
        <v>2.442160162909091</v>
      </c>
      <c r="M129" s="1275">
        <v>0.52766407575381569</v>
      </c>
      <c r="N129" s="1275">
        <v>0</v>
      </c>
      <c r="O129" s="1275">
        <v>0</v>
      </c>
      <c r="P129" s="1275">
        <v>27.485664979403417</v>
      </c>
      <c r="Q129" s="1275">
        <v>7.7175295954197836</v>
      </c>
      <c r="R129" s="1275">
        <v>0.85750328837997358</v>
      </c>
      <c r="S129" s="177">
        <v>85.750328837997586</v>
      </c>
    </row>
    <row r="130" spans="1:22" ht="38.25" customHeight="1">
      <c r="A130" s="319"/>
      <c r="B130" s="78" t="s">
        <v>279</v>
      </c>
      <c r="C130" s="461" t="s">
        <v>280</v>
      </c>
      <c r="D130" s="421" t="s">
        <v>136</v>
      </c>
      <c r="E130" s="320">
        <v>6.8</v>
      </c>
      <c r="F130" s="321">
        <v>359.4</v>
      </c>
      <c r="G130" s="1288">
        <f>F130*E130</f>
        <v>2443.9199999999996</v>
      </c>
      <c r="H130" s="1309">
        <f>G130/12/F97</f>
        <v>7.0048840888766589E-2</v>
      </c>
      <c r="I130" s="1307">
        <v>1654.238747662027</v>
      </c>
      <c r="J130" s="1307">
        <v>334.15622702772947</v>
      </c>
      <c r="K130" s="1307">
        <v>0</v>
      </c>
      <c r="L130" s="1307">
        <v>702.84795436693014</v>
      </c>
      <c r="M130" s="1307">
        <v>48.644726866555501</v>
      </c>
      <c r="N130" s="1307">
        <v>0</v>
      </c>
      <c r="O130" s="1307">
        <v>0</v>
      </c>
      <c r="P130" s="1307">
        <v>1169.7899015234095</v>
      </c>
      <c r="Q130" s="1307">
        <v>390.96775574466517</v>
      </c>
      <c r="R130" s="1307">
        <v>43.440861749407105</v>
      </c>
      <c r="S130" s="169">
        <v>4344.086174940724</v>
      </c>
      <c r="V130" s="535"/>
    </row>
    <row r="131" spans="1:22" ht="28.5" customHeight="1">
      <c r="A131" s="1916"/>
      <c r="B131" s="1311" t="s">
        <v>146</v>
      </c>
      <c r="C131" s="1918" t="s">
        <v>147</v>
      </c>
      <c r="D131" s="1918" t="s">
        <v>148</v>
      </c>
      <c r="E131" s="322"/>
      <c r="F131" s="155"/>
      <c r="G131" s="323"/>
      <c r="H131" s="183"/>
      <c r="I131" s="1274"/>
      <c r="J131" s="162"/>
      <c r="K131" s="162"/>
      <c r="L131" s="162"/>
      <c r="M131" s="162"/>
      <c r="N131" s="162"/>
      <c r="O131" s="162"/>
      <c r="P131" s="162"/>
      <c r="Q131" s="162"/>
      <c r="R131" s="162"/>
      <c r="S131" s="162"/>
    </row>
    <row r="132" spans="1:22">
      <c r="A132" s="1911"/>
      <c r="B132" s="1294" t="s">
        <v>149</v>
      </c>
      <c r="C132" s="1914"/>
      <c r="D132" s="1914"/>
      <c r="E132" s="49"/>
      <c r="F132" s="1306"/>
      <c r="G132" s="165"/>
      <c r="H132" s="1309"/>
      <c r="I132" s="1307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2">
      <c r="A133" s="1911"/>
      <c r="B133" s="70" t="s">
        <v>13</v>
      </c>
      <c r="C133" s="1914"/>
      <c r="D133" s="1914"/>
      <c r="E133" s="49"/>
      <c r="F133" s="1306"/>
      <c r="G133" s="165"/>
      <c r="H133" s="1309"/>
      <c r="I133" s="1307"/>
      <c r="J133" s="169"/>
      <c r="K133" s="169"/>
      <c r="L133" s="169"/>
      <c r="M133" s="169"/>
      <c r="N133" s="169"/>
      <c r="O133" s="169"/>
      <c r="P133" s="169"/>
      <c r="Q133" s="169"/>
      <c r="R133" s="169"/>
      <c r="S133" s="169"/>
    </row>
    <row r="134" spans="1:22">
      <c r="A134" s="1911"/>
      <c r="B134" s="50" t="s">
        <v>150</v>
      </c>
      <c r="C134" s="1914"/>
      <c r="D134" s="1914"/>
      <c r="E134" s="49">
        <v>1.67</v>
      </c>
      <c r="F134" s="1306">
        <v>359.4</v>
      </c>
      <c r="G134" s="165">
        <f>F134*E134</f>
        <v>600.19799999999998</v>
      </c>
      <c r="H134" s="1309">
        <f>G134/12/F97</f>
        <v>1.720317121827062E-2</v>
      </c>
      <c r="I134" s="1307">
        <v>782.73167059252603</v>
      </c>
      <c r="J134" s="169">
        <v>158.11179745969022</v>
      </c>
      <c r="K134" s="169">
        <v>0</v>
      </c>
      <c r="L134" s="169">
        <v>0</v>
      </c>
      <c r="M134" s="169">
        <v>23.017093741510681</v>
      </c>
      <c r="N134" s="169">
        <v>0</v>
      </c>
      <c r="O134" s="169">
        <v>0</v>
      </c>
      <c r="P134" s="169">
        <v>553.50632135522596</v>
      </c>
      <c r="Q134" s="169">
        <v>151.7366883148953</v>
      </c>
      <c r="R134" s="169">
        <v>16.859632034988479</v>
      </c>
      <c r="S134" s="169">
        <v>1685.9632034988367</v>
      </c>
    </row>
    <row r="135" spans="1:22">
      <c r="A135" s="1911"/>
      <c r="B135" s="50" t="s">
        <v>151</v>
      </c>
      <c r="C135" s="1914"/>
      <c r="D135" s="1914"/>
      <c r="E135" s="49">
        <v>1.6744097760441321</v>
      </c>
      <c r="F135" s="1306"/>
      <c r="G135" s="165">
        <v>0</v>
      </c>
      <c r="H135" s="1309">
        <v>0</v>
      </c>
      <c r="I135" s="1307">
        <v>0</v>
      </c>
      <c r="J135" s="169">
        <v>0</v>
      </c>
      <c r="K135" s="169">
        <v>0</v>
      </c>
      <c r="L135" s="169">
        <v>0</v>
      </c>
      <c r="M135" s="169">
        <v>0</v>
      </c>
      <c r="N135" s="169">
        <v>0</v>
      </c>
      <c r="O135" s="169">
        <v>0</v>
      </c>
      <c r="P135" s="169">
        <v>0</v>
      </c>
      <c r="Q135" s="169">
        <v>0</v>
      </c>
      <c r="R135" s="169">
        <v>0</v>
      </c>
      <c r="S135" s="169">
        <v>0</v>
      </c>
    </row>
    <row r="136" spans="1:22">
      <c r="A136" s="1911"/>
      <c r="B136" s="1294" t="s">
        <v>152</v>
      </c>
      <c r="C136" s="1914" t="s">
        <v>153</v>
      </c>
      <c r="D136" s="1914"/>
      <c r="E136" s="49"/>
      <c r="F136" s="1306"/>
      <c r="G136" s="165"/>
      <c r="H136" s="1309"/>
      <c r="I136" s="1307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</row>
    <row r="137" spans="1:22">
      <c r="A137" s="1911"/>
      <c r="B137" s="70" t="s">
        <v>13</v>
      </c>
      <c r="C137" s="1914"/>
      <c r="D137" s="1914"/>
      <c r="E137" s="49"/>
      <c r="F137" s="1306"/>
      <c r="G137" s="165"/>
      <c r="H137" s="1309"/>
      <c r="I137" s="1307"/>
      <c r="J137" s="169"/>
      <c r="K137" s="169"/>
      <c r="L137" s="169"/>
      <c r="M137" s="169"/>
      <c r="N137" s="169"/>
      <c r="O137" s="169"/>
      <c r="P137" s="169"/>
      <c r="Q137" s="169"/>
      <c r="R137" s="169"/>
      <c r="S137" s="169"/>
    </row>
    <row r="138" spans="1:22">
      <c r="A138" s="1911"/>
      <c r="B138" s="50" t="s">
        <v>150</v>
      </c>
      <c r="C138" s="1914"/>
      <c r="D138" s="1914"/>
      <c r="E138" s="49">
        <v>7.44</v>
      </c>
      <c r="F138" s="1306">
        <v>359.4</v>
      </c>
      <c r="G138" s="165">
        <f>F138*E138</f>
        <v>2673.9360000000001</v>
      </c>
      <c r="H138" s="1309">
        <f>F138/12/F97</f>
        <v>1.030130013070097E-2</v>
      </c>
      <c r="I138" s="1307">
        <v>3478.8074248556713</v>
      </c>
      <c r="J138" s="169">
        <v>702.71909982084549</v>
      </c>
      <c r="K138" s="169">
        <v>0</v>
      </c>
      <c r="L138" s="169">
        <v>0</v>
      </c>
      <c r="M138" s="169">
        <v>102.29819440671415</v>
      </c>
      <c r="N138" s="169">
        <v>0</v>
      </c>
      <c r="O138" s="169">
        <v>0</v>
      </c>
      <c r="P138" s="169">
        <v>2460.0280949121166</v>
      </c>
      <c r="Q138" s="169">
        <v>674.38528139953473</v>
      </c>
      <c r="R138" s="169">
        <v>74.931697933281242</v>
      </c>
      <c r="S138" s="169">
        <v>7493.169793328163</v>
      </c>
    </row>
    <row r="139" spans="1:22">
      <c r="A139" s="1917"/>
      <c r="B139" s="50" t="s">
        <v>151</v>
      </c>
      <c r="C139" s="1919"/>
      <c r="D139" s="1919"/>
      <c r="E139" s="1296">
        <v>11.162731840294214</v>
      </c>
      <c r="F139" s="1298">
        <v>0</v>
      </c>
      <c r="G139" s="173">
        <v>0</v>
      </c>
      <c r="H139" s="1302">
        <v>0</v>
      </c>
      <c r="I139" s="1275">
        <v>0</v>
      </c>
      <c r="J139" s="177">
        <v>0</v>
      </c>
      <c r="K139" s="177">
        <v>0</v>
      </c>
      <c r="L139" s="177">
        <v>0</v>
      </c>
      <c r="M139" s="177">
        <v>0</v>
      </c>
      <c r="N139" s="177">
        <v>0</v>
      </c>
      <c r="O139" s="177">
        <v>0</v>
      </c>
      <c r="P139" s="177">
        <v>0</v>
      </c>
      <c r="Q139" s="177">
        <v>0</v>
      </c>
      <c r="R139" s="177">
        <v>0</v>
      </c>
      <c r="S139" s="177">
        <v>0</v>
      </c>
    </row>
    <row r="140" spans="1:22" ht="25.5">
      <c r="A140" s="324" t="s">
        <v>154</v>
      </c>
      <c r="B140" s="61" t="s">
        <v>155</v>
      </c>
      <c r="C140" s="1314"/>
      <c r="D140" s="1314"/>
      <c r="E140" s="50"/>
      <c r="F140" s="201"/>
      <c r="G140" s="285"/>
      <c r="H140" s="285"/>
      <c r="I140" s="1275"/>
      <c r="J140" s="177"/>
      <c r="K140" s="177"/>
      <c r="L140" s="177"/>
      <c r="M140" s="177"/>
      <c r="N140" s="177"/>
      <c r="O140" s="177"/>
      <c r="P140" s="177"/>
      <c r="Q140" s="177"/>
      <c r="R140" s="177"/>
      <c r="S140" s="177"/>
    </row>
    <row r="141" spans="1:22">
      <c r="A141" s="82"/>
      <c r="B141" s="83" t="s">
        <v>156</v>
      </c>
      <c r="C141" s="463"/>
      <c r="D141" s="464"/>
      <c r="E141" s="325"/>
      <c r="F141" s="155"/>
      <c r="G141" s="295"/>
      <c r="H141" s="295"/>
      <c r="I141" s="1307"/>
      <c r="J141" s="169"/>
      <c r="K141" s="169"/>
      <c r="L141" s="169"/>
      <c r="M141" s="169"/>
      <c r="N141" s="169"/>
      <c r="O141" s="169"/>
      <c r="P141" s="169"/>
      <c r="Q141" s="169"/>
      <c r="R141" s="169"/>
      <c r="S141" s="169"/>
    </row>
    <row r="142" spans="1:22">
      <c r="A142" s="1903"/>
      <c r="B142" s="326" t="s">
        <v>157</v>
      </c>
      <c r="C142" s="465"/>
      <c r="D142" s="1854" t="s">
        <v>159</v>
      </c>
      <c r="E142" s="328"/>
      <c r="F142" s="155"/>
      <c r="G142" s="329"/>
      <c r="H142" s="183"/>
      <c r="I142" s="161"/>
      <c r="J142" s="161"/>
      <c r="K142" s="161"/>
      <c r="L142" s="161"/>
      <c r="M142" s="161"/>
      <c r="N142" s="161"/>
      <c r="O142" s="1274"/>
      <c r="P142" s="162"/>
      <c r="Q142" s="162"/>
      <c r="R142" s="1274"/>
      <c r="S142" s="162"/>
    </row>
    <row r="143" spans="1:22" ht="35.25" customHeight="1">
      <c r="A143" s="1904"/>
      <c r="B143" s="330" t="s">
        <v>160</v>
      </c>
      <c r="C143" s="1906" t="s">
        <v>158</v>
      </c>
      <c r="D143" s="1855"/>
      <c r="E143" s="331">
        <v>52.27</v>
      </c>
      <c r="F143" s="1306">
        <v>48.6</v>
      </c>
      <c r="G143" s="332">
        <f>F143*E143</f>
        <v>2540.3220000000001</v>
      </c>
      <c r="H143" s="1309">
        <f>G143/12/F97</f>
        <v>7.281196257824861E-2</v>
      </c>
      <c r="I143" s="167">
        <v>5901.7436802454804</v>
      </c>
      <c r="J143" s="167">
        <v>1192.1522234095869</v>
      </c>
      <c r="K143" s="167">
        <v>0</v>
      </c>
      <c r="L143" s="167">
        <v>0</v>
      </c>
      <c r="M143" s="167">
        <v>174.33084047825508</v>
      </c>
      <c r="N143" s="167">
        <v>0</v>
      </c>
      <c r="O143" s="167">
        <v>0</v>
      </c>
      <c r="P143" s="167">
        <v>4173.4001021848035</v>
      </c>
      <c r="Q143" s="167">
        <v>1144.1626846318127</v>
      </c>
      <c r="R143" s="1307">
        <v>127.1291871813121</v>
      </c>
      <c r="S143" s="169">
        <v>12712.91871813125</v>
      </c>
    </row>
    <row r="144" spans="1:22">
      <c r="A144" s="1904"/>
      <c r="B144" s="333" t="s">
        <v>161</v>
      </c>
      <c r="C144" s="1906"/>
      <c r="D144" s="1855"/>
      <c r="E144" s="331">
        <v>71.876082390750284</v>
      </c>
      <c r="F144" s="1306">
        <v>0</v>
      </c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162</v>
      </c>
      <c r="C145" s="1906"/>
      <c r="D145" s="1855"/>
      <c r="E145" s="331">
        <v>84.944461007250325</v>
      </c>
      <c r="F145" s="1306">
        <v>69</v>
      </c>
      <c r="G145" s="332">
        <v>5861.1678095002726</v>
      </c>
      <c r="H145" s="1309">
        <v>0.139903371560406</v>
      </c>
      <c r="I145" s="167">
        <v>2720.9416535671235</v>
      </c>
      <c r="J145" s="167">
        <v>549.63021402055892</v>
      </c>
      <c r="K145" s="167">
        <v>0</v>
      </c>
      <c r="L145" s="167">
        <v>0</v>
      </c>
      <c r="M145" s="167">
        <v>80.373542305198811</v>
      </c>
      <c r="N145" s="167">
        <v>0</v>
      </c>
      <c r="O145" s="167">
        <v>0</v>
      </c>
      <c r="P145" s="167">
        <v>1924.1056186573644</v>
      </c>
      <c r="Q145" s="167">
        <v>527.50510285502457</v>
      </c>
      <c r="R145" s="1307">
        <v>58.61167809500224</v>
      </c>
      <c r="S145" s="169">
        <v>5861.1678095002726</v>
      </c>
    </row>
    <row r="146" spans="1:22">
      <c r="A146" s="1904"/>
      <c r="B146" s="334" t="s">
        <v>163</v>
      </c>
      <c r="C146" s="466" t="s">
        <v>158</v>
      </c>
      <c r="D146" s="1855"/>
      <c r="E146" s="331">
        <v>25.156628836762597</v>
      </c>
      <c r="F146" s="1306">
        <v>86</v>
      </c>
      <c r="G146" s="332">
        <v>2163.4700799615835</v>
      </c>
      <c r="H146" s="1309">
        <v>5.1641032690803147E-2</v>
      </c>
      <c r="I146" s="167">
        <v>1004.3520418016438</v>
      </c>
      <c r="J146" s="167">
        <v>202.87911244393206</v>
      </c>
      <c r="K146" s="167">
        <v>0</v>
      </c>
      <c r="L146" s="167">
        <v>0</v>
      </c>
      <c r="M146" s="167">
        <v>29.667424590023774</v>
      </c>
      <c r="N146" s="167">
        <v>0</v>
      </c>
      <c r="O146" s="167">
        <v>0</v>
      </c>
      <c r="P146" s="167">
        <v>710.22449312982542</v>
      </c>
      <c r="Q146" s="167">
        <v>194.7123071965425</v>
      </c>
      <c r="R146" s="1307">
        <v>21.634700799615832</v>
      </c>
      <c r="S146" s="169">
        <v>2163.4700799615835</v>
      </c>
    </row>
    <row r="147" spans="1:22">
      <c r="A147" s="1904"/>
      <c r="B147" s="334" t="s">
        <v>164</v>
      </c>
      <c r="C147" s="466" t="s">
        <v>281</v>
      </c>
      <c r="D147" s="1271" t="s">
        <v>165</v>
      </c>
      <c r="E147" s="331">
        <v>8.9204570443607221</v>
      </c>
      <c r="F147" s="1306">
        <v>86</v>
      </c>
      <c r="G147" s="332">
        <v>767.15930581502209</v>
      </c>
      <c r="H147" s="1309">
        <v>1.8311738700518974E-2</v>
      </c>
      <c r="I147" s="167">
        <v>243.73720583013696</v>
      </c>
      <c r="J147" s="167">
        <v>49.234915577687659</v>
      </c>
      <c r="K147" s="167">
        <v>217.91350800000001</v>
      </c>
      <c r="L147" s="167">
        <v>0</v>
      </c>
      <c r="M147" s="167">
        <v>7.1997216840196359</v>
      </c>
      <c r="N147" s="167">
        <v>0</v>
      </c>
      <c r="O147" s="167">
        <v>0</v>
      </c>
      <c r="P147" s="167">
        <v>172.3580241416756</v>
      </c>
      <c r="Q147" s="167">
        <v>69.044337523351999</v>
      </c>
      <c r="R147" s="1307">
        <v>7.6715930581502647</v>
      </c>
      <c r="S147" s="169">
        <v>767.15930581502209</v>
      </c>
    </row>
    <row r="148" spans="1:22" ht="24.75">
      <c r="A148" s="1904"/>
      <c r="B148" s="334" t="s">
        <v>166</v>
      </c>
      <c r="C148" s="466" t="s">
        <v>167</v>
      </c>
      <c r="D148" s="1312" t="s">
        <v>168</v>
      </c>
      <c r="E148" s="331">
        <v>5.0833777838758669</v>
      </c>
      <c r="F148" s="1306">
        <v>86</v>
      </c>
      <c r="G148" s="332">
        <v>437.17048941332456</v>
      </c>
      <c r="H148" s="1309">
        <v>1.0435057893497093E-2</v>
      </c>
      <c r="I148" s="167">
        <v>202.94853056876715</v>
      </c>
      <c r="J148" s="167">
        <v>40.99560317489096</v>
      </c>
      <c r="K148" s="167">
        <v>0</v>
      </c>
      <c r="L148" s="167">
        <v>0</v>
      </c>
      <c r="M148" s="167">
        <v>5.9948703001632904</v>
      </c>
      <c r="N148" s="167">
        <v>0</v>
      </c>
      <c r="O148" s="167">
        <v>0</v>
      </c>
      <c r="P148" s="167">
        <v>143.51443642817074</v>
      </c>
      <c r="Q148" s="167">
        <v>39.34534404719922</v>
      </c>
      <c r="R148" s="1307">
        <v>4.3717048941332282</v>
      </c>
      <c r="S148" s="169">
        <v>437.17048941332462</v>
      </c>
    </row>
    <row r="149" spans="1:22">
      <c r="A149" s="1904"/>
      <c r="B149" s="336" t="s">
        <v>169</v>
      </c>
      <c r="C149" s="1907" t="s">
        <v>37</v>
      </c>
      <c r="D149" s="1312" t="s">
        <v>170</v>
      </c>
      <c r="E149" s="331">
        <v>174.42962983887779</v>
      </c>
      <c r="F149" s="1306">
        <v>0</v>
      </c>
      <c r="G149" s="332">
        <v>0</v>
      </c>
      <c r="H149" s="1309">
        <v>0</v>
      </c>
      <c r="I149" s="167">
        <v>0</v>
      </c>
      <c r="J149" s="167">
        <v>0</v>
      </c>
      <c r="K149" s="167">
        <v>0</v>
      </c>
      <c r="L149" s="167">
        <v>0</v>
      </c>
      <c r="M149" s="167">
        <v>0</v>
      </c>
      <c r="N149" s="167">
        <v>0</v>
      </c>
      <c r="O149" s="167">
        <v>0</v>
      </c>
      <c r="P149" s="167">
        <v>0</v>
      </c>
      <c r="Q149" s="167">
        <v>0</v>
      </c>
      <c r="R149" s="1307">
        <v>0</v>
      </c>
      <c r="S149" s="169">
        <v>0</v>
      </c>
    </row>
    <row r="150" spans="1:22">
      <c r="A150" s="1904"/>
      <c r="B150" s="336" t="s">
        <v>171</v>
      </c>
      <c r="C150" s="1907"/>
      <c r="D150" s="1312" t="s">
        <v>172</v>
      </c>
      <c r="E150" s="331">
        <v>41.863111161330671</v>
      </c>
      <c r="F150" s="1306">
        <v>0.1</v>
      </c>
      <c r="G150" s="332">
        <v>4.1863111161330675</v>
      </c>
      <c r="H150" s="1309">
        <v>9.9925314985608291E-5</v>
      </c>
      <c r="I150" s="167">
        <v>1.9434195813698629</v>
      </c>
      <c r="J150" s="167">
        <v>0.39257075543671233</v>
      </c>
      <c r="K150" s="167">
        <v>0</v>
      </c>
      <c r="L150" s="167">
        <v>0</v>
      </c>
      <c r="M150" s="167">
        <v>5.7406418743013714E-2</v>
      </c>
      <c r="N150" s="167">
        <v>0</v>
      </c>
      <c r="O150" s="167">
        <v>0</v>
      </c>
      <c r="P150" s="167">
        <v>1.3742832489701711</v>
      </c>
      <c r="Q150" s="167">
        <v>0.37676800045197606</v>
      </c>
      <c r="R150" s="1307">
        <v>4.1863111161330839E-2</v>
      </c>
      <c r="S150" s="169">
        <v>4.1863111161330675</v>
      </c>
    </row>
    <row r="151" spans="1:22">
      <c r="A151" s="1904"/>
      <c r="B151" s="336" t="s">
        <v>282</v>
      </c>
      <c r="C151" s="1907"/>
      <c r="D151" s="1312" t="s">
        <v>170</v>
      </c>
      <c r="E151" s="331">
        <v>7484.6018673159369</v>
      </c>
      <c r="F151" s="1306"/>
      <c r="G151" s="332">
        <v>0</v>
      </c>
      <c r="H151" s="1309">
        <v>0</v>
      </c>
      <c r="I151" s="167">
        <v>0</v>
      </c>
      <c r="J151" s="167">
        <v>0</v>
      </c>
      <c r="K151" s="167">
        <v>0</v>
      </c>
      <c r="L151" s="167">
        <v>0</v>
      </c>
      <c r="M151" s="167">
        <v>0</v>
      </c>
      <c r="N151" s="167">
        <v>0</v>
      </c>
      <c r="O151" s="167">
        <v>0</v>
      </c>
      <c r="P151" s="167">
        <v>0</v>
      </c>
      <c r="Q151" s="167">
        <v>0</v>
      </c>
      <c r="R151" s="1307">
        <v>0</v>
      </c>
      <c r="S151" s="169">
        <v>0</v>
      </c>
    </row>
    <row r="152" spans="1:22">
      <c r="A152" s="1904"/>
      <c r="B152" s="334" t="s">
        <v>173</v>
      </c>
      <c r="C152" s="466" t="s">
        <v>9</v>
      </c>
      <c r="D152" s="1271" t="s">
        <v>174</v>
      </c>
      <c r="E152" s="331">
        <v>275.7512716512706</v>
      </c>
      <c r="F152" s="1306">
        <v>2</v>
      </c>
      <c r="G152" s="332">
        <v>551.5025433025412</v>
      </c>
      <c r="H152" s="1309">
        <v>1.3164111272688982E-2</v>
      </c>
      <c r="I152" s="167">
        <v>15.475378147945204</v>
      </c>
      <c r="J152" s="167">
        <v>3.1260263858849311</v>
      </c>
      <c r="K152" s="167">
        <v>0</v>
      </c>
      <c r="L152" s="167">
        <v>466.35039264</v>
      </c>
      <c r="M152" s="167">
        <v>0.45712518628696103</v>
      </c>
      <c r="N152" s="167">
        <v>0</v>
      </c>
      <c r="O152" s="167">
        <v>0</v>
      </c>
      <c r="P152" s="167">
        <v>10.94336661216988</v>
      </c>
      <c r="Q152" s="167">
        <v>49.6352288972287</v>
      </c>
      <c r="R152" s="1307">
        <v>5.5150254330254711</v>
      </c>
      <c r="S152" s="169">
        <v>551.5025433025412</v>
      </c>
    </row>
    <row r="153" spans="1:22">
      <c r="A153" s="1905"/>
      <c r="B153" s="337" t="s">
        <v>175</v>
      </c>
      <c r="C153" s="467" t="s">
        <v>125</v>
      </c>
      <c r="D153" s="1315" t="s">
        <v>176</v>
      </c>
      <c r="E153" s="331">
        <v>277.75200811317757</v>
      </c>
      <c r="F153" s="1298">
        <v>0</v>
      </c>
      <c r="G153" s="332">
        <v>0</v>
      </c>
      <c r="H153" s="1309">
        <v>0</v>
      </c>
      <c r="I153" s="167">
        <v>0</v>
      </c>
      <c r="J153" s="167">
        <v>0</v>
      </c>
      <c r="K153" s="167">
        <v>0</v>
      </c>
      <c r="L153" s="167">
        <v>0</v>
      </c>
      <c r="M153" s="167">
        <v>0</v>
      </c>
      <c r="N153" s="167">
        <v>0</v>
      </c>
      <c r="O153" s="167">
        <v>0</v>
      </c>
      <c r="P153" s="167">
        <v>0</v>
      </c>
      <c r="Q153" s="167">
        <v>0</v>
      </c>
      <c r="R153" s="1307">
        <v>0</v>
      </c>
      <c r="S153" s="169">
        <v>0</v>
      </c>
    </row>
    <row r="154" spans="1:22">
      <c r="A154" s="339"/>
      <c r="B154" s="340" t="s">
        <v>177</v>
      </c>
      <c r="C154" s="1278"/>
      <c r="D154" s="1278"/>
      <c r="E154" s="55"/>
      <c r="F154" s="190"/>
      <c r="G154" s="341"/>
      <c r="H154" s="295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</row>
    <row r="155" spans="1:22" ht="38.25" customHeight="1">
      <c r="A155" s="1908"/>
      <c r="B155" s="1909" t="s">
        <v>178</v>
      </c>
      <c r="C155" s="1269" t="s">
        <v>179</v>
      </c>
      <c r="D155" s="1854" t="s">
        <v>159</v>
      </c>
      <c r="E155" s="1897">
        <v>54.57</v>
      </c>
      <c r="F155" s="1890">
        <v>48.6</v>
      </c>
      <c r="G155" s="1892">
        <f>F155*E155</f>
        <v>2652.1020000000003</v>
      </c>
      <c r="H155" s="1894">
        <f>G155/12/F164</f>
        <v>7.6015856091353112E-2</v>
      </c>
      <c r="I155" s="1883">
        <v>6160.7264471460821</v>
      </c>
      <c r="J155" s="1883">
        <v>1244.4667423235085</v>
      </c>
      <c r="K155" s="1883">
        <v>0</v>
      </c>
      <c r="L155" s="1883">
        <v>0</v>
      </c>
      <c r="M155" s="1883">
        <v>181.98089881174204</v>
      </c>
      <c r="N155" s="1883">
        <v>0</v>
      </c>
      <c r="O155" s="1883">
        <v>0</v>
      </c>
      <c r="P155" s="1883">
        <v>4356.5389784909512</v>
      </c>
      <c r="Q155" s="1883">
        <v>1194.3713066772286</v>
      </c>
      <c r="R155" s="1883">
        <v>132.70792296413774</v>
      </c>
      <c r="S155" s="1883">
        <v>13270.792296413652</v>
      </c>
      <c r="V155" s="540">
        <f>H152+H148+H147+H146+H145+H143+H138+H134+H130+H129+H128+H127+H126</f>
        <v>0.41205750909342809</v>
      </c>
    </row>
    <row r="156" spans="1:22" ht="30.75" customHeight="1">
      <c r="A156" s="1885"/>
      <c r="B156" s="1886"/>
      <c r="C156" s="1312" t="s">
        <v>180</v>
      </c>
      <c r="D156" s="1855"/>
      <c r="E156" s="1898"/>
      <c r="F156" s="1900"/>
      <c r="G156" s="1901"/>
      <c r="H156" s="1902"/>
      <c r="I156" s="1896"/>
      <c r="J156" s="1896"/>
      <c r="K156" s="1896"/>
      <c r="L156" s="1896"/>
      <c r="M156" s="1896"/>
      <c r="N156" s="1896"/>
      <c r="O156" s="1896"/>
      <c r="P156" s="1896"/>
      <c r="Q156" s="1896"/>
      <c r="R156" s="1896"/>
      <c r="S156" s="1896"/>
    </row>
    <row r="157" spans="1:22" ht="33" customHeight="1">
      <c r="A157" s="1885"/>
      <c r="B157" s="1886"/>
      <c r="C157" s="1312" t="s">
        <v>181</v>
      </c>
      <c r="D157" s="1855"/>
      <c r="E157" s="1899"/>
      <c r="F157" s="1891"/>
      <c r="G157" s="1893"/>
      <c r="H157" s="1895"/>
      <c r="I157" s="1884"/>
      <c r="J157" s="1884"/>
      <c r="K157" s="1884"/>
      <c r="L157" s="1884"/>
      <c r="M157" s="1884"/>
      <c r="N157" s="1884"/>
      <c r="O157" s="1884"/>
      <c r="P157" s="1884"/>
      <c r="Q157" s="1884"/>
      <c r="R157" s="1884"/>
      <c r="S157" s="1884"/>
      <c r="V157" s="535"/>
    </row>
    <row r="158" spans="1:22" ht="31.5" customHeight="1">
      <c r="A158" s="1885"/>
      <c r="B158" s="1886" t="s">
        <v>182</v>
      </c>
      <c r="C158" s="1312" t="s">
        <v>179</v>
      </c>
      <c r="D158" s="1855"/>
      <c r="E158" s="1888">
        <v>14.117171374959844</v>
      </c>
      <c r="F158" s="1890">
        <v>0</v>
      </c>
      <c r="G158" s="1892">
        <v>0</v>
      </c>
      <c r="H158" s="1894">
        <v>0</v>
      </c>
      <c r="I158" s="1883">
        <v>0</v>
      </c>
      <c r="J158" s="1883">
        <v>0</v>
      </c>
      <c r="K158" s="1883">
        <v>0</v>
      </c>
      <c r="L158" s="1883">
        <v>0</v>
      </c>
      <c r="M158" s="1883">
        <v>0</v>
      </c>
      <c r="N158" s="1883">
        <v>0</v>
      </c>
      <c r="O158" s="1883">
        <v>0</v>
      </c>
      <c r="P158" s="1883">
        <v>0</v>
      </c>
      <c r="Q158" s="1883">
        <v>0</v>
      </c>
      <c r="R158" s="1883">
        <v>0</v>
      </c>
      <c r="S158" s="1883">
        <v>0</v>
      </c>
    </row>
    <row r="159" spans="1:22" ht="38.25" customHeight="1">
      <c r="A159" s="1885"/>
      <c r="B159" s="1886"/>
      <c r="C159" s="1312" t="s">
        <v>181</v>
      </c>
      <c r="D159" s="1855"/>
      <c r="E159" s="1889"/>
      <c r="F159" s="1891"/>
      <c r="G159" s="1893"/>
      <c r="H159" s="1895"/>
      <c r="I159" s="1884"/>
      <c r="J159" s="1884"/>
      <c r="K159" s="1884"/>
      <c r="L159" s="1884"/>
      <c r="M159" s="1884"/>
      <c r="N159" s="1884"/>
      <c r="O159" s="1884"/>
      <c r="P159" s="1884"/>
      <c r="Q159" s="1884"/>
      <c r="R159" s="1884"/>
      <c r="S159" s="1884"/>
    </row>
    <row r="160" spans="1:22" ht="24.75">
      <c r="A160" s="1885"/>
      <c r="B160" s="1886" t="s">
        <v>183</v>
      </c>
      <c r="C160" s="1312" t="s">
        <v>184</v>
      </c>
      <c r="D160" s="1855"/>
      <c r="E160" s="1888">
        <v>14.12</v>
      </c>
      <c r="F160" s="1890">
        <v>48</v>
      </c>
      <c r="G160" s="1892">
        <f>F160*E160</f>
        <v>677.76</v>
      </c>
      <c r="H160" s="1894">
        <f>G160/12/F164</f>
        <v>1.9426291531952945E-2</v>
      </c>
      <c r="I160" s="1883">
        <v>452.20134625841092</v>
      </c>
      <c r="J160" s="1883">
        <v>91.344671944199021</v>
      </c>
      <c r="K160" s="1883">
        <v>0</v>
      </c>
      <c r="L160" s="1883">
        <v>0</v>
      </c>
      <c r="M160" s="1883">
        <v>13.357516867853578</v>
      </c>
      <c r="N160" s="1883">
        <v>0</v>
      </c>
      <c r="O160" s="1883">
        <v>0</v>
      </c>
      <c r="P160" s="1883">
        <v>319.77280731454272</v>
      </c>
      <c r="Q160" s="1883">
        <v>87.667634238500625</v>
      </c>
      <c r="R160" s="1883">
        <v>9.7408482487223864</v>
      </c>
      <c r="S160" s="1883">
        <v>974.08482487222932</v>
      </c>
    </row>
    <row r="161" spans="1:22" ht="24.75">
      <c r="A161" s="1885"/>
      <c r="B161" s="1887"/>
      <c r="C161" s="1312" t="s">
        <v>181</v>
      </c>
      <c r="D161" s="1855"/>
      <c r="E161" s="1889"/>
      <c r="F161" s="1891"/>
      <c r="G161" s="1893"/>
      <c r="H161" s="1895"/>
      <c r="I161" s="1884"/>
      <c r="J161" s="1884"/>
      <c r="K161" s="1884"/>
      <c r="L161" s="1884"/>
      <c r="M161" s="1884"/>
      <c r="N161" s="1884"/>
      <c r="O161" s="1884"/>
      <c r="P161" s="1884"/>
      <c r="Q161" s="1884"/>
      <c r="R161" s="1884"/>
      <c r="S161" s="1884"/>
    </row>
    <row r="162" spans="1:22">
      <c r="A162" s="94"/>
      <c r="B162" s="73" t="s">
        <v>185</v>
      </c>
      <c r="C162" s="1312" t="s">
        <v>37</v>
      </c>
      <c r="D162" s="1856"/>
      <c r="E162" s="1305">
        <v>27.35</v>
      </c>
      <c r="F162" s="1298">
        <v>48.6</v>
      </c>
      <c r="G162" s="1289">
        <f>F162*8</f>
        <v>388.8</v>
      </c>
      <c r="H162" s="351">
        <f>G162/12/F164</f>
        <v>1.1143977436885189E-2</v>
      </c>
      <c r="I162" s="352">
        <v>341.35085269216438</v>
      </c>
      <c r="J162" s="352">
        <v>68.952872243817211</v>
      </c>
      <c r="K162" s="352">
        <v>0</v>
      </c>
      <c r="L162" s="352">
        <v>5323.5103487028746</v>
      </c>
      <c r="M162" s="352">
        <v>10.083118527661785</v>
      </c>
      <c r="N162" s="352">
        <v>0</v>
      </c>
      <c r="O162" s="352">
        <v>0</v>
      </c>
      <c r="P162" s="352">
        <v>241.38521777467182</v>
      </c>
      <c r="Q162" s="352">
        <v>598.52824099411907</v>
      </c>
      <c r="R162" s="352">
        <v>66.503137888235045</v>
      </c>
      <c r="S162" s="352">
        <v>6650.3137888235442</v>
      </c>
    </row>
    <row r="163" spans="1:22">
      <c r="A163" s="339"/>
      <c r="B163" s="353" t="s">
        <v>186</v>
      </c>
      <c r="C163" s="468"/>
      <c r="D163" s="468"/>
      <c r="E163" s="55"/>
      <c r="F163" s="155"/>
      <c r="G163" s="133"/>
      <c r="H163" s="183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</row>
    <row r="164" spans="1:22">
      <c r="A164" s="95"/>
      <c r="B164" s="44" t="s">
        <v>283</v>
      </c>
      <c r="C164" s="470"/>
      <c r="D164" s="470"/>
      <c r="E164" s="1871">
        <v>33.239999999999995</v>
      </c>
      <c r="F164" s="1874">
        <v>2907.4</v>
      </c>
      <c r="G164" s="1877">
        <f>F164*E164</f>
        <v>96641.975999999995</v>
      </c>
      <c r="H164" s="1880">
        <f>G164/12/F164</f>
        <v>2.7699999999999996</v>
      </c>
      <c r="I164" s="1865">
        <v>0</v>
      </c>
      <c r="J164" s="1865">
        <v>0</v>
      </c>
      <c r="K164" s="1865">
        <v>0</v>
      </c>
      <c r="L164" s="1865">
        <v>0</v>
      </c>
      <c r="M164" s="1865">
        <v>0</v>
      </c>
      <c r="N164" s="1865">
        <v>116047.48799999998</v>
      </c>
      <c r="O164" s="1865">
        <v>0</v>
      </c>
      <c r="P164" s="1865">
        <v>0</v>
      </c>
      <c r="Q164" s="1865">
        <v>0</v>
      </c>
      <c r="R164" s="1865">
        <v>0</v>
      </c>
      <c r="S164" s="1865">
        <v>116047.48799999998</v>
      </c>
    </row>
    <row r="165" spans="1:22">
      <c r="A165" s="95"/>
      <c r="B165" s="96" t="s">
        <v>187</v>
      </c>
      <c r="C165" s="1272" t="s">
        <v>190</v>
      </c>
      <c r="D165" s="1855" t="s">
        <v>198</v>
      </c>
      <c r="E165" s="1872"/>
      <c r="F165" s="1875"/>
      <c r="G165" s="1878"/>
      <c r="H165" s="1881"/>
      <c r="I165" s="1866"/>
      <c r="J165" s="1866"/>
      <c r="K165" s="1866"/>
      <c r="L165" s="1866"/>
      <c r="M165" s="1866"/>
      <c r="N165" s="1866"/>
      <c r="O165" s="1866"/>
      <c r="P165" s="1866"/>
      <c r="Q165" s="1866"/>
      <c r="R165" s="1866"/>
      <c r="S165" s="1866"/>
    </row>
    <row r="166" spans="1:22">
      <c r="A166" s="95"/>
      <c r="B166" s="96" t="s">
        <v>188</v>
      </c>
      <c r="C166" s="1271" t="s">
        <v>37</v>
      </c>
      <c r="D166" s="1855"/>
      <c r="E166" s="1873"/>
      <c r="F166" s="1876"/>
      <c r="G166" s="1879"/>
      <c r="H166" s="1882"/>
      <c r="I166" s="1867"/>
      <c r="J166" s="1867"/>
      <c r="K166" s="1867"/>
      <c r="L166" s="1867"/>
      <c r="M166" s="1867"/>
      <c r="N166" s="1867"/>
      <c r="O166" s="1867"/>
      <c r="P166" s="1867"/>
      <c r="Q166" s="1867"/>
      <c r="R166" s="1867"/>
      <c r="S166" s="1867"/>
    </row>
    <row r="167" spans="1:22" ht="39" customHeight="1">
      <c r="A167" s="95"/>
      <c r="B167" s="96" t="s">
        <v>284</v>
      </c>
      <c r="C167" s="1271" t="s">
        <v>37</v>
      </c>
      <c r="D167" s="1271" t="s">
        <v>285</v>
      </c>
      <c r="E167" s="288">
        <v>8.3100851585473876</v>
      </c>
      <c r="F167" s="172"/>
      <c r="G167" s="1289">
        <v>0</v>
      </c>
      <c r="H167" s="1292">
        <v>0</v>
      </c>
      <c r="I167" s="362">
        <v>0</v>
      </c>
      <c r="J167" s="362">
        <v>0</v>
      </c>
      <c r="K167" s="362">
        <v>0</v>
      </c>
      <c r="L167" s="362">
        <v>0</v>
      </c>
      <c r="M167" s="362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21" customHeight="1">
      <c r="A168" s="1323"/>
      <c r="B168" s="44" t="s">
        <v>189</v>
      </c>
      <c r="C168" s="1271" t="s">
        <v>190</v>
      </c>
      <c r="D168" s="1271" t="s">
        <v>191</v>
      </c>
      <c r="E168" s="57">
        <v>866.68268745943726</v>
      </c>
      <c r="F168" s="363">
        <v>3.3</v>
      </c>
      <c r="G168" s="150">
        <v>2860.0528686161429</v>
      </c>
      <c r="H168" s="1292">
        <v>6.8268142487209346E-2</v>
      </c>
      <c r="I168" s="362">
        <v>1327.7280628287122</v>
      </c>
      <c r="J168" s="362">
        <v>268.20106869139983</v>
      </c>
      <c r="K168" s="362">
        <v>0</v>
      </c>
      <c r="L168" s="362">
        <v>0</v>
      </c>
      <c r="M168" s="362">
        <v>39.21958689840411</v>
      </c>
      <c r="N168" s="362">
        <v>0</v>
      </c>
      <c r="O168" s="362">
        <v>0</v>
      </c>
      <c r="P168" s="362">
        <v>938.89886333601282</v>
      </c>
      <c r="Q168" s="362">
        <v>257.40475817545297</v>
      </c>
      <c r="R168" s="362">
        <v>28.600528686161063</v>
      </c>
      <c r="S168" s="362">
        <v>2860.0528686161429</v>
      </c>
    </row>
    <row r="169" spans="1:22">
      <c r="A169" s="1323"/>
      <c r="B169" s="44" t="s">
        <v>192</v>
      </c>
      <c r="C169" s="1271" t="s">
        <v>193</v>
      </c>
      <c r="D169" s="1271" t="s">
        <v>176</v>
      </c>
      <c r="E169" s="57">
        <v>1103.5581247806338</v>
      </c>
      <c r="F169" s="363">
        <v>0</v>
      </c>
      <c r="G169" s="150">
        <v>0</v>
      </c>
      <c r="H169" s="1292">
        <v>0</v>
      </c>
      <c r="I169" s="362">
        <v>0</v>
      </c>
      <c r="J169" s="362">
        <v>0</v>
      </c>
      <c r="K169" s="362">
        <v>0</v>
      </c>
      <c r="L169" s="362">
        <v>0</v>
      </c>
      <c r="M169" s="362">
        <v>0</v>
      </c>
      <c r="N169" s="362">
        <v>0</v>
      </c>
      <c r="O169" s="362">
        <v>0</v>
      </c>
      <c r="P169" s="362">
        <v>0</v>
      </c>
      <c r="Q169" s="362">
        <v>0</v>
      </c>
      <c r="R169" s="362">
        <v>0</v>
      </c>
      <c r="S169" s="362">
        <v>0</v>
      </c>
    </row>
    <row r="170" spans="1:22" ht="38.25">
      <c r="A170" s="1323"/>
      <c r="B170" s="44" t="s">
        <v>194</v>
      </c>
      <c r="C170" s="1271" t="s">
        <v>158</v>
      </c>
      <c r="D170" s="1271" t="s">
        <v>195</v>
      </c>
      <c r="E170" s="1282">
        <v>264.72000000000003</v>
      </c>
      <c r="F170" s="155">
        <v>2.4</v>
      </c>
      <c r="G170" s="1299">
        <f>F170*E170</f>
        <v>635.32800000000009</v>
      </c>
      <c r="H170" s="1291">
        <f>G170/12/F172</f>
        <v>1.8210084611680541E-2</v>
      </c>
      <c r="I170" s="212">
        <v>9401.2170330476711</v>
      </c>
      <c r="J170" s="212">
        <v>1899.0458406756293</v>
      </c>
      <c r="K170" s="212">
        <v>0</v>
      </c>
      <c r="L170" s="212">
        <v>0</v>
      </c>
      <c r="M170" s="212">
        <v>277.70132958765123</v>
      </c>
      <c r="N170" s="212">
        <v>0</v>
      </c>
      <c r="O170" s="212">
        <v>0</v>
      </c>
      <c r="P170" s="212">
        <v>6648.0420452198796</v>
      </c>
      <c r="Q170" s="212">
        <v>1822.6006248530832</v>
      </c>
      <c r="R170" s="212">
        <v>202.5111805392352</v>
      </c>
      <c r="S170" s="212">
        <v>20251.118053923146</v>
      </c>
    </row>
    <row r="171" spans="1:22" ht="25.5">
      <c r="A171" s="1868" t="s">
        <v>196</v>
      </c>
      <c r="B171" s="364" t="s">
        <v>286</v>
      </c>
      <c r="C171" s="1854" t="s">
        <v>197</v>
      </c>
      <c r="D171" s="1854" t="s">
        <v>198</v>
      </c>
      <c r="E171" s="39"/>
      <c r="F171" s="257"/>
      <c r="G171" s="160"/>
      <c r="H171" s="1290"/>
      <c r="I171" s="195"/>
      <c r="J171" s="195"/>
      <c r="K171" s="195"/>
      <c r="L171" s="195"/>
      <c r="M171" s="1279"/>
      <c r="N171" s="197"/>
      <c r="O171" s="197"/>
      <c r="P171" s="197"/>
      <c r="Q171" s="197"/>
      <c r="R171" s="197"/>
      <c r="S171" s="197"/>
    </row>
    <row r="172" spans="1:22" ht="38.25">
      <c r="A172" s="1869"/>
      <c r="B172" s="365" t="s">
        <v>287</v>
      </c>
      <c r="C172" s="1855"/>
      <c r="D172" s="1855"/>
      <c r="E172" s="47">
        <v>51.21</v>
      </c>
      <c r="F172" s="259">
        <v>2907.4</v>
      </c>
      <c r="G172" s="165">
        <f>F172*E172</f>
        <v>148887.954</v>
      </c>
      <c r="H172" s="1291">
        <f>G172/12/F172</f>
        <v>4.2675000000000001</v>
      </c>
      <c r="I172" s="210">
        <v>93296.839757285808</v>
      </c>
      <c r="J172" s="210">
        <v>18845.961630971738</v>
      </c>
      <c r="K172" s="210">
        <v>4425.960054413099</v>
      </c>
      <c r="L172" s="210">
        <v>6535.9150718003966</v>
      </c>
      <c r="M172" s="1280">
        <v>1002.3061181684319</v>
      </c>
      <c r="N172" s="212">
        <v>0</v>
      </c>
      <c r="O172" s="212">
        <v>0</v>
      </c>
      <c r="P172" s="212">
        <v>37151.511342712191</v>
      </c>
      <c r="Q172" s="212">
        <v>16125.849397535168</v>
      </c>
      <c r="R172" s="212">
        <v>1414.2413007744351</v>
      </c>
      <c r="S172" s="212">
        <v>178798.58467366127</v>
      </c>
    </row>
    <row r="173" spans="1:22" ht="25.5">
      <c r="A173" s="1869"/>
      <c r="B173" s="365" t="s">
        <v>288</v>
      </c>
      <c r="C173" s="1855"/>
      <c r="D173" s="1855"/>
      <c r="E173" s="47">
        <v>40.872794514746552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1280">
        <v>0</v>
      </c>
      <c r="N173" s="21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25.5">
      <c r="A174" s="1870"/>
      <c r="B174" s="366" t="s">
        <v>289</v>
      </c>
      <c r="C174" s="1856"/>
      <c r="D174" s="1856"/>
      <c r="E174" s="367">
        <v>30.624508718337822</v>
      </c>
      <c r="F174" s="262"/>
      <c r="G174" s="173">
        <v>0</v>
      </c>
      <c r="H174" s="1292">
        <v>0</v>
      </c>
      <c r="I174" s="368">
        <v>0</v>
      </c>
      <c r="J174" s="368">
        <v>0</v>
      </c>
      <c r="K174" s="368">
        <v>0</v>
      </c>
      <c r="L174" s="368">
        <v>0</v>
      </c>
      <c r="M174" s="1281">
        <v>0</v>
      </c>
      <c r="N174" s="362">
        <v>0</v>
      </c>
      <c r="O174" s="362">
        <v>0</v>
      </c>
      <c r="P174" s="362">
        <v>0</v>
      </c>
      <c r="Q174" s="362">
        <v>0</v>
      </c>
      <c r="R174" s="362">
        <v>0</v>
      </c>
      <c r="S174" s="362">
        <v>0</v>
      </c>
    </row>
    <row r="175" spans="1:22" ht="16.5">
      <c r="A175" s="324" t="s">
        <v>199</v>
      </c>
      <c r="B175" s="370" t="s">
        <v>200</v>
      </c>
      <c r="C175" s="1271" t="s">
        <v>290</v>
      </c>
      <c r="D175" s="1271" t="s">
        <v>291</v>
      </c>
      <c r="E175" s="1283">
        <v>7.6047019999999996</v>
      </c>
      <c r="F175" s="190">
        <v>718.8</v>
      </c>
      <c r="G175" s="1300">
        <f>F175*E175</f>
        <v>5466.2597975999997</v>
      </c>
      <c r="H175" s="1300">
        <f>G175/12/F172</f>
        <v>0.15667663541308385</v>
      </c>
      <c r="I175" s="1300"/>
      <c r="J175" s="1300"/>
      <c r="K175" s="1300"/>
      <c r="L175" s="1300"/>
      <c r="M175" s="1300"/>
      <c r="N175" s="1300">
        <v>9709.6835135999991</v>
      </c>
      <c r="O175" s="1300">
        <v>0</v>
      </c>
      <c r="P175" s="1300">
        <v>0</v>
      </c>
      <c r="Q175" s="1300">
        <v>0</v>
      </c>
      <c r="R175" s="1300">
        <v>0</v>
      </c>
      <c r="S175" s="362">
        <v>9709.6835135999991</v>
      </c>
    </row>
    <row r="176" spans="1:22" ht="16.5">
      <c r="A176" s="289" t="s">
        <v>201</v>
      </c>
      <c r="B176" s="371" t="s">
        <v>202</v>
      </c>
      <c r="C176" s="1270" t="s">
        <v>203</v>
      </c>
      <c r="D176" s="1270" t="s">
        <v>291</v>
      </c>
      <c r="E176" s="1282">
        <v>9.7774739999999998</v>
      </c>
      <c r="F176" s="155">
        <v>359.4</v>
      </c>
      <c r="G176" s="1299">
        <v>6241.9394015999997</v>
      </c>
      <c r="H176" s="1300">
        <f>G176/12/F172</f>
        <v>0.17890954694916417</v>
      </c>
      <c r="I176" s="1299"/>
      <c r="J176" s="1299"/>
      <c r="K176" s="1299"/>
      <c r="L176" s="1299"/>
      <c r="M176" s="1299"/>
      <c r="N176" s="1299">
        <v>6241.9394015999997</v>
      </c>
      <c r="O176" s="1299">
        <v>0</v>
      </c>
      <c r="P176" s="1299">
        <v>0</v>
      </c>
      <c r="Q176" s="1299">
        <v>0</v>
      </c>
      <c r="R176" s="1299">
        <v>0</v>
      </c>
      <c r="S176" s="212">
        <v>6241.9394015999997</v>
      </c>
      <c r="V176" s="535"/>
    </row>
    <row r="177" spans="1:22" ht="16.5">
      <c r="A177" s="1851" t="s">
        <v>204</v>
      </c>
      <c r="B177" s="15" t="s">
        <v>205</v>
      </c>
      <c r="C177" s="1854" t="s">
        <v>206</v>
      </c>
      <c r="D177" s="448" t="s">
        <v>198</v>
      </c>
      <c r="E177" s="297">
        <v>2.41</v>
      </c>
      <c r="F177" s="257">
        <v>2907.4</v>
      </c>
      <c r="G177" s="160">
        <f>F177*E177</f>
        <v>7006.8340000000007</v>
      </c>
      <c r="H177" s="1290">
        <f>G177/12/F177</f>
        <v>0.20083333333333336</v>
      </c>
      <c r="I177" s="195">
        <v>3064.0150377591076</v>
      </c>
      <c r="J177" s="195">
        <v>618.93103762733961</v>
      </c>
      <c r="K177" s="195">
        <v>0</v>
      </c>
      <c r="L177" s="195">
        <v>856.95950460824997</v>
      </c>
      <c r="M177" s="195">
        <v>60.198285089985859</v>
      </c>
      <c r="N177" s="1279">
        <v>1429.6766413327794</v>
      </c>
      <c r="O177" s="197">
        <v>0</v>
      </c>
      <c r="P177" s="197">
        <v>1666.699168727414</v>
      </c>
      <c r="Q177" s="197">
        <v>626.6803033812098</v>
      </c>
      <c r="R177" s="197">
        <v>84.072323015415691</v>
      </c>
      <c r="S177" s="197">
        <v>8407.2323015415022</v>
      </c>
      <c r="V177" s="535">
        <f>H177+H176+H175+H172+H170+H168+H164+H162+H155</f>
        <v>7.7475575763227083</v>
      </c>
    </row>
    <row r="178" spans="1:22" ht="51">
      <c r="A178" s="1852"/>
      <c r="B178" s="19" t="s">
        <v>292</v>
      </c>
      <c r="C178" s="1855"/>
      <c r="D178" s="471" t="s">
        <v>293</v>
      </c>
      <c r="E178" s="300">
        <v>291.03245782041876</v>
      </c>
      <c r="F178" s="259"/>
      <c r="G178" s="165">
        <v>0</v>
      </c>
      <c r="H178" s="1291">
        <v>0</v>
      </c>
      <c r="I178" s="210">
        <v>0</v>
      </c>
      <c r="J178" s="210">
        <v>0</v>
      </c>
      <c r="K178" s="210">
        <v>0</v>
      </c>
      <c r="L178" s="210">
        <v>0</v>
      </c>
      <c r="M178" s="210">
        <v>0</v>
      </c>
      <c r="N178" s="1280">
        <v>0</v>
      </c>
      <c r="O178" s="212">
        <v>0</v>
      </c>
      <c r="P178" s="212">
        <v>0</v>
      </c>
      <c r="Q178" s="212">
        <v>0</v>
      </c>
      <c r="R178" s="212">
        <v>0</v>
      </c>
      <c r="S178" s="212">
        <v>0</v>
      </c>
    </row>
    <row r="179" spans="1:22" ht="38.25">
      <c r="A179" s="1852"/>
      <c r="B179" s="19" t="s">
        <v>294</v>
      </c>
      <c r="C179" s="1855"/>
      <c r="D179" s="471" t="s">
        <v>295</v>
      </c>
      <c r="E179" s="300">
        <v>125.06369718571821</v>
      </c>
      <c r="F179" s="259"/>
      <c r="G179" s="165">
        <v>0</v>
      </c>
      <c r="H179" s="1291">
        <v>0</v>
      </c>
      <c r="I179" s="210">
        <v>0</v>
      </c>
      <c r="J179" s="210">
        <v>0</v>
      </c>
      <c r="K179" s="210">
        <v>0</v>
      </c>
      <c r="L179" s="210">
        <v>0</v>
      </c>
      <c r="M179" s="210">
        <v>0</v>
      </c>
      <c r="N179" s="1280">
        <v>0</v>
      </c>
      <c r="O179" s="212">
        <v>0</v>
      </c>
      <c r="P179" s="212">
        <v>0</v>
      </c>
      <c r="Q179" s="212">
        <v>0</v>
      </c>
      <c r="R179" s="212">
        <v>0</v>
      </c>
      <c r="S179" s="212">
        <v>0</v>
      </c>
    </row>
    <row r="180" spans="1:22">
      <c r="A180" s="1852"/>
      <c r="B180" s="19" t="s">
        <v>296</v>
      </c>
      <c r="C180" s="1855"/>
      <c r="D180" s="471" t="s">
        <v>297</v>
      </c>
      <c r="E180" s="300">
        <v>1397.0406922426466</v>
      </c>
      <c r="F180" s="259"/>
      <c r="G180" s="165">
        <v>0</v>
      </c>
      <c r="H180" s="1291">
        <v>0</v>
      </c>
      <c r="I180" s="210">
        <v>0</v>
      </c>
      <c r="J180" s="210">
        <v>0</v>
      </c>
      <c r="K180" s="210">
        <v>0</v>
      </c>
      <c r="L180" s="210">
        <v>0</v>
      </c>
      <c r="M180" s="210">
        <v>0</v>
      </c>
      <c r="N180" s="1280">
        <v>0</v>
      </c>
      <c r="O180" s="212">
        <v>0</v>
      </c>
      <c r="P180" s="212">
        <v>0</v>
      </c>
      <c r="Q180" s="212">
        <v>0</v>
      </c>
      <c r="R180" s="212">
        <v>0</v>
      </c>
      <c r="S180" s="212">
        <v>0</v>
      </c>
    </row>
    <row r="181" spans="1:22" ht="16.5">
      <c r="A181" s="1852"/>
      <c r="B181" s="19" t="s">
        <v>298</v>
      </c>
      <c r="C181" s="1855"/>
      <c r="D181" s="471" t="s">
        <v>299</v>
      </c>
      <c r="E181" s="300">
        <v>1251.7132199829994</v>
      </c>
      <c r="F181" s="259"/>
      <c r="G181" s="165">
        <v>0</v>
      </c>
      <c r="H181" s="1291">
        <v>0</v>
      </c>
      <c r="I181" s="210">
        <v>0</v>
      </c>
      <c r="J181" s="210">
        <v>0</v>
      </c>
      <c r="K181" s="210">
        <v>0</v>
      </c>
      <c r="L181" s="210">
        <v>0</v>
      </c>
      <c r="M181" s="210">
        <v>0</v>
      </c>
      <c r="N181" s="1280">
        <v>0</v>
      </c>
      <c r="O181" s="212">
        <v>0</v>
      </c>
      <c r="P181" s="212">
        <v>0</v>
      </c>
      <c r="Q181" s="212">
        <v>0</v>
      </c>
      <c r="R181" s="212">
        <v>0</v>
      </c>
      <c r="S181" s="212">
        <v>0</v>
      </c>
    </row>
    <row r="182" spans="1:22" ht="25.5">
      <c r="A182" s="1853"/>
      <c r="B182" s="373" t="s">
        <v>300</v>
      </c>
      <c r="C182" s="1856"/>
      <c r="D182" s="472" t="s">
        <v>301</v>
      </c>
      <c r="E182" s="288">
        <v>1611.2491420575002</v>
      </c>
      <c r="F182" s="262"/>
      <c r="G182" s="173">
        <v>0</v>
      </c>
      <c r="H182" s="1292">
        <v>0</v>
      </c>
      <c r="I182" s="368">
        <v>0</v>
      </c>
      <c r="J182" s="368">
        <v>0</v>
      </c>
      <c r="K182" s="368">
        <v>0</v>
      </c>
      <c r="L182" s="368">
        <v>0</v>
      </c>
      <c r="M182" s="368">
        <v>0</v>
      </c>
      <c r="N182" s="1281">
        <v>0</v>
      </c>
      <c r="O182" s="362">
        <v>0</v>
      </c>
      <c r="P182" s="362">
        <v>0</v>
      </c>
      <c r="Q182" s="362">
        <v>0</v>
      </c>
      <c r="R182" s="362">
        <v>0</v>
      </c>
      <c r="S182" s="362">
        <v>0</v>
      </c>
    </row>
    <row r="183" spans="1:22" ht="24.75">
      <c r="A183" s="289" t="s">
        <v>302</v>
      </c>
      <c r="B183" s="99" t="s">
        <v>303</v>
      </c>
      <c r="C183" s="468" t="s">
        <v>272</v>
      </c>
      <c r="D183" s="473" t="s">
        <v>304</v>
      </c>
      <c r="E183" s="1284">
        <v>5300.3178379683068</v>
      </c>
      <c r="F183" s="1286"/>
      <c r="G183" s="173">
        <v>0</v>
      </c>
      <c r="H183" s="351">
        <v>0</v>
      </c>
      <c r="I183" s="375">
        <v>0</v>
      </c>
      <c r="J183" s="210">
        <v>0</v>
      </c>
      <c r="K183" s="210">
        <v>0</v>
      </c>
      <c r="L183" s="210">
        <v>0</v>
      </c>
      <c r="M183" s="210">
        <v>0</v>
      </c>
      <c r="N183" s="210">
        <v>0</v>
      </c>
      <c r="O183" s="210">
        <v>0</v>
      </c>
      <c r="P183" s="210">
        <v>0</v>
      </c>
      <c r="Q183" s="210">
        <v>0</v>
      </c>
      <c r="R183" s="352">
        <v>0</v>
      </c>
      <c r="S183" s="212">
        <v>0</v>
      </c>
    </row>
    <row r="184" spans="1:22" ht="38.25">
      <c r="A184" s="2094" t="s">
        <v>398</v>
      </c>
      <c r="B184" s="364" t="s">
        <v>384</v>
      </c>
      <c r="C184" s="1366"/>
      <c r="D184" s="1367"/>
      <c r="E184" s="1368"/>
      <c r="F184" s="1369"/>
      <c r="G184" s="1370"/>
      <c r="H184" s="1368"/>
      <c r="I184" s="375"/>
      <c r="J184" s="210"/>
      <c r="K184" s="210"/>
      <c r="L184" s="210"/>
      <c r="M184" s="210"/>
      <c r="N184" s="210"/>
      <c r="O184" s="210"/>
      <c r="P184" s="210"/>
      <c r="Q184" s="210"/>
      <c r="R184" s="352"/>
      <c r="S184" s="212"/>
    </row>
    <row r="185" spans="1:22" ht="25.5">
      <c r="A185" s="2095"/>
      <c r="B185" s="1371" t="s">
        <v>385</v>
      </c>
      <c r="C185" s="1326" t="s">
        <v>386</v>
      </c>
      <c r="D185" s="2078" t="s">
        <v>387</v>
      </c>
      <c r="E185" s="2097">
        <v>251.45</v>
      </c>
      <c r="F185" s="2087">
        <v>2631.5</v>
      </c>
      <c r="G185" s="2090">
        <f>E185*F185</f>
        <v>661690.67499999993</v>
      </c>
      <c r="H185" s="2080">
        <f>G185/12/F189</f>
        <v>18.965704610075438</v>
      </c>
      <c r="I185" s="375"/>
      <c r="J185" s="210"/>
      <c r="K185" s="210"/>
      <c r="L185" s="210"/>
      <c r="M185" s="210"/>
      <c r="N185" s="210"/>
      <c r="O185" s="210"/>
      <c r="P185" s="210"/>
      <c r="Q185" s="210"/>
      <c r="R185" s="352"/>
      <c r="S185" s="212"/>
    </row>
    <row r="186" spans="1:22" ht="25.5">
      <c r="A186" s="2095"/>
      <c r="B186" s="1371" t="s">
        <v>388</v>
      </c>
      <c r="C186" s="1326" t="s">
        <v>389</v>
      </c>
      <c r="D186" s="2079"/>
      <c r="E186" s="2097"/>
      <c r="F186" s="2081"/>
      <c r="G186" s="2090"/>
      <c r="H186" s="2081"/>
      <c r="I186" s="375"/>
      <c r="J186" s="210"/>
      <c r="K186" s="210"/>
      <c r="L186" s="210"/>
      <c r="M186" s="210"/>
      <c r="N186" s="210"/>
      <c r="O186" s="210"/>
      <c r="P186" s="210"/>
      <c r="Q186" s="210"/>
      <c r="R186" s="352"/>
      <c r="S186" s="212"/>
    </row>
    <row r="187" spans="1:22" ht="24">
      <c r="A187" s="2096"/>
      <c r="B187" s="1372" t="s">
        <v>390</v>
      </c>
      <c r="C187" s="1326" t="s">
        <v>213</v>
      </c>
      <c r="D187" s="2079"/>
      <c r="E187" s="2097"/>
      <c r="F187" s="2098"/>
      <c r="G187" s="2099"/>
      <c r="H187" s="2081"/>
      <c r="I187" s="375"/>
      <c r="J187" s="210"/>
      <c r="K187" s="210"/>
      <c r="L187" s="210"/>
      <c r="M187" s="210"/>
      <c r="N187" s="210"/>
      <c r="O187" s="210"/>
      <c r="P187" s="210"/>
      <c r="Q187" s="210"/>
      <c r="R187" s="352"/>
      <c r="S187" s="212"/>
    </row>
    <row r="188" spans="1:22" ht="38.25">
      <c r="A188" s="2094" t="s">
        <v>399</v>
      </c>
      <c r="B188" s="1373" t="s">
        <v>391</v>
      </c>
      <c r="C188" s="1374"/>
      <c r="D188" s="1366"/>
      <c r="E188" s="1375"/>
      <c r="F188" s="1369"/>
      <c r="G188" s="1370"/>
      <c r="H188" s="1368"/>
      <c r="I188" s="375"/>
      <c r="J188" s="210"/>
      <c r="K188" s="210"/>
      <c r="L188" s="210"/>
      <c r="M188" s="210"/>
      <c r="N188" s="210"/>
      <c r="O188" s="210"/>
      <c r="P188" s="210"/>
      <c r="Q188" s="210"/>
      <c r="R188" s="352"/>
      <c r="S188" s="212"/>
    </row>
    <row r="189" spans="1:22">
      <c r="A189" s="2095"/>
      <c r="B189" s="1376" t="s">
        <v>392</v>
      </c>
      <c r="C189" s="1377" t="s">
        <v>125</v>
      </c>
      <c r="D189" s="2078" t="s">
        <v>387</v>
      </c>
      <c r="E189" s="2084">
        <v>6.13</v>
      </c>
      <c r="F189" s="2087">
        <v>2907.4</v>
      </c>
      <c r="G189" s="2090">
        <f>E189*F189</f>
        <v>17822.362000000001</v>
      </c>
      <c r="H189" s="2080">
        <f>G189/12/F189</f>
        <v>0.51083333333333336</v>
      </c>
      <c r="I189" s="375"/>
      <c r="J189" s="210"/>
      <c r="K189" s="210"/>
      <c r="L189" s="210"/>
      <c r="M189" s="210"/>
      <c r="N189" s="210"/>
      <c r="O189" s="210"/>
      <c r="P189" s="210"/>
      <c r="Q189" s="210"/>
      <c r="R189" s="352"/>
      <c r="S189" s="212"/>
    </row>
    <row r="190" spans="1:22">
      <c r="A190" s="2095"/>
      <c r="B190" s="1376" t="s">
        <v>393</v>
      </c>
      <c r="C190" s="1377" t="s">
        <v>213</v>
      </c>
      <c r="D190" s="2082"/>
      <c r="E190" s="2085"/>
      <c r="F190" s="2088"/>
      <c r="G190" s="2091"/>
      <c r="H190" s="2080"/>
      <c r="I190" s="375"/>
      <c r="J190" s="210"/>
      <c r="K190" s="210"/>
      <c r="L190" s="210"/>
      <c r="M190" s="210"/>
      <c r="N190" s="210"/>
      <c r="O190" s="210"/>
      <c r="P190" s="210"/>
      <c r="Q190" s="210"/>
      <c r="R190" s="352"/>
      <c r="S190" s="212"/>
    </row>
    <row r="191" spans="1:22" ht="36">
      <c r="A191" s="2096"/>
      <c r="B191" s="1378" t="s">
        <v>394</v>
      </c>
      <c r="C191" s="1379" t="s">
        <v>37</v>
      </c>
      <c r="D191" s="2083"/>
      <c r="E191" s="2086"/>
      <c r="F191" s="2089"/>
      <c r="G191" s="2092"/>
      <c r="H191" s="2093"/>
      <c r="I191" s="375"/>
      <c r="J191" s="210"/>
      <c r="K191" s="210"/>
      <c r="L191" s="210"/>
      <c r="M191" s="210"/>
      <c r="N191" s="210"/>
      <c r="O191" s="210"/>
      <c r="P191" s="210"/>
      <c r="Q191" s="210"/>
      <c r="R191" s="352"/>
      <c r="S191" s="212"/>
      <c r="V191" s="535">
        <f>H189+H185</f>
        <v>19.476537943408772</v>
      </c>
    </row>
    <row r="192" spans="1:22" ht="52.5" customHeight="1">
      <c r="A192" s="1857" t="s">
        <v>209</v>
      </c>
      <c r="B192" s="376" t="s">
        <v>208</v>
      </c>
      <c r="C192" s="1859" t="s">
        <v>305</v>
      </c>
      <c r="D192" s="1860"/>
      <c r="E192" s="1861"/>
      <c r="F192" s="149"/>
      <c r="G192" s="341"/>
      <c r="H192" s="295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</row>
    <row r="193" spans="1:22" ht="68.25" customHeight="1">
      <c r="A193" s="1858"/>
      <c r="B193" s="377" t="s">
        <v>306</v>
      </c>
      <c r="C193" s="504" t="s">
        <v>307</v>
      </c>
      <c r="D193" s="1862" t="s">
        <v>308</v>
      </c>
      <c r="E193" s="1863"/>
      <c r="F193" s="155"/>
      <c r="G193" s="1299">
        <v>79057.2</v>
      </c>
      <c r="H193" s="1301">
        <f>G193/12/F177</f>
        <v>2.2659764738254107</v>
      </c>
      <c r="I193" s="1274">
        <v>25612</v>
      </c>
      <c r="J193" s="1274">
        <v>5173.6239999999989</v>
      </c>
      <c r="K193" s="1274">
        <v>5059</v>
      </c>
      <c r="L193" s="1274">
        <v>71426</v>
      </c>
      <c r="M193" s="1274">
        <v>0</v>
      </c>
      <c r="N193" s="1274">
        <v>0</v>
      </c>
      <c r="O193" s="1274">
        <v>2493</v>
      </c>
      <c r="P193" s="1274">
        <v>16150.376</v>
      </c>
      <c r="Q193" s="1274">
        <v>12174</v>
      </c>
      <c r="R193" s="1274">
        <v>1394.8282828282827</v>
      </c>
      <c r="S193" s="1274">
        <v>139482.82828282827</v>
      </c>
    </row>
    <row r="194" spans="1:22">
      <c r="A194" s="385" t="s">
        <v>395</v>
      </c>
      <c r="B194" s="386" t="s">
        <v>210</v>
      </c>
      <c r="C194" s="474"/>
      <c r="D194" s="475"/>
      <c r="E194" s="476"/>
      <c r="F194" s="190"/>
      <c r="G194" s="222"/>
      <c r="H194" s="390"/>
      <c r="I194" s="1275"/>
      <c r="J194" s="1275"/>
      <c r="K194" s="1275"/>
      <c r="L194" s="1275"/>
      <c r="M194" s="1275"/>
      <c r="N194" s="1275"/>
      <c r="O194" s="1275"/>
      <c r="P194" s="1275"/>
      <c r="Q194" s="1275"/>
      <c r="R194" s="1275"/>
      <c r="S194" s="1275"/>
    </row>
    <row r="195" spans="1:22" ht="25.5">
      <c r="A195" s="391" t="s">
        <v>396</v>
      </c>
      <c r="B195" s="392" t="s">
        <v>212</v>
      </c>
      <c r="C195" s="477" t="s">
        <v>213</v>
      </c>
      <c r="D195" s="477" t="s">
        <v>314</v>
      </c>
      <c r="E195" s="492">
        <v>32.619999999999997</v>
      </c>
      <c r="F195" s="395">
        <v>2907.4</v>
      </c>
      <c r="G195" s="150">
        <f>F195*E195</f>
        <v>94839.387999999992</v>
      </c>
      <c r="H195" s="151">
        <f>G195/12/F195</f>
        <v>2.7183333333333328</v>
      </c>
      <c r="I195" s="152">
        <v>51768.939981672651</v>
      </c>
      <c r="J195" s="152">
        <v>10457.325876297873</v>
      </c>
      <c r="K195" s="152">
        <v>0</v>
      </c>
      <c r="L195" s="152">
        <v>0</v>
      </c>
      <c r="M195" s="152">
        <v>0</v>
      </c>
      <c r="N195" s="152">
        <v>0</v>
      </c>
      <c r="O195" s="152">
        <v>27004.833145978981</v>
      </c>
      <c r="P195" s="152">
        <v>0</v>
      </c>
      <c r="Q195" s="152">
        <v>22177.049036700304</v>
      </c>
      <c r="R195" s="152">
        <v>2464.1165596333649</v>
      </c>
      <c r="S195" s="152">
        <v>113872.26460028318</v>
      </c>
    </row>
    <row r="196" spans="1:22" ht="25.5">
      <c r="A196" s="396" t="s">
        <v>397</v>
      </c>
      <c r="B196" s="392" t="s">
        <v>215</v>
      </c>
      <c r="C196" s="477" t="s">
        <v>213</v>
      </c>
      <c r="D196" s="478" t="s">
        <v>314</v>
      </c>
      <c r="E196" s="492">
        <v>13.13</v>
      </c>
      <c r="F196" s="395">
        <v>2907.4</v>
      </c>
      <c r="G196" s="150">
        <f>F196*E196</f>
        <v>38174.162000000004</v>
      </c>
      <c r="H196" s="151">
        <f>G196/12/F196</f>
        <v>1.0941666666666667</v>
      </c>
      <c r="I196" s="152">
        <v>16599.737268003304</v>
      </c>
      <c r="J196" s="152">
        <v>3353.1469281366676</v>
      </c>
      <c r="K196" s="152">
        <v>0</v>
      </c>
      <c r="L196" s="152">
        <v>0</v>
      </c>
      <c r="M196" s="152">
        <v>0</v>
      </c>
      <c r="N196" s="152">
        <v>14031.182425895988</v>
      </c>
      <c r="O196" s="152">
        <v>7278.3454324082704</v>
      </c>
      <c r="P196" s="152">
        <v>0</v>
      </c>
      <c r="Q196" s="152">
        <v>4126.2412054444239</v>
      </c>
      <c r="R196" s="152">
        <v>458.47124504937784</v>
      </c>
      <c r="S196" s="152">
        <v>45847.124504938023</v>
      </c>
    </row>
    <row r="197" spans="1:22" ht="63.75">
      <c r="G197" s="398"/>
      <c r="H197" s="399"/>
      <c r="I197" s="1" t="s">
        <v>236</v>
      </c>
      <c r="J197" s="1" t="s">
        <v>237</v>
      </c>
      <c r="K197" s="1" t="s">
        <v>238</v>
      </c>
      <c r="L197" s="1" t="s">
        <v>239</v>
      </c>
      <c r="M197" s="1" t="s">
        <v>240</v>
      </c>
      <c r="N197" s="1" t="s">
        <v>3</v>
      </c>
      <c r="O197" s="1" t="s">
        <v>241</v>
      </c>
      <c r="P197" s="1" t="s">
        <v>242</v>
      </c>
      <c r="Q197" s="1" t="s">
        <v>243</v>
      </c>
      <c r="R197" s="1" t="s">
        <v>244</v>
      </c>
      <c r="S197" s="1" t="s">
        <v>245</v>
      </c>
    </row>
    <row r="198" spans="1:22">
      <c r="A198" s="107"/>
      <c r="B198" s="400" t="s">
        <v>315</v>
      </c>
      <c r="C198" s="1864" t="s">
        <v>331</v>
      </c>
      <c r="D198" s="1864"/>
      <c r="E198" s="401" t="s">
        <v>375</v>
      </c>
      <c r="F198" s="401"/>
      <c r="G198" s="403"/>
      <c r="H198" s="398"/>
      <c r="I198" s="404">
        <v>423489.91255399759</v>
      </c>
      <c r="J198" s="404">
        <v>85478.673380492677</v>
      </c>
      <c r="K198" s="404">
        <v>12216.008415593533</v>
      </c>
      <c r="L198" s="404">
        <v>127110.77732061164</v>
      </c>
      <c r="M198" s="404">
        <v>5633.5094562697186</v>
      </c>
      <c r="N198" s="404">
        <v>160669.27430242873</v>
      </c>
      <c r="O198" s="404">
        <v>36776.178578387247</v>
      </c>
      <c r="P198" s="404">
        <v>187806.57853653029</v>
      </c>
      <c r="Q198" s="404">
        <v>102078.90033179377</v>
      </c>
      <c r="R198" s="404">
        <v>11022.38724451304</v>
      </c>
      <c r="S198" s="404">
        <v>1152282.2001206188</v>
      </c>
    </row>
    <row r="199" spans="1:22">
      <c r="A199" s="1268"/>
      <c r="B199" s="1844" t="s">
        <v>216</v>
      </c>
      <c r="C199" s="1844"/>
      <c r="D199" s="1844"/>
      <c r="E199" s="1844"/>
      <c r="F199" s="405">
        <v>2907.5</v>
      </c>
      <c r="G199" s="406"/>
    </row>
    <row r="200" spans="1:22">
      <c r="A200" s="1268"/>
      <c r="B200" s="1845" t="s">
        <v>217</v>
      </c>
      <c r="C200" s="1845"/>
      <c r="D200" s="1845"/>
      <c r="E200" s="1845"/>
      <c r="F200" s="407">
        <v>2631.5</v>
      </c>
      <c r="G200" s="408"/>
      <c r="P200" s="409"/>
      <c r="Q200" s="409"/>
      <c r="R200" s="409"/>
      <c r="S200" s="410"/>
    </row>
    <row r="201" spans="1:22">
      <c r="A201" s="488"/>
      <c r="B201" s="1273"/>
      <c r="C201" s="1273"/>
      <c r="D201" s="1273"/>
      <c r="E201" s="1273"/>
      <c r="F201" s="490"/>
      <c r="G201" s="491"/>
      <c r="P201" s="409"/>
      <c r="Q201" s="409"/>
      <c r="R201" s="409"/>
      <c r="S201" s="410"/>
    </row>
    <row r="202" spans="1:22" ht="45.75" customHeight="1">
      <c r="A202" s="411" t="s">
        <v>0</v>
      </c>
      <c r="B202" s="1846" t="s">
        <v>218</v>
      </c>
      <c r="C202" s="1847"/>
      <c r="D202" s="1847"/>
      <c r="E202" s="1848"/>
      <c r="F202" s="1849" t="s">
        <v>220</v>
      </c>
      <c r="G202" s="1850"/>
      <c r="S202" s="412"/>
    </row>
    <row r="203" spans="1:22" ht="28.5" customHeight="1">
      <c r="A203" s="110">
        <v>1</v>
      </c>
      <c r="B203" s="1834" t="s">
        <v>221</v>
      </c>
      <c r="C203" s="1835"/>
      <c r="D203" s="1835"/>
      <c r="E203" s="1836"/>
      <c r="F203" s="1837">
        <f>V203</f>
        <v>43.678147299178619</v>
      </c>
      <c r="G203" s="1838"/>
      <c r="V203" s="535">
        <f>V191+V177+V155+V125+V96+V78+V59+V39+V21</f>
        <v>43.678147299178619</v>
      </c>
    </row>
    <row r="204" spans="1:22">
      <c r="A204" s="110">
        <v>2</v>
      </c>
      <c r="B204" s="1834" t="s">
        <v>222</v>
      </c>
      <c r="C204" s="1835"/>
      <c r="D204" s="1835"/>
      <c r="E204" s="1836"/>
      <c r="F204" s="1837">
        <f>H193</f>
        <v>2.2659764738254107</v>
      </c>
      <c r="G204" s="1838"/>
      <c r="I204" s="398"/>
    </row>
    <row r="205" spans="1:22">
      <c r="A205" s="110">
        <v>3</v>
      </c>
      <c r="B205" s="1834" t="s">
        <v>223</v>
      </c>
      <c r="C205" s="1835"/>
      <c r="D205" s="1835"/>
      <c r="E205" s="1836"/>
      <c r="F205" s="1837">
        <v>3.8124281313307082</v>
      </c>
      <c r="G205" s="1838"/>
    </row>
    <row r="206" spans="1:22">
      <c r="A206" s="110"/>
      <c r="B206" s="1839" t="s">
        <v>224</v>
      </c>
      <c r="C206" s="1840"/>
      <c r="D206" s="1840"/>
      <c r="E206" s="1841"/>
      <c r="F206" s="1842"/>
      <c r="G206" s="1843"/>
    </row>
    <row r="207" spans="1:22" ht="36" customHeight="1">
      <c r="A207" s="110">
        <v>5</v>
      </c>
      <c r="B207" s="1829" t="s">
        <v>317</v>
      </c>
      <c r="C207" s="1830"/>
      <c r="D207" s="1830"/>
      <c r="E207" s="1831"/>
      <c r="F207" s="1832">
        <f>F203+F205</f>
        <v>47.490575430509324</v>
      </c>
      <c r="G207" s="1833"/>
      <c r="U207" s="398"/>
    </row>
    <row r="208" spans="1:22" ht="33" customHeight="1">
      <c r="A208" s="110">
        <v>6</v>
      </c>
      <c r="B208" s="1834" t="s">
        <v>318</v>
      </c>
      <c r="C208" s="1835"/>
      <c r="D208" s="1835"/>
      <c r="E208" s="1836"/>
      <c r="F208" s="1837">
        <f>F203+F204+F205</f>
        <v>49.756551904334735</v>
      </c>
      <c r="G208" s="1838"/>
      <c r="I208" s="398"/>
      <c r="U208" s="398"/>
    </row>
  </sheetData>
  <mergeCells count="219">
    <mergeCell ref="H185:H187"/>
    <mergeCell ref="D189:D191"/>
    <mergeCell ref="E189:E191"/>
    <mergeCell ref="F189:F191"/>
    <mergeCell ref="G189:G191"/>
    <mergeCell ref="H189:H191"/>
    <mergeCell ref="D193:E193"/>
    <mergeCell ref="C198:D198"/>
    <mergeCell ref="A120:A129"/>
    <mergeCell ref="A131:A139"/>
    <mergeCell ref="A184:A187"/>
    <mergeCell ref="A188:A191"/>
    <mergeCell ref="E185:E187"/>
    <mergeCell ref="F185:F187"/>
    <mergeCell ref="G185:G187"/>
    <mergeCell ref="B199:E199"/>
    <mergeCell ref="B202:E202"/>
    <mergeCell ref="F202:G202"/>
    <mergeCell ref="C100:C104"/>
    <mergeCell ref="D100:D104"/>
    <mergeCell ref="E117:E119"/>
    <mergeCell ref="D185:D187"/>
    <mergeCell ref="P164:P166"/>
    <mergeCell ref="Q164:Q166"/>
    <mergeCell ref="P158:P159"/>
    <mergeCell ref="Q158:Q159"/>
    <mergeCell ref="O155:O157"/>
    <mergeCell ref="P155:P157"/>
    <mergeCell ref="Q155:Q157"/>
    <mergeCell ref="C111:C114"/>
    <mergeCell ref="D111:D114"/>
    <mergeCell ref="C120:C129"/>
    <mergeCell ref="D121:D128"/>
    <mergeCell ref="C131:C135"/>
    <mergeCell ref="D131:D139"/>
    <mergeCell ref="C136:C139"/>
    <mergeCell ref="N155:N157"/>
    <mergeCell ref="H155:H157"/>
    <mergeCell ref="I155:I157"/>
    <mergeCell ref="R164:R166"/>
    <mergeCell ref="S164:S166"/>
    <mergeCell ref="D165:D166"/>
    <mergeCell ref="A171:A174"/>
    <mergeCell ref="C171:C174"/>
    <mergeCell ref="D171:D174"/>
    <mergeCell ref="O160:O161"/>
    <mergeCell ref="P160:P161"/>
    <mergeCell ref="Q160:Q161"/>
    <mergeCell ref="R160:R161"/>
    <mergeCell ref="S160:S161"/>
    <mergeCell ref="E164:E166"/>
    <mergeCell ref="F164:F166"/>
    <mergeCell ref="G164:G166"/>
    <mergeCell ref="H164:H166"/>
    <mergeCell ref="I164:I166"/>
    <mergeCell ref="J164:J166"/>
    <mergeCell ref="K164:K166"/>
    <mergeCell ref="L164:L166"/>
    <mergeCell ref="M164:M166"/>
    <mergeCell ref="N164:N166"/>
    <mergeCell ref="O164:O166"/>
    <mergeCell ref="R158:R159"/>
    <mergeCell ref="S158:S159"/>
    <mergeCell ref="A160:A161"/>
    <mergeCell ref="B160:B161"/>
    <mergeCell ref="E160:E161"/>
    <mergeCell ref="F160:F161"/>
    <mergeCell ref="G160:G161"/>
    <mergeCell ref="H160:H161"/>
    <mergeCell ref="H158:H159"/>
    <mergeCell ref="I158:I159"/>
    <mergeCell ref="J158:J159"/>
    <mergeCell ref="K158:K159"/>
    <mergeCell ref="L158:L159"/>
    <mergeCell ref="M158:M159"/>
    <mergeCell ref="R155:R157"/>
    <mergeCell ref="S155:S157"/>
    <mergeCell ref="A158:A159"/>
    <mergeCell ref="B158:B159"/>
    <mergeCell ref="E158:E159"/>
    <mergeCell ref="F158:F159"/>
    <mergeCell ref="G158:G159"/>
    <mergeCell ref="C149:C151"/>
    <mergeCell ref="A155:A157"/>
    <mergeCell ref="B155:B157"/>
    <mergeCell ref="D155:D162"/>
    <mergeCell ref="E155:E157"/>
    <mergeCell ref="F155:F157"/>
    <mergeCell ref="I160:I161"/>
    <mergeCell ref="J160:J161"/>
    <mergeCell ref="K160:K161"/>
    <mergeCell ref="L160:L161"/>
    <mergeCell ref="N158:N159"/>
    <mergeCell ref="O158:O159"/>
    <mergeCell ref="M160:M161"/>
    <mergeCell ref="N160:N161"/>
    <mergeCell ref="K155:K157"/>
    <mergeCell ref="L155:L157"/>
    <mergeCell ref="M155:M157"/>
    <mergeCell ref="P88:P95"/>
    <mergeCell ref="Q88:Q95"/>
    <mergeCell ref="R88:R95"/>
    <mergeCell ref="S88:S95"/>
    <mergeCell ref="C89:C94"/>
    <mergeCell ref="A100:A103"/>
    <mergeCell ref="S69:S73"/>
    <mergeCell ref="C71:C72"/>
    <mergeCell ref="A75:A77"/>
    <mergeCell ref="C75:C77"/>
    <mergeCell ref="D75:D77"/>
    <mergeCell ref="C81:C85"/>
    <mergeCell ref="M69:M73"/>
    <mergeCell ref="N69:N73"/>
    <mergeCell ref="O69:O73"/>
    <mergeCell ref="P69:P73"/>
    <mergeCell ref="Q69:Q73"/>
    <mergeCell ref="R69:R73"/>
    <mergeCell ref="L88:L95"/>
    <mergeCell ref="M88:M95"/>
    <mergeCell ref="N88:N95"/>
    <mergeCell ref="O88:O95"/>
    <mergeCell ref="K88:K95"/>
    <mergeCell ref="D69:D73"/>
    <mergeCell ref="O61:O67"/>
    <mergeCell ref="P61:P67"/>
    <mergeCell ref="Q61:Q67"/>
    <mergeCell ref="R61:R67"/>
    <mergeCell ref="S61:S67"/>
    <mergeCell ref="C63:C67"/>
    <mergeCell ref="A61:A68"/>
    <mergeCell ref="D61:D67"/>
    <mergeCell ref="E61:E67"/>
    <mergeCell ref="F61:F67"/>
    <mergeCell ref="G61:G67"/>
    <mergeCell ref="H61:H67"/>
    <mergeCell ref="I61:I67"/>
    <mergeCell ref="J61:J67"/>
    <mergeCell ref="K61:K67"/>
    <mergeCell ref="L61:L67"/>
    <mergeCell ref="M61:M67"/>
    <mergeCell ref="N61:N67"/>
    <mergeCell ref="O47:O58"/>
    <mergeCell ref="P47:P58"/>
    <mergeCell ref="Q47:Q58"/>
    <mergeCell ref="R47:R58"/>
    <mergeCell ref="S47:S58"/>
    <mergeCell ref="C50:C58"/>
    <mergeCell ref="D47:D58"/>
    <mergeCell ref="E47:E58"/>
    <mergeCell ref="F47:F58"/>
    <mergeCell ref="G47:G58"/>
    <mergeCell ref="H47:H58"/>
    <mergeCell ref="I47:I58"/>
    <mergeCell ref="K47:K58"/>
    <mergeCell ref="L47:L58"/>
    <mergeCell ref="M47:M58"/>
    <mergeCell ref="N47:N58"/>
    <mergeCell ref="J47:J58"/>
    <mergeCell ref="B208:E208"/>
    <mergeCell ref="F208:G208"/>
    <mergeCell ref="A9:A21"/>
    <mergeCell ref="C12:C14"/>
    <mergeCell ref="D12:D14"/>
    <mergeCell ref="C16:C19"/>
    <mergeCell ref="D16:D19"/>
    <mergeCell ref="A22:A27"/>
    <mergeCell ref="B205:E205"/>
    <mergeCell ref="F205:G205"/>
    <mergeCell ref="B206:E206"/>
    <mergeCell ref="F206:G206"/>
    <mergeCell ref="B207:E207"/>
    <mergeCell ref="F207:G207"/>
    <mergeCell ref="B200:E200"/>
    <mergeCell ref="B203:E203"/>
    <mergeCell ref="F203:G203"/>
    <mergeCell ref="B204:E204"/>
    <mergeCell ref="F204:G204"/>
    <mergeCell ref="A177:A182"/>
    <mergeCell ref="C177:C182"/>
    <mergeCell ref="A192:A193"/>
    <mergeCell ref="C192:E192"/>
    <mergeCell ref="G155:G157"/>
    <mergeCell ref="J155:J157"/>
    <mergeCell ref="A142:A153"/>
    <mergeCell ref="D142:D146"/>
    <mergeCell ref="C143:C145"/>
    <mergeCell ref="A111:A114"/>
    <mergeCell ref="D87:D95"/>
    <mergeCell ref="E88:E95"/>
    <mergeCell ref="F88:F95"/>
    <mergeCell ref="G88:G95"/>
    <mergeCell ref="H88:H95"/>
    <mergeCell ref="I88:I95"/>
    <mergeCell ref="J88:J95"/>
    <mergeCell ref="A105:A109"/>
    <mergeCell ref="C105:C109"/>
    <mergeCell ref="D105:D109"/>
    <mergeCell ref="C115:C116"/>
    <mergeCell ref="C117:C119"/>
    <mergeCell ref="D115:D116"/>
    <mergeCell ref="D117:D119"/>
    <mergeCell ref="E69:E73"/>
    <mergeCell ref="F69:F73"/>
    <mergeCell ref="G69:G73"/>
    <mergeCell ref="I69:I73"/>
    <mergeCell ref="J69:J73"/>
    <mergeCell ref="K69:K73"/>
    <mergeCell ref="L69:L73"/>
    <mergeCell ref="A69:A73"/>
    <mergeCell ref="H69:H73"/>
    <mergeCell ref="C22:C27"/>
    <mergeCell ref="A28:A39"/>
    <mergeCell ref="C28:C39"/>
    <mergeCell ref="A41:A45"/>
    <mergeCell ref="A1:H1"/>
    <mergeCell ref="C3:E3"/>
    <mergeCell ref="A4:H4"/>
    <mergeCell ref="K4:Q4"/>
    <mergeCell ref="A5:H5"/>
  </mergeCells>
  <pageMargins left="0.26" right="0.31" top="0.37" bottom="0.36" header="0.3" footer="0.3"/>
  <pageSetup paperSize="9" orientation="landscape" verticalDpi="0"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V193"/>
  <sheetViews>
    <sheetView topLeftCell="A171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644"/>
      <c r="B2" s="644"/>
      <c r="C2" s="644"/>
      <c r="D2" s="644"/>
      <c r="E2" s="644"/>
      <c r="F2" s="644"/>
      <c r="G2" s="644"/>
      <c r="H2" s="644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 t="s">
        <v>337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6.25" customHeight="1">
      <c r="A10" s="1945"/>
      <c r="B10" s="147" t="s">
        <v>8</v>
      </c>
      <c r="C10" s="645" t="s">
        <v>9</v>
      </c>
      <c r="D10" s="420" t="s">
        <v>10</v>
      </c>
      <c r="E10" s="11">
        <v>317.58</v>
      </c>
      <c r="F10" s="149">
        <v>1.3255999999999999</v>
      </c>
      <c r="G10" s="150">
        <f>F10*E10</f>
        <v>420.98404799999992</v>
      </c>
      <c r="H10" s="151">
        <f>G10/12/F34</f>
        <v>2.6464999999999995E-2</v>
      </c>
      <c r="I10" s="151">
        <f t="shared" ref="I10:T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  <c r="T10" s="151">
        <f t="shared" si="0"/>
        <v>4.3781243367067217E-60</v>
      </c>
    </row>
    <row r="11" spans="1:22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1.3255999999999999</v>
      </c>
      <c r="G11" s="623">
        <f>F11*E11</f>
        <v>1565.188944</v>
      </c>
      <c r="H11" s="625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599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625"/>
      <c r="I12" s="184"/>
      <c r="J12" s="161"/>
      <c r="K12" s="161"/>
      <c r="L12" s="161"/>
      <c r="M12" s="161"/>
      <c r="N12" s="599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633"/>
      <c r="I13" s="532"/>
      <c r="J13" s="167"/>
      <c r="K13" s="167"/>
      <c r="L13" s="167"/>
      <c r="M13" s="167"/>
      <c r="N13" s="631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0.3921</v>
      </c>
      <c r="G14" s="173">
        <f t="shared" ref="G14" si="1">F14*E14</f>
        <v>482.98485899999997</v>
      </c>
      <c r="H14" s="626">
        <f>G14/12/F34</f>
        <v>3.0362657098672297E-2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631">
        <v>12.402849822974698</v>
      </c>
      <c r="S14" s="169">
        <v>1240.2849822974688</v>
      </c>
    </row>
    <row r="15" spans="1:22" ht="33.75" customHeight="1">
      <c r="A15" s="1945"/>
      <c r="B15" s="178" t="s">
        <v>17</v>
      </c>
      <c r="C15" s="423" t="s">
        <v>9</v>
      </c>
      <c r="D15" s="424" t="s">
        <v>18</v>
      </c>
      <c r="E15" s="627">
        <v>1203.0267225146711</v>
      </c>
      <c r="F15" s="179">
        <v>0.121</v>
      </c>
      <c r="G15" s="63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627"/>
      <c r="F16" s="182"/>
      <c r="G16" s="183"/>
      <c r="H16" s="183"/>
      <c r="I16" s="599"/>
      <c r="J16" s="184"/>
      <c r="K16" s="161"/>
      <c r="L16" s="161"/>
      <c r="M16" s="161"/>
      <c r="N16" s="161"/>
      <c r="O16" s="599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628">
        <v>601.51336125733553</v>
      </c>
      <c r="F17" s="186">
        <v>2.5172499999999998</v>
      </c>
      <c r="G17" s="632">
        <v>1514.1595086250277</v>
      </c>
      <c r="H17" s="633">
        <v>3.6142288912719304E-2</v>
      </c>
      <c r="I17" s="631">
        <v>767.38399077698637</v>
      </c>
      <c r="J17" s="631">
        <v>155.01156613695125</v>
      </c>
      <c r="K17" s="631">
        <v>0</v>
      </c>
      <c r="L17" s="631">
        <v>0</v>
      </c>
      <c r="M17" s="631">
        <v>12.486779589834143</v>
      </c>
      <c r="N17" s="631">
        <v>0</v>
      </c>
      <c r="O17" s="631">
        <v>0</v>
      </c>
      <c r="P17" s="631">
        <v>427.86122125875329</v>
      </c>
      <c r="Q17" s="631">
        <v>136.27435577625249</v>
      </c>
      <c r="R17" s="631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628">
        <v>200.50445375244516</v>
      </c>
      <c r="F18" s="186">
        <v>13.288</v>
      </c>
      <c r="G18" s="632">
        <v>2664.3031814624915</v>
      </c>
      <c r="H18" s="633">
        <v>6.3595687764056566E-2</v>
      </c>
      <c r="I18" s="631">
        <v>1350.2828443002741</v>
      </c>
      <c r="J18" s="631">
        <v>272.75713454865536</v>
      </c>
      <c r="K18" s="631">
        <v>0</v>
      </c>
      <c r="L18" s="631">
        <v>0</v>
      </c>
      <c r="M18" s="631">
        <v>21.971639314028682</v>
      </c>
      <c r="N18" s="631">
        <v>0</v>
      </c>
      <c r="O18" s="631">
        <v>0</v>
      </c>
      <c r="P18" s="631">
        <v>752.86124515328424</v>
      </c>
      <c r="Q18" s="631">
        <v>239.78728633162424</v>
      </c>
      <c r="R18" s="631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629">
        <v>376.94837305459691</v>
      </c>
      <c r="F19" s="188">
        <v>3.34</v>
      </c>
      <c r="G19" s="624">
        <v>1259.0075660023535</v>
      </c>
      <c r="H19" s="626">
        <v>3.005192975677784E-2</v>
      </c>
      <c r="I19" s="631">
        <v>638.07164629216436</v>
      </c>
      <c r="J19" s="631">
        <v>128.89047255101718</v>
      </c>
      <c r="K19" s="631">
        <v>0</v>
      </c>
      <c r="L19" s="631">
        <v>0</v>
      </c>
      <c r="M19" s="631">
        <v>10.382624742673757</v>
      </c>
      <c r="N19" s="631">
        <v>0</v>
      </c>
      <c r="O19" s="631">
        <v>0</v>
      </c>
      <c r="P19" s="631">
        <v>355.76206581626292</v>
      </c>
      <c r="Q19" s="631">
        <v>113.31068094021182</v>
      </c>
      <c r="R19" s="631">
        <v>12.590075660023544</v>
      </c>
      <c r="S19" s="177">
        <v>1259.0075660023535</v>
      </c>
    </row>
    <row r="20" spans="1:22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624">
        <v>289.48408543984408</v>
      </c>
      <c r="H20" s="626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623">
        <v>251.49685078581649</v>
      </c>
      <c r="H21" s="625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615"/>
      <c r="I22" s="161"/>
      <c r="J22" s="195"/>
      <c r="K22" s="195"/>
      <c r="L22" s="195"/>
      <c r="M22" s="195"/>
      <c r="N22" s="604"/>
      <c r="O22" s="197"/>
      <c r="P22" s="197"/>
      <c r="Q22" s="197"/>
      <c r="R22" s="197"/>
      <c r="S22" s="599"/>
      <c r="V22" s="538">
        <f>H10+H11+H14+H15+H17+H18+H19+H20+H21</f>
        <v>0.30140012773292912</v>
      </c>
    </row>
    <row r="23" spans="1:22" ht="27.75" customHeight="1">
      <c r="A23" s="1852"/>
      <c r="B23" s="19" t="s">
        <v>31</v>
      </c>
      <c r="C23" s="1948"/>
      <c r="D23" s="642" t="s">
        <v>246</v>
      </c>
      <c r="E23" s="30">
        <v>1126.2954418847103</v>
      </c>
      <c r="F23" s="610">
        <v>1.7149999999999999</v>
      </c>
      <c r="G23" s="199">
        <v>1931.596682832278</v>
      </c>
      <c r="H23" s="616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631">
        <v>1931.596682832278</v>
      </c>
    </row>
    <row r="24" spans="1:22" ht="28.5" customHeight="1">
      <c r="A24" s="1852"/>
      <c r="B24" s="19" t="s">
        <v>32</v>
      </c>
      <c r="C24" s="1948"/>
      <c r="D24" s="642" t="s">
        <v>247</v>
      </c>
      <c r="E24" s="30">
        <v>4805.0471364364521</v>
      </c>
      <c r="F24" s="610">
        <v>0.4</v>
      </c>
      <c r="G24" s="199">
        <v>1922.0188545745809</v>
      </c>
      <c r="H24" s="616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631">
        <v>1922.0188545745807</v>
      </c>
    </row>
    <row r="25" spans="1:22" ht="31.5" customHeight="1">
      <c r="A25" s="1852"/>
      <c r="B25" s="19" t="s">
        <v>33</v>
      </c>
      <c r="C25" s="1948"/>
      <c r="D25" s="642" t="s">
        <v>248</v>
      </c>
      <c r="E25" s="30">
        <v>2762.731430345988</v>
      </c>
      <c r="F25" s="610">
        <v>0.8</v>
      </c>
      <c r="G25" s="199">
        <v>2210.1851442767907</v>
      </c>
      <c r="H25" s="616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631">
        <v>2210.1851442767902</v>
      </c>
    </row>
    <row r="26" spans="1:22">
      <c r="A26" s="1852"/>
      <c r="B26" s="19" t="s">
        <v>34</v>
      </c>
      <c r="C26" s="1948"/>
      <c r="D26" s="642" t="s">
        <v>249</v>
      </c>
      <c r="E26" s="30">
        <v>681.19928507448594</v>
      </c>
      <c r="F26" s="201">
        <v>0.2</v>
      </c>
      <c r="G26" s="199">
        <v>136.23985701489718</v>
      </c>
      <c r="H26" s="616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631">
        <v>136.23985701489721</v>
      </c>
    </row>
    <row r="27" spans="1:22" ht="16.5">
      <c r="A27" s="1853"/>
      <c r="B27" s="19" t="s">
        <v>35</v>
      </c>
      <c r="C27" s="1949"/>
      <c r="D27" s="642" t="s">
        <v>250</v>
      </c>
      <c r="E27" s="30">
        <v>601.34704488767522</v>
      </c>
      <c r="F27" s="201">
        <v>6.9349999999999996</v>
      </c>
      <c r="G27" s="202">
        <v>4170.3417562960276</v>
      </c>
      <c r="H27" s="617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631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641"/>
      <c r="E28" s="204"/>
      <c r="F28" s="205"/>
      <c r="G28" s="612"/>
      <c r="H28" s="615"/>
      <c r="I28" s="161"/>
      <c r="J28" s="195"/>
      <c r="K28" s="195"/>
      <c r="L28" s="195"/>
      <c r="M28" s="195"/>
      <c r="N28" s="604"/>
      <c r="O28" s="197"/>
      <c r="P28" s="197"/>
      <c r="Q28" s="197"/>
      <c r="R28" s="604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613"/>
      <c r="H29" s="616"/>
      <c r="I29" s="167"/>
      <c r="J29" s="210"/>
      <c r="K29" s="210"/>
      <c r="L29" s="210"/>
      <c r="M29" s="210"/>
      <c r="N29" s="605"/>
      <c r="O29" s="212"/>
      <c r="P29" s="212"/>
      <c r="Q29" s="212"/>
      <c r="R29" s="605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613"/>
      <c r="H30" s="616"/>
      <c r="I30" s="167"/>
      <c r="J30" s="210"/>
      <c r="K30" s="210"/>
      <c r="L30" s="210"/>
      <c r="M30" s="210"/>
      <c r="N30" s="605"/>
      <c r="O30" s="212"/>
      <c r="P30" s="212"/>
      <c r="Q30" s="212"/>
      <c r="R30" s="605"/>
      <c r="S30" s="212"/>
    </row>
    <row r="31" spans="1:22">
      <c r="A31" s="1945"/>
      <c r="B31" s="214" t="s">
        <v>14</v>
      </c>
      <c r="C31" s="1948"/>
      <c r="D31" s="642" t="s">
        <v>251</v>
      </c>
      <c r="E31" s="16">
        <v>977.20461054117141</v>
      </c>
      <c r="F31" s="201"/>
      <c r="G31" s="613">
        <v>0</v>
      </c>
      <c r="H31" s="616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631">
        <v>0</v>
      </c>
      <c r="S31" s="212">
        <v>0</v>
      </c>
    </row>
    <row r="32" spans="1:22">
      <c r="A32" s="1945"/>
      <c r="B32" s="214" t="s">
        <v>15</v>
      </c>
      <c r="C32" s="1948"/>
      <c r="D32" s="642" t="s">
        <v>252</v>
      </c>
      <c r="E32" s="16">
        <v>422.96781417391372</v>
      </c>
      <c r="F32" s="201">
        <v>20.138000000000002</v>
      </c>
      <c r="G32" s="613">
        <v>8517.7258418342753</v>
      </c>
      <c r="H32" s="616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631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642" t="s">
        <v>252</v>
      </c>
      <c r="E33" s="16">
        <v>457.39808578148273</v>
      </c>
      <c r="F33" s="201"/>
      <c r="G33" s="613">
        <v>0</v>
      </c>
      <c r="H33" s="616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631">
        <v>0</v>
      </c>
      <c r="S33" s="212">
        <v>0</v>
      </c>
    </row>
    <row r="34" spans="1:22" ht="66" customHeight="1">
      <c r="A34" s="1945"/>
      <c r="B34" s="20" t="s">
        <v>40</v>
      </c>
      <c r="C34" s="1948"/>
      <c r="D34" s="642" t="s">
        <v>38</v>
      </c>
      <c r="E34" s="16">
        <v>1.2</v>
      </c>
      <c r="F34" s="201">
        <v>1325.6</v>
      </c>
      <c r="G34" s="613">
        <f>F34*E34</f>
        <v>1590.7199999999998</v>
      </c>
      <c r="H34" s="616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631">
        <v>41.798352416785491</v>
      </c>
      <c r="S34" s="212">
        <v>4179.8352416785428</v>
      </c>
    </row>
    <row r="35" spans="1:22" ht="51" customHeight="1">
      <c r="A35" s="1945"/>
      <c r="B35" s="20" t="s">
        <v>41</v>
      </c>
      <c r="C35" s="1948"/>
      <c r="D35" s="642" t="s">
        <v>253</v>
      </c>
      <c r="E35" s="16">
        <v>4080.0586663749868</v>
      </c>
      <c r="F35" s="201">
        <v>1.2000000000000002</v>
      </c>
      <c r="G35" s="613">
        <v>4896.0703996499851</v>
      </c>
      <c r="H35" s="616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631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642" t="s">
        <v>254</v>
      </c>
      <c r="E36" s="16">
        <v>542.63400340229032</v>
      </c>
      <c r="F36" s="201">
        <v>4.5600000000000005</v>
      </c>
      <c r="G36" s="613">
        <v>2474.4110555144443</v>
      </c>
      <c r="H36" s="616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631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642" t="s">
        <v>255</v>
      </c>
      <c r="E37" s="16">
        <v>306.58840066870818</v>
      </c>
      <c r="F37" s="201">
        <v>76.5</v>
      </c>
      <c r="G37" s="613">
        <v>23454.012651156176</v>
      </c>
      <c r="H37" s="616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631">
        <v>234.54012651156188</v>
      </c>
      <c r="S37" s="212">
        <v>23454.012651156176</v>
      </c>
    </row>
    <row r="38" spans="1:22" ht="27" customHeight="1">
      <c r="A38" s="1945"/>
      <c r="B38" s="20" t="s">
        <v>256</v>
      </c>
      <c r="C38" s="1948"/>
      <c r="D38" s="642" t="s">
        <v>257</v>
      </c>
      <c r="E38" s="16">
        <v>156.95420578206742</v>
      </c>
      <c r="F38" s="201">
        <v>334</v>
      </c>
      <c r="G38" s="613">
        <v>52422.704731210521</v>
      </c>
      <c r="H38" s="616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631">
        <v>524.22704731210456</v>
      </c>
      <c r="S38" s="212">
        <v>52422.704731210506</v>
      </c>
    </row>
    <row r="39" spans="1:22" ht="38.25" customHeight="1">
      <c r="A39" s="1946"/>
      <c r="B39" s="41" t="s">
        <v>44</v>
      </c>
      <c r="C39" s="1949"/>
      <c r="D39" s="643" t="s">
        <v>247</v>
      </c>
      <c r="E39" s="16">
        <v>7155.5468887154684</v>
      </c>
      <c r="F39" s="190"/>
      <c r="G39" s="613">
        <v>0</v>
      </c>
      <c r="H39" s="616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631">
        <v>0</v>
      </c>
      <c r="S39" s="212">
        <v>0</v>
      </c>
      <c r="V39" s="538">
        <f>H32+H34+H35+H36+H37+H38</f>
        <v>2.2903864163077978</v>
      </c>
    </row>
    <row r="40" spans="1:22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635" t="s">
        <v>52</v>
      </c>
      <c r="D42" s="642" t="s">
        <v>50</v>
      </c>
      <c r="E42" s="30">
        <v>93.576840809582535</v>
      </c>
      <c r="F42" s="220">
        <v>64</v>
      </c>
      <c r="G42" s="632">
        <v>5988.9178118132822</v>
      </c>
      <c r="H42" s="633">
        <v>0.14295270517809736</v>
      </c>
      <c r="I42" s="167">
        <v>3121.66533540822</v>
      </c>
      <c r="J42" s="631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631">
        <v>59.889178118132804</v>
      </c>
      <c r="S42" s="212">
        <v>5988.9178118132822</v>
      </c>
    </row>
    <row r="43" spans="1:22">
      <c r="A43" s="1945"/>
      <c r="B43" s="27" t="s">
        <v>51</v>
      </c>
      <c r="C43" s="635" t="s">
        <v>52</v>
      </c>
      <c r="D43" s="642" t="s">
        <v>53</v>
      </c>
      <c r="E43" s="30">
        <v>93.576840809582535</v>
      </c>
      <c r="F43" s="220">
        <v>128</v>
      </c>
      <c r="G43" s="632">
        <v>11977.835623626564</v>
      </c>
      <c r="H43" s="633">
        <v>0.28590541035619471</v>
      </c>
      <c r="I43" s="167">
        <v>6243.33067081644</v>
      </c>
      <c r="J43" s="631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631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642" t="s">
        <v>56</v>
      </c>
      <c r="E44" s="30">
        <v>64.983917228876734</v>
      </c>
      <c r="F44" s="221">
        <v>12</v>
      </c>
      <c r="G44" s="632">
        <v>779.80700674652076</v>
      </c>
      <c r="H44" s="633">
        <v>1.861363348673142E-2</v>
      </c>
      <c r="I44" s="167">
        <v>406.46684054794514</v>
      </c>
      <c r="J44" s="631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631">
        <v>7.7980700674651757</v>
      </c>
      <c r="S44" s="212">
        <v>779.80700674652076</v>
      </c>
    </row>
    <row r="45" spans="1:22" ht="30" customHeight="1">
      <c r="A45" s="1946"/>
      <c r="B45" s="32" t="s">
        <v>57</v>
      </c>
      <c r="C45" s="434" t="s">
        <v>37</v>
      </c>
      <c r="D45" s="643" t="s">
        <v>58</v>
      </c>
      <c r="E45" s="35">
        <v>74.374665417378125</v>
      </c>
      <c r="F45" s="172">
        <v>89.600000000000009</v>
      </c>
      <c r="G45" s="624">
        <v>6663.9700213970809</v>
      </c>
      <c r="H45" s="626">
        <v>0.15906588998522669</v>
      </c>
      <c r="I45" s="167">
        <v>3405.2166033744666</v>
      </c>
      <c r="J45" s="631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631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643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1325.6</v>
      </c>
      <c r="G47" s="1892">
        <f>F47*E47</f>
        <v>16225.343999999999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643" t="s">
        <v>259</v>
      </c>
      <c r="E59" s="35">
        <v>2099.0528703355221</v>
      </c>
      <c r="F59" s="242">
        <v>0</v>
      </c>
      <c r="G59" s="624">
        <v>0</v>
      </c>
      <c r="H59" s="626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9" customHeight="1">
      <c r="A60" s="226" t="s">
        <v>61</v>
      </c>
      <c r="B60" s="18" t="s">
        <v>78</v>
      </c>
      <c r="C60" s="597"/>
      <c r="D60" s="425"/>
      <c r="E60" s="480"/>
      <c r="F60" s="164"/>
      <c r="G60" s="632"/>
      <c r="H60" s="633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1325.6</v>
      </c>
      <c r="G61" s="1901">
        <f>F61*E61</f>
        <v>10763.871999999998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5" customHeight="1">
      <c r="A62" s="1940"/>
      <c r="B62" s="244" t="s">
        <v>80</v>
      </c>
      <c r="C62" s="597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640" t="s">
        <v>77</v>
      </c>
      <c r="D68" s="643" t="s">
        <v>259</v>
      </c>
      <c r="E68" s="246">
        <v>2099.0528703355221</v>
      </c>
      <c r="F68" s="242">
        <v>1</v>
      </c>
      <c r="G68" s="624">
        <v>2099.0528703355221</v>
      </c>
      <c r="H68" s="626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1325.6</v>
      </c>
      <c r="G69" s="1892">
        <f>F69*E69</f>
        <v>15350.447999999999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597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8.5" customHeight="1">
      <c r="A73" s="1936"/>
      <c r="B73" s="249" t="s">
        <v>88</v>
      </c>
      <c r="C73" s="640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.75" customHeight="1">
      <c r="A74" s="253" t="s">
        <v>89</v>
      </c>
      <c r="B74" s="254" t="s">
        <v>90</v>
      </c>
      <c r="C74" s="596" t="s">
        <v>91</v>
      </c>
      <c r="D74" s="596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625"/>
      <c r="I75" s="161"/>
      <c r="J75" s="161"/>
      <c r="K75" s="161"/>
      <c r="L75" s="161"/>
      <c r="M75" s="59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633"/>
      <c r="I76" s="167">
        <v>0</v>
      </c>
      <c r="J76" s="167">
        <v>0</v>
      </c>
      <c r="K76" s="167">
        <v>0</v>
      </c>
      <c r="L76" s="167">
        <v>0</v>
      </c>
      <c r="M76" s="631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1325.6</v>
      </c>
      <c r="G77" s="165">
        <f>F77*E77</f>
        <v>38561.703999999998</v>
      </c>
      <c r="H77" s="633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600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624">
        <v>0</v>
      </c>
      <c r="H78" s="626">
        <v>0</v>
      </c>
      <c r="I78" s="600">
        <v>0</v>
      </c>
      <c r="J78" s="600">
        <v>0</v>
      </c>
      <c r="K78" s="600">
        <v>0</v>
      </c>
      <c r="L78" s="600">
        <v>0</v>
      </c>
      <c r="M78" s="600">
        <v>0</v>
      </c>
      <c r="N78" s="600">
        <v>0</v>
      </c>
      <c r="O78" s="600">
        <v>0</v>
      </c>
      <c r="P78" s="600">
        <v>0</v>
      </c>
      <c r="Q78" s="600">
        <v>0</v>
      </c>
      <c r="R78" s="600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625"/>
      <c r="I80" s="599"/>
      <c r="J80" s="599"/>
      <c r="K80" s="599"/>
      <c r="L80" s="599"/>
      <c r="M80" s="599"/>
      <c r="N80" s="599"/>
      <c r="O80" s="599"/>
      <c r="P80" s="599"/>
      <c r="Q80" s="599"/>
      <c r="R80" s="599"/>
      <c r="S80" s="599"/>
    </row>
    <row r="81" spans="1:22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633">
        <v>4.1752472312586969E-2</v>
      </c>
      <c r="I81" s="631">
        <v>948.12019726027393</v>
      </c>
      <c r="J81" s="631">
        <v>191.52027984657531</v>
      </c>
      <c r="K81" s="631">
        <v>0</v>
      </c>
      <c r="L81" s="631">
        <v>0</v>
      </c>
      <c r="M81" s="631">
        <v>15.597124335848175</v>
      </c>
      <c r="N81" s="631">
        <v>0</v>
      </c>
      <c r="O81" s="631">
        <v>0</v>
      </c>
      <c r="P81" s="631">
        <v>419.03769700450181</v>
      </c>
      <c r="Q81" s="631">
        <v>157.42752984471991</v>
      </c>
      <c r="R81" s="167">
        <v>17.491947760524454</v>
      </c>
      <c r="S81" s="631">
        <v>1749.1947760524433</v>
      </c>
    </row>
    <row r="82" spans="1:22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633">
        <v>3.1314354234440234E-2</v>
      </c>
      <c r="I82" s="631">
        <v>711.09014794520544</v>
      </c>
      <c r="J82" s="631">
        <v>143.64020988493149</v>
      </c>
      <c r="K82" s="631">
        <v>0</v>
      </c>
      <c r="L82" s="631">
        <v>0</v>
      </c>
      <c r="M82" s="631">
        <v>11.69784325188613</v>
      </c>
      <c r="N82" s="631">
        <v>0</v>
      </c>
      <c r="O82" s="631">
        <v>0</v>
      </c>
      <c r="P82" s="631">
        <v>314.27827275337643</v>
      </c>
      <c r="Q82" s="631">
        <v>118.07064738353995</v>
      </c>
      <c r="R82" s="167">
        <v>13.11896082039334</v>
      </c>
      <c r="S82" s="631">
        <v>1311.8960820393329</v>
      </c>
    </row>
    <row r="83" spans="1:22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633">
        <v>3.741021519207795E-3</v>
      </c>
      <c r="I83" s="631">
        <v>84.951569674520556</v>
      </c>
      <c r="J83" s="631">
        <v>17.160217074253154</v>
      </c>
      <c r="K83" s="631">
        <v>0</v>
      </c>
      <c r="L83" s="631">
        <v>0</v>
      </c>
      <c r="M83" s="631">
        <v>1.3975023404919966</v>
      </c>
      <c r="N83" s="631">
        <v>0</v>
      </c>
      <c r="O83" s="631">
        <v>0</v>
      </c>
      <c r="P83" s="631">
        <v>37.54577765160338</v>
      </c>
      <c r="Q83" s="631">
        <v>14.105506674086911</v>
      </c>
      <c r="R83" s="167">
        <v>1.567278519342999</v>
      </c>
      <c r="S83" s="631">
        <v>156.727851934299</v>
      </c>
    </row>
    <row r="84" spans="1:22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633">
        <v>9.3525537980194851E-3</v>
      </c>
      <c r="I84" s="631">
        <v>212.37892418630139</v>
      </c>
      <c r="J84" s="631">
        <v>42.900542685632878</v>
      </c>
      <c r="K84" s="631">
        <v>0</v>
      </c>
      <c r="L84" s="631">
        <v>0</v>
      </c>
      <c r="M84" s="631">
        <v>3.4937558512299915</v>
      </c>
      <c r="N84" s="631">
        <v>0</v>
      </c>
      <c r="O84" s="631">
        <v>0</v>
      </c>
      <c r="P84" s="631">
        <v>93.864444129008433</v>
      </c>
      <c r="Q84" s="631">
        <v>35.263766685217277</v>
      </c>
      <c r="R84" s="167">
        <v>3.9181962983574863</v>
      </c>
      <c r="S84" s="631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633">
        <v>0.3757722508132828</v>
      </c>
      <c r="I85" s="631">
        <v>8533.0817753424653</v>
      </c>
      <c r="J85" s="631">
        <v>1723.6825186191779</v>
      </c>
      <c r="K85" s="631">
        <v>0</v>
      </c>
      <c r="L85" s="631">
        <v>0</v>
      </c>
      <c r="M85" s="631">
        <v>140.37411902263358</v>
      </c>
      <c r="N85" s="631">
        <v>0</v>
      </c>
      <c r="O85" s="631">
        <v>0</v>
      </c>
      <c r="P85" s="631">
        <v>3771.3392730405171</v>
      </c>
      <c r="Q85" s="631">
        <v>1416.8477686024794</v>
      </c>
      <c r="R85" s="167">
        <v>157.42752984472008</v>
      </c>
      <c r="S85" s="631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626">
        <v>0.11690692247524358</v>
      </c>
      <c r="I86" s="600">
        <v>2654.7365523287676</v>
      </c>
      <c r="J86" s="600">
        <v>536.25678357041102</v>
      </c>
      <c r="K86" s="600">
        <v>0</v>
      </c>
      <c r="L86" s="600">
        <v>0</v>
      </c>
      <c r="M86" s="600">
        <v>43.671948140374894</v>
      </c>
      <c r="N86" s="600">
        <v>0</v>
      </c>
      <c r="O86" s="600">
        <v>0</v>
      </c>
      <c r="P86" s="600">
        <v>1173.3055516126055</v>
      </c>
      <c r="Q86" s="600">
        <v>440.79708356521593</v>
      </c>
      <c r="R86" s="175">
        <v>48.977453729468721</v>
      </c>
      <c r="S86" s="600">
        <v>4897.7453729468434</v>
      </c>
    </row>
    <row r="87" spans="1:22" ht="45" customHeight="1">
      <c r="A87" s="270" t="s">
        <v>61</v>
      </c>
      <c r="B87" s="15" t="s">
        <v>104</v>
      </c>
      <c r="C87" s="595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9.75" customHeight="1">
      <c r="A88" s="601"/>
      <c r="B88" s="20" t="s">
        <v>105</v>
      </c>
      <c r="C88" s="596" t="s">
        <v>66</v>
      </c>
      <c r="D88" s="1855"/>
      <c r="E88" s="1872">
        <v>1.79</v>
      </c>
      <c r="F88" s="1875">
        <v>1325.6</v>
      </c>
      <c r="G88" s="1901">
        <f>F88*E88</f>
        <v>2372.8240000000001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9" customHeight="1">
      <c r="A89" s="601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601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601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601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601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601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601"/>
      <c r="B95" s="20" t="s">
        <v>113</v>
      </c>
      <c r="C95" s="596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 customHeight="1">
      <c r="A96" s="602"/>
      <c r="B96" s="287" t="s">
        <v>76</v>
      </c>
      <c r="C96" s="603" t="s">
        <v>77</v>
      </c>
      <c r="D96" s="603" t="s">
        <v>259</v>
      </c>
      <c r="E96" s="288">
        <v>2099.0528703355221</v>
      </c>
      <c r="F96" s="242">
        <v>1</v>
      </c>
      <c r="G96" s="624">
        <v>2099.0528703355221</v>
      </c>
      <c r="H96" s="626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611">
        <v>1325.6</v>
      </c>
      <c r="G97" s="624">
        <f>F97*E97</f>
        <v>5010.7679999999991</v>
      </c>
      <c r="H97" s="626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600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625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623"/>
      <c r="H100" s="625"/>
      <c r="I100" s="59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632"/>
      <c r="H101" s="633"/>
      <c r="I101" s="631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632">
        <v>0</v>
      </c>
      <c r="H102" s="633">
        <v>0</v>
      </c>
      <c r="I102" s="631">
        <v>0</v>
      </c>
      <c r="J102" s="631">
        <v>0</v>
      </c>
      <c r="K102" s="631">
        <v>0</v>
      </c>
      <c r="L102" s="631">
        <v>0</v>
      </c>
      <c r="M102" s="631">
        <v>0</v>
      </c>
      <c r="N102" s="631">
        <v>0</v>
      </c>
      <c r="O102" s="631">
        <v>0</v>
      </c>
      <c r="P102" s="631">
        <v>0</v>
      </c>
      <c r="Q102" s="631">
        <v>0</v>
      </c>
      <c r="R102" s="631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624">
        <v>35671.588742824591</v>
      </c>
      <c r="H103" s="626">
        <v>0.85146436618795329</v>
      </c>
      <c r="I103" s="631">
        <v>16697.379815423996</v>
      </c>
      <c r="J103" s="631">
        <v>3372.8707227156474</v>
      </c>
      <c r="K103" s="631">
        <v>0</v>
      </c>
      <c r="L103" s="631">
        <v>0</v>
      </c>
      <c r="M103" s="631">
        <v>226.67795396004416</v>
      </c>
      <c r="N103" s="631">
        <v>0</v>
      </c>
      <c r="O103" s="631">
        <v>0</v>
      </c>
      <c r="P103" s="631">
        <v>11807.50137644244</v>
      </c>
      <c r="Q103" s="631">
        <v>3210.4429868542134</v>
      </c>
      <c r="R103" s="631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607"/>
      <c r="F104" s="621"/>
      <c r="G104" s="623"/>
      <c r="H104" s="625"/>
      <c r="I104" s="59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608"/>
      <c r="F105" s="630"/>
      <c r="G105" s="632"/>
      <c r="H105" s="633"/>
      <c r="I105" s="631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608">
        <v>69.974803896861843</v>
      </c>
      <c r="F106" s="630">
        <v>0</v>
      </c>
      <c r="G106" s="632">
        <v>0</v>
      </c>
      <c r="H106" s="633">
        <v>0</v>
      </c>
      <c r="I106" s="631">
        <v>0</v>
      </c>
      <c r="J106" s="631">
        <v>0</v>
      </c>
      <c r="K106" s="631">
        <v>0</v>
      </c>
      <c r="L106" s="631">
        <v>0</v>
      </c>
      <c r="M106" s="631">
        <v>0</v>
      </c>
      <c r="N106" s="631">
        <v>0</v>
      </c>
      <c r="O106" s="631">
        <v>0</v>
      </c>
      <c r="P106" s="631">
        <v>0</v>
      </c>
      <c r="Q106" s="631">
        <v>0</v>
      </c>
      <c r="R106" s="631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609">
        <v>65.177121105322314</v>
      </c>
      <c r="F107" s="622">
        <v>100.2</v>
      </c>
      <c r="G107" s="624">
        <v>6530.7475347532963</v>
      </c>
      <c r="H107" s="626">
        <v>0.15588593069129278</v>
      </c>
      <c r="I107" s="600">
        <v>2695.937555537359</v>
      </c>
      <c r="J107" s="600">
        <v>544.57938621854646</v>
      </c>
      <c r="K107" s="600">
        <v>0</v>
      </c>
      <c r="L107" s="600">
        <v>694.13266070365091</v>
      </c>
      <c r="M107" s="600">
        <v>36.599132070335166</v>
      </c>
      <c r="N107" s="600">
        <v>0</v>
      </c>
      <c r="O107" s="600">
        <v>0</v>
      </c>
      <c r="P107" s="600">
        <v>1906.4240467480745</v>
      </c>
      <c r="Q107" s="600">
        <v>587.76727812779666</v>
      </c>
      <c r="R107" s="600">
        <v>65.307475347532574</v>
      </c>
      <c r="S107" s="177">
        <v>6530.7475347532963</v>
      </c>
    </row>
    <row r="108" spans="1:19" customFormat="1" ht="16.5">
      <c r="A108" s="98"/>
      <c r="B108" s="619" t="s">
        <v>126</v>
      </c>
      <c r="C108" s="638" t="s">
        <v>127</v>
      </c>
      <c r="D108" s="638" t="s">
        <v>128</v>
      </c>
      <c r="E108" s="620">
        <v>5.4361961750246062</v>
      </c>
      <c r="F108" s="307">
        <v>288</v>
      </c>
      <c r="G108" s="624">
        <v>1565.6244984070865</v>
      </c>
      <c r="H108" s="633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623"/>
      <c r="H109" s="625"/>
      <c r="I109" s="599"/>
      <c r="J109" s="599"/>
      <c r="K109" s="599"/>
      <c r="L109" s="599"/>
      <c r="M109" s="599"/>
      <c r="N109" s="599"/>
      <c r="O109" s="599"/>
      <c r="P109" s="599"/>
      <c r="Q109" s="599"/>
      <c r="R109" s="599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632"/>
      <c r="H110" s="285"/>
      <c r="I110" s="631"/>
      <c r="J110" s="631"/>
      <c r="K110" s="631"/>
      <c r="L110" s="631"/>
      <c r="M110" s="631"/>
      <c r="N110" s="631"/>
      <c r="O110" s="631"/>
      <c r="P110" s="631"/>
      <c r="Q110" s="631"/>
      <c r="R110" s="631"/>
      <c r="S110" s="169"/>
    </row>
    <row r="111" spans="1:19" customFormat="1">
      <c r="A111" s="1921"/>
      <c r="B111" s="601" t="s">
        <v>132</v>
      </c>
      <c r="C111" s="1855"/>
      <c r="D111" s="1855"/>
      <c r="E111" s="300">
        <v>46.248656309306142</v>
      </c>
      <c r="F111" s="164">
        <v>16</v>
      </c>
      <c r="G111" s="632">
        <v>739.97850094889827</v>
      </c>
      <c r="H111" s="181">
        <v>1.7662945428240966E-2</v>
      </c>
      <c r="I111" s="631">
        <v>333.98025398356162</v>
      </c>
      <c r="J111" s="631">
        <v>67.464011304679445</v>
      </c>
      <c r="K111" s="631">
        <v>0</v>
      </c>
      <c r="L111" s="631">
        <v>23.829261832564367</v>
      </c>
      <c r="M111" s="631">
        <v>4.5340024286994529</v>
      </c>
      <c r="N111" s="631">
        <v>0</v>
      </c>
      <c r="O111" s="631">
        <v>0</v>
      </c>
      <c r="P111" s="631">
        <v>236.17312130450347</v>
      </c>
      <c r="Q111" s="631">
        <v>66.598065085400847</v>
      </c>
      <c r="R111" s="631">
        <v>7.399785009488987</v>
      </c>
      <c r="S111" s="169">
        <v>739.97850094889827</v>
      </c>
    </row>
    <row r="112" spans="1:19" customFormat="1">
      <c r="A112" s="1923"/>
      <c r="B112" s="601" t="s">
        <v>133</v>
      </c>
      <c r="C112" s="1924"/>
      <c r="D112" s="1924"/>
      <c r="E112" s="300">
        <v>60.08812590028554</v>
      </c>
      <c r="F112" s="172"/>
      <c r="G112" s="624">
        <v>0</v>
      </c>
      <c r="H112" s="626">
        <v>0</v>
      </c>
      <c r="I112" s="600">
        <v>0</v>
      </c>
      <c r="J112" s="600">
        <v>0</v>
      </c>
      <c r="K112" s="600">
        <v>0</v>
      </c>
      <c r="L112" s="600">
        <v>0</v>
      </c>
      <c r="M112" s="600">
        <v>0</v>
      </c>
      <c r="N112" s="600">
        <v>0</v>
      </c>
      <c r="O112" s="600">
        <v>0</v>
      </c>
      <c r="P112" s="600">
        <v>0</v>
      </c>
      <c r="Q112" s="600">
        <v>0</v>
      </c>
      <c r="R112" s="600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623"/>
      <c r="H113" s="633"/>
      <c r="I113" s="599"/>
      <c r="J113" s="599"/>
      <c r="K113" s="599"/>
      <c r="L113" s="599"/>
      <c r="M113" s="599"/>
      <c r="N113" s="599"/>
      <c r="O113" s="599"/>
      <c r="P113" s="599"/>
      <c r="Q113" s="599"/>
      <c r="R113" s="599"/>
      <c r="S113" s="599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632">
        <v>3437.9312862152387</v>
      </c>
      <c r="H114" s="633">
        <v>8.2061833710835794E-2</v>
      </c>
      <c r="I114" s="631">
        <v>1493.4099805282192</v>
      </c>
      <c r="J114" s="631">
        <v>301.66881606670023</v>
      </c>
      <c r="K114" s="631">
        <v>0</v>
      </c>
      <c r="L114" s="631">
        <v>222.7250068573091</v>
      </c>
      <c r="M114" s="631">
        <v>20.274026377296607</v>
      </c>
      <c r="N114" s="631">
        <v>0</v>
      </c>
      <c r="O114" s="631">
        <v>0</v>
      </c>
      <c r="P114" s="631">
        <v>1056.0603277641894</v>
      </c>
      <c r="Q114" s="631">
        <v>309.41381575937152</v>
      </c>
      <c r="R114" s="631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632">
        <v>156.1726763376424</v>
      </c>
      <c r="H115" s="181">
        <v>3.7277697338461081E-3</v>
      </c>
      <c r="I115" s="631">
        <v>69.520437135780824</v>
      </c>
      <c r="J115" s="631">
        <v>14.043128301427725</v>
      </c>
      <c r="K115" s="631">
        <v>0</v>
      </c>
      <c r="L115" s="631">
        <v>6.8868916594036369</v>
      </c>
      <c r="M115" s="631">
        <v>0.94378582882744988</v>
      </c>
      <c r="N115" s="631">
        <v>0</v>
      </c>
      <c r="O115" s="631">
        <v>0</v>
      </c>
      <c r="P115" s="631">
        <v>49.161165778438509</v>
      </c>
      <c r="Q115" s="631">
        <v>14.055540870387818</v>
      </c>
      <c r="R115" s="631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632">
        <v>68.634948057504801</v>
      </c>
      <c r="H116" s="181">
        <v>1.6382845453689467E-3</v>
      </c>
      <c r="I116" s="631">
        <v>30.541918398772602</v>
      </c>
      <c r="J116" s="631">
        <v>6.1694675165520652</v>
      </c>
      <c r="K116" s="631">
        <v>0</v>
      </c>
      <c r="L116" s="631">
        <v>3.047815883310546</v>
      </c>
      <c r="M116" s="631">
        <v>0.41462670485899839</v>
      </c>
      <c r="N116" s="631">
        <v>0</v>
      </c>
      <c r="O116" s="631">
        <v>0</v>
      </c>
      <c r="P116" s="631">
        <v>21.597624748260113</v>
      </c>
      <c r="Q116" s="631">
        <v>6.1771453251754327</v>
      </c>
      <c r="R116" s="631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632">
        <v>0</v>
      </c>
      <c r="H117" s="633">
        <v>0</v>
      </c>
      <c r="I117" s="631">
        <v>0</v>
      </c>
      <c r="J117" s="631">
        <v>0</v>
      </c>
      <c r="K117" s="631">
        <v>0</v>
      </c>
      <c r="L117" s="631">
        <v>0</v>
      </c>
      <c r="M117" s="631">
        <v>0</v>
      </c>
      <c r="N117" s="631">
        <v>0</v>
      </c>
      <c r="O117" s="631">
        <v>0</v>
      </c>
      <c r="P117" s="631">
        <v>0</v>
      </c>
      <c r="Q117" s="631">
        <v>0</v>
      </c>
      <c r="R117" s="631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632">
        <v>25.480826434992245</v>
      </c>
      <c r="H118" s="315">
        <v>6.0821557141270063E-4</v>
      </c>
      <c r="I118" s="631">
        <v>11.012710961095889</v>
      </c>
      <c r="J118" s="631">
        <v>2.2245676141413697</v>
      </c>
      <c r="K118" s="631">
        <v>0</v>
      </c>
      <c r="L118" s="631">
        <v>1.7583553172945456</v>
      </c>
      <c r="M118" s="631">
        <v>0.14950482146358113</v>
      </c>
      <c r="N118" s="631">
        <v>0</v>
      </c>
      <c r="O118" s="631">
        <v>0</v>
      </c>
      <c r="P118" s="631">
        <v>7.7876050774976369</v>
      </c>
      <c r="Q118" s="631">
        <v>2.293274379149302</v>
      </c>
      <c r="R118" s="631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632">
        <v>97.200408425968149</v>
      </c>
      <c r="H119" s="181">
        <v>2.320128905676371E-3</v>
      </c>
      <c r="I119" s="631">
        <v>43.694550254465753</v>
      </c>
      <c r="J119" s="631">
        <v>8.8262991514020808</v>
      </c>
      <c r="K119" s="631">
        <v>0</v>
      </c>
      <c r="L119" s="631">
        <v>3.4678674313309092</v>
      </c>
      <c r="M119" s="631">
        <v>0.5931823651599144</v>
      </c>
      <c r="N119" s="631">
        <v>0</v>
      </c>
      <c r="O119" s="631">
        <v>0</v>
      </c>
      <c r="P119" s="631">
        <v>30.89846838101268</v>
      </c>
      <c r="Q119" s="631">
        <v>8.7480367583371343</v>
      </c>
      <c r="R119" s="631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632">
        <v>52.448664551415739</v>
      </c>
      <c r="H120" s="315">
        <v>1.2519254256276671E-3</v>
      </c>
      <c r="I120" s="631">
        <v>22.111796125808215</v>
      </c>
      <c r="J120" s="631">
        <v>4.4665828174132596</v>
      </c>
      <c r="K120" s="631">
        <v>0</v>
      </c>
      <c r="L120" s="631">
        <v>4.6889475127854547</v>
      </c>
      <c r="M120" s="631">
        <v>0.30018222976217074</v>
      </c>
      <c r="N120" s="631">
        <v>0</v>
      </c>
      <c r="O120" s="631">
        <v>0</v>
      </c>
      <c r="P120" s="631">
        <v>15.636289410505059</v>
      </c>
      <c r="Q120" s="631">
        <v>4.7203798096274161</v>
      </c>
      <c r="R120" s="631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632">
        <v>109.68150990471256</v>
      </c>
      <c r="H121" s="181">
        <v>2.6180470398123033E-3</v>
      </c>
      <c r="I121" s="631">
        <v>47.225095827287674</v>
      </c>
      <c r="J121" s="631">
        <v>9.539469357112111</v>
      </c>
      <c r="K121" s="631">
        <v>0</v>
      </c>
      <c r="L121" s="631">
        <v>7.9125989278254547</v>
      </c>
      <c r="M121" s="631">
        <v>0.64111185204088605</v>
      </c>
      <c r="N121" s="631">
        <v>0</v>
      </c>
      <c r="O121" s="631">
        <v>0</v>
      </c>
      <c r="P121" s="631">
        <v>33.395082949975162</v>
      </c>
      <c r="Q121" s="631">
        <v>9.8713358914241294</v>
      </c>
      <c r="R121" s="631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636" t="s">
        <v>145</v>
      </c>
      <c r="E122" s="313">
        <v>4.2875164418998795</v>
      </c>
      <c r="F122" s="317">
        <v>20</v>
      </c>
      <c r="G122" s="624">
        <v>85.750328837997586</v>
      </c>
      <c r="H122" s="318">
        <v>2.0468207884108041E-3</v>
      </c>
      <c r="I122" s="600">
        <v>38.868391627397251</v>
      </c>
      <c r="J122" s="600">
        <v>7.8514151087342459</v>
      </c>
      <c r="K122" s="600">
        <v>0</v>
      </c>
      <c r="L122" s="600">
        <v>2.442160162909091</v>
      </c>
      <c r="M122" s="600">
        <v>0.52766407575381569</v>
      </c>
      <c r="N122" s="600">
        <v>0</v>
      </c>
      <c r="O122" s="600">
        <v>0</v>
      </c>
      <c r="P122" s="600">
        <v>27.485664979403417</v>
      </c>
      <c r="Q122" s="600">
        <v>7.7175295954197836</v>
      </c>
      <c r="R122" s="600">
        <v>0.85750328837997358</v>
      </c>
      <c r="S122" s="177">
        <v>85.750328837997586</v>
      </c>
    </row>
    <row r="123" spans="1:22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392.1</v>
      </c>
      <c r="G123" s="613">
        <f>F123*E123</f>
        <v>2666.28</v>
      </c>
      <c r="H123" s="633">
        <f>G123/12/F97</f>
        <v>0.16761466505733255</v>
      </c>
      <c r="I123" s="631">
        <v>1654.238747662027</v>
      </c>
      <c r="J123" s="631">
        <v>334.15622702772947</v>
      </c>
      <c r="K123" s="631">
        <v>0</v>
      </c>
      <c r="L123" s="631">
        <v>702.84795436693014</v>
      </c>
      <c r="M123" s="631">
        <v>48.644726866555501</v>
      </c>
      <c r="N123" s="631">
        <v>0</v>
      </c>
      <c r="O123" s="631">
        <v>0</v>
      </c>
      <c r="P123" s="631">
        <v>1169.7899015234095</v>
      </c>
      <c r="Q123" s="631">
        <v>390.96775574466517</v>
      </c>
      <c r="R123" s="631">
        <v>43.440861749407105</v>
      </c>
      <c r="S123" s="169">
        <v>4344.086174940724</v>
      </c>
      <c r="V123" s="538">
        <f>H97+H103+H107+H108+H111+H114+H115+H116+H118+H119+H120+H121+H122</f>
        <v>1.4736570025038986</v>
      </c>
    </row>
    <row r="124" spans="1:22" ht="28.5" customHeight="1">
      <c r="A124" s="1916"/>
      <c r="B124" s="63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59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618" t="s">
        <v>149</v>
      </c>
      <c r="C125" s="1914"/>
      <c r="D125" s="1914"/>
      <c r="E125" s="49"/>
      <c r="F125" s="630"/>
      <c r="G125" s="165"/>
      <c r="H125" s="633"/>
      <c r="I125" s="631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630"/>
      <c r="G126" s="165"/>
      <c r="H126" s="633"/>
      <c r="I126" s="631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</v>
      </c>
      <c r="F127" s="630">
        <v>392.1</v>
      </c>
      <c r="G127" s="165">
        <f>F127*E127</f>
        <v>654.80700000000002</v>
      </c>
      <c r="H127" s="633">
        <f>G127/12/F97</f>
        <v>4.1164189800844901E-2</v>
      </c>
      <c r="I127" s="631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630"/>
      <c r="G128" s="165">
        <v>0</v>
      </c>
      <c r="H128" s="633">
        <v>0</v>
      </c>
      <c r="I128" s="631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618" t="s">
        <v>152</v>
      </c>
      <c r="C129" s="1914" t="s">
        <v>153</v>
      </c>
      <c r="D129" s="1914"/>
      <c r="E129" s="49"/>
      <c r="F129" s="630"/>
      <c r="G129" s="165"/>
      <c r="H129" s="633"/>
      <c r="I129" s="631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630"/>
      <c r="G130" s="165"/>
      <c r="H130" s="633"/>
      <c r="I130" s="631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</v>
      </c>
      <c r="F131" s="630">
        <v>392.1</v>
      </c>
      <c r="G131" s="165">
        <f>F131*E131</f>
        <v>2917.2240000000002</v>
      </c>
      <c r="H131" s="633">
        <f>F131/12/F97</f>
        <v>2.4649215449607728E-2</v>
      </c>
      <c r="I131" s="631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620">
        <v>11.162731840294214</v>
      </c>
      <c r="F132" s="622">
        <v>0</v>
      </c>
      <c r="G132" s="173">
        <v>0</v>
      </c>
      <c r="H132" s="626">
        <v>0</v>
      </c>
      <c r="I132" s="600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637"/>
      <c r="D133" s="637"/>
      <c r="E133" s="50"/>
      <c r="F133" s="201"/>
      <c r="G133" s="285"/>
      <c r="H133" s="285"/>
      <c r="I133" s="60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631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599"/>
      <c r="P135" s="162"/>
      <c r="Q135" s="162"/>
      <c r="R135" s="599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630">
        <v>243.2</v>
      </c>
      <c r="G136" s="332">
        <v>12712.918718131252</v>
      </c>
      <c r="H136" s="633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631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630">
        <v>0</v>
      </c>
      <c r="G137" s="332">
        <v>0</v>
      </c>
      <c r="H137" s="633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631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630">
        <v>69</v>
      </c>
      <c r="G138" s="332">
        <v>5861.1678095002726</v>
      </c>
      <c r="H138" s="633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631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630">
        <v>86</v>
      </c>
      <c r="G139" s="332">
        <v>2163.4700799615835</v>
      </c>
      <c r="H139" s="633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631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596" t="s">
        <v>165</v>
      </c>
      <c r="E140" s="331">
        <v>8.9204570443607221</v>
      </c>
      <c r="F140" s="630">
        <v>86</v>
      </c>
      <c r="G140" s="332">
        <v>767.15930581502209</v>
      </c>
      <c r="H140" s="633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631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635" t="s">
        <v>168</v>
      </c>
      <c r="E141" s="331">
        <v>5.0833777838758669</v>
      </c>
      <c r="F141" s="630">
        <v>86</v>
      </c>
      <c r="G141" s="332">
        <v>437.17048941332456</v>
      </c>
      <c r="H141" s="633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631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635" t="s">
        <v>170</v>
      </c>
      <c r="E142" s="331">
        <v>174.42962983887779</v>
      </c>
      <c r="F142" s="630">
        <v>0</v>
      </c>
      <c r="G142" s="332">
        <v>0</v>
      </c>
      <c r="H142" s="633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631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635" t="s">
        <v>172</v>
      </c>
      <c r="E143" s="331">
        <v>41.863111161330671</v>
      </c>
      <c r="F143" s="630">
        <v>0.1</v>
      </c>
      <c r="G143" s="332">
        <v>4.1863111161330675</v>
      </c>
      <c r="H143" s="633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631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635" t="s">
        <v>170</v>
      </c>
      <c r="E144" s="331">
        <v>7484.6018673159369</v>
      </c>
      <c r="F144" s="630"/>
      <c r="G144" s="332">
        <v>0</v>
      </c>
      <c r="H144" s="633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631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596" t="s">
        <v>174</v>
      </c>
      <c r="E145" s="331">
        <v>275.7512716512706</v>
      </c>
      <c r="F145" s="630">
        <v>2</v>
      </c>
      <c r="G145" s="332">
        <v>551.5025433025412</v>
      </c>
      <c r="H145" s="633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631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638" t="s">
        <v>176</v>
      </c>
      <c r="E146" s="331">
        <v>277.75200811317757</v>
      </c>
      <c r="F146" s="622">
        <v>0</v>
      </c>
      <c r="G146" s="332">
        <v>0</v>
      </c>
      <c r="H146" s="633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631">
        <v>0</v>
      </c>
      <c r="S146" s="169">
        <v>0</v>
      </c>
    </row>
    <row r="147" spans="1:22">
      <c r="A147" s="339"/>
      <c r="B147" s="340" t="s">
        <v>177</v>
      </c>
      <c r="C147" s="603"/>
      <c r="D147" s="60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38.25" customHeight="1">
      <c r="A148" s="1908"/>
      <c r="B148" s="1909" t="s">
        <v>178</v>
      </c>
      <c r="C148" s="594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30.75" customHeight="1">
      <c r="A149" s="1885"/>
      <c r="B149" s="1886"/>
      <c r="C149" s="635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3" customHeight="1">
      <c r="A150" s="1885"/>
      <c r="B150" s="1886"/>
      <c r="C150" s="635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0.91948791168896571</v>
      </c>
    </row>
    <row r="151" spans="1:22" ht="31.5" customHeight="1">
      <c r="A151" s="1885"/>
      <c r="B151" s="1886" t="s">
        <v>182</v>
      </c>
      <c r="C151" s="635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38.25" customHeight="1">
      <c r="A152" s="1885"/>
      <c r="B152" s="1886"/>
      <c r="C152" s="635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635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635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635" t="s">
        <v>37</v>
      </c>
      <c r="D155" s="1856"/>
      <c r="E155" s="629">
        <v>27.345040250096812</v>
      </c>
      <c r="F155" s="622">
        <v>243.2</v>
      </c>
      <c r="G155" s="614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1325.6</v>
      </c>
      <c r="G157" s="1877">
        <f>F157*E157</f>
        <v>44062.943999999989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597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596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9" customHeight="1">
      <c r="A160" s="95"/>
      <c r="B160" s="96" t="s">
        <v>284</v>
      </c>
      <c r="C160" s="596" t="s">
        <v>37</v>
      </c>
      <c r="D160" s="596" t="s">
        <v>285</v>
      </c>
      <c r="E160" s="288">
        <v>8.3100851585473876</v>
      </c>
      <c r="F160" s="172"/>
      <c r="G160" s="614">
        <v>0</v>
      </c>
      <c r="H160" s="617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21" customHeight="1">
      <c r="A161" s="639"/>
      <c r="B161" s="44" t="s">
        <v>189</v>
      </c>
      <c r="C161" s="596" t="s">
        <v>190</v>
      </c>
      <c r="D161" s="596" t="s">
        <v>191</v>
      </c>
      <c r="E161" s="57">
        <v>866.68268745943726</v>
      </c>
      <c r="F161" s="363">
        <v>3.3</v>
      </c>
      <c r="G161" s="150">
        <v>2860.0528686161429</v>
      </c>
      <c r="H161" s="617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639"/>
      <c r="B162" s="44" t="s">
        <v>192</v>
      </c>
      <c r="C162" s="596" t="s">
        <v>193</v>
      </c>
      <c r="D162" s="596" t="s">
        <v>176</v>
      </c>
      <c r="E162" s="57">
        <v>1103.5581247806338</v>
      </c>
      <c r="F162" s="363">
        <v>0</v>
      </c>
      <c r="G162" s="150">
        <v>0</v>
      </c>
      <c r="H162" s="617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639"/>
      <c r="B163" s="44" t="s">
        <v>194</v>
      </c>
      <c r="C163" s="596" t="s">
        <v>158</v>
      </c>
      <c r="D163" s="596" t="s">
        <v>195</v>
      </c>
      <c r="E163" s="607">
        <v>264.72049743690388</v>
      </c>
      <c r="F163" s="155">
        <v>76.5</v>
      </c>
      <c r="G163" s="623">
        <v>20251.118053923146</v>
      </c>
      <c r="H163" s="616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615"/>
      <c r="I164" s="195"/>
      <c r="J164" s="195"/>
      <c r="K164" s="195"/>
      <c r="L164" s="195"/>
      <c r="M164" s="60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1325.6</v>
      </c>
      <c r="G165" s="165">
        <f>F165*E165</f>
        <v>67883.975999999995</v>
      </c>
      <c r="H165" s="616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605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616">
        <v>0</v>
      </c>
      <c r="I166" s="210">
        <v>0</v>
      </c>
      <c r="J166" s="210">
        <v>0</v>
      </c>
      <c r="K166" s="210">
        <v>0</v>
      </c>
      <c r="L166" s="210">
        <v>0</v>
      </c>
      <c r="M166" s="60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617">
        <v>0</v>
      </c>
      <c r="I167" s="368">
        <v>0</v>
      </c>
      <c r="J167" s="368">
        <v>0</v>
      </c>
      <c r="K167" s="368">
        <v>0</v>
      </c>
      <c r="L167" s="368">
        <v>0</v>
      </c>
      <c r="M167" s="606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596" t="s">
        <v>290</v>
      </c>
      <c r="D168" s="596" t="s">
        <v>291</v>
      </c>
      <c r="E168" s="608">
        <v>7.6047019999999996</v>
      </c>
      <c r="F168" s="190">
        <v>702.2</v>
      </c>
      <c r="G168" s="624">
        <f>F168*E168</f>
        <v>5340.0217444</v>
      </c>
      <c r="H168" s="624">
        <f>G168/12/F165</f>
        <v>0.33569840980185078</v>
      </c>
      <c r="I168" s="624"/>
      <c r="J168" s="624"/>
      <c r="K168" s="624"/>
      <c r="L168" s="624"/>
      <c r="M168" s="624"/>
      <c r="N168" s="624">
        <v>9709.6835135999991</v>
      </c>
      <c r="O168" s="624">
        <v>0</v>
      </c>
      <c r="P168" s="624">
        <v>0</v>
      </c>
      <c r="Q168" s="624">
        <v>0</v>
      </c>
      <c r="R168" s="624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595" t="s">
        <v>203</v>
      </c>
      <c r="D169" s="595" t="s">
        <v>291</v>
      </c>
      <c r="E169" s="607">
        <v>9.7774739999999998</v>
      </c>
      <c r="F169" s="155">
        <v>351.1</v>
      </c>
      <c r="G169" s="623">
        <v>6241.9394015999997</v>
      </c>
      <c r="H169" s="624">
        <f>G169/12/F165</f>
        <v>0.39239711587205789</v>
      </c>
      <c r="I169" s="623"/>
      <c r="J169" s="623"/>
      <c r="K169" s="623"/>
      <c r="L169" s="623"/>
      <c r="M169" s="623"/>
      <c r="N169" s="623">
        <v>6241.9394015999997</v>
      </c>
      <c r="O169" s="623">
        <v>0</v>
      </c>
      <c r="P169" s="623">
        <v>0</v>
      </c>
      <c r="Q169" s="623">
        <v>0</v>
      </c>
      <c r="R169" s="623">
        <v>0</v>
      </c>
      <c r="S169" s="212">
        <v>6241.9394015999997</v>
      </c>
      <c r="V169" s="538">
        <f>H151+H153+H155+H157+H160+H161+H162+H163+H165+H166+H167+H168+H169</f>
        <v>8.4992393906352159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1325.6</v>
      </c>
      <c r="G170" s="160">
        <f>F170*E170</f>
        <v>3194.6959999999999</v>
      </c>
      <c r="H170" s="615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604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616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60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616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60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616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60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616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60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617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60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609">
        <v>5300.3178379683068</v>
      </c>
      <c r="F176" s="611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20.620839074966415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623">
        <v>94063.6</v>
      </c>
      <c r="H178" s="625">
        <f>G178/12/F170</f>
        <v>5.9132719774693232</v>
      </c>
      <c r="I178" s="599">
        <v>25612</v>
      </c>
      <c r="J178" s="599">
        <v>5173.6239999999989</v>
      </c>
      <c r="K178" s="599">
        <v>5059</v>
      </c>
      <c r="L178" s="599">
        <v>71426</v>
      </c>
      <c r="M178" s="599">
        <v>0</v>
      </c>
      <c r="N178" s="599">
        <v>0</v>
      </c>
      <c r="O178" s="599">
        <v>2493</v>
      </c>
      <c r="P178" s="599">
        <v>16150.376</v>
      </c>
      <c r="Q178" s="599">
        <v>12174</v>
      </c>
      <c r="R178" s="599">
        <v>1394.8282828282827</v>
      </c>
      <c r="S178" s="599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600"/>
      <c r="J179" s="600"/>
      <c r="K179" s="600"/>
      <c r="L179" s="600"/>
      <c r="M179" s="600"/>
      <c r="N179" s="600"/>
      <c r="O179" s="600"/>
      <c r="P179" s="600"/>
      <c r="Q179" s="600"/>
      <c r="R179" s="600"/>
      <c r="S179" s="600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1325.6</v>
      </c>
      <c r="G180" s="150">
        <f>F180*E180</f>
        <v>43241.071999999993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1325.6</v>
      </c>
      <c r="G181" s="150">
        <f>F181*E181</f>
        <v>17405.128000000001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338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593"/>
      <c r="B184" s="1844" t="s">
        <v>216</v>
      </c>
      <c r="C184" s="1844"/>
      <c r="D184" s="1844"/>
      <c r="E184" s="1844"/>
      <c r="F184" s="405">
        <v>1325.6</v>
      </c>
      <c r="G184" s="406"/>
    </row>
    <row r="185" spans="1:22">
      <c r="A185" s="593"/>
      <c r="B185" s="1845" t="s">
        <v>217</v>
      </c>
      <c r="C185" s="1845"/>
      <c r="D185" s="1845"/>
      <c r="E185" s="1845"/>
      <c r="F185" s="407">
        <v>1325.6</v>
      </c>
      <c r="G185" s="408"/>
      <c r="P185" s="409"/>
      <c r="Q185" s="409"/>
      <c r="R185" s="409"/>
      <c r="S185" s="410"/>
    </row>
    <row r="186" spans="1:22">
      <c r="A186" s="488"/>
      <c r="B186" s="598"/>
      <c r="C186" s="598"/>
      <c r="D186" s="598"/>
      <c r="E186" s="598"/>
      <c r="F186" s="490"/>
      <c r="G186" s="491"/>
      <c r="P186" s="409"/>
      <c r="Q186" s="409"/>
      <c r="R186" s="409"/>
      <c r="S186" s="410"/>
    </row>
    <row r="187" spans="1:22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20.620839074966415</v>
      </c>
      <c r="G188" s="1838"/>
      <c r="V188" s="538">
        <f>V22+V39+V59+V78+V96+V123+V150+V169</f>
        <v>20.004754910259713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5.9132719774693232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24.433267206297124</v>
      </c>
      <c r="G192" s="1833"/>
      <c r="U192" s="398"/>
    </row>
    <row r="193" spans="1:21" customFormat="1" ht="33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30.346539183766449</v>
      </c>
      <c r="G193" s="1838"/>
      <c r="I193" s="398"/>
      <c r="U193" s="398"/>
    </row>
  </sheetData>
  <mergeCells count="202">
    <mergeCell ref="A170:A175"/>
    <mergeCell ref="C170:C175"/>
    <mergeCell ref="A177:A178"/>
    <mergeCell ref="C177:E177"/>
    <mergeCell ref="D178:E178"/>
    <mergeCell ref="C183:D183"/>
    <mergeCell ref="B184:E184"/>
    <mergeCell ref="O157:O159"/>
    <mergeCell ref="P157:P159"/>
    <mergeCell ref="E157:E159"/>
    <mergeCell ref="F157:F159"/>
    <mergeCell ref="G157:G159"/>
    <mergeCell ref="H157:H159"/>
    <mergeCell ref="I157:I159"/>
    <mergeCell ref="J157:J159"/>
    <mergeCell ref="K157:K159"/>
    <mergeCell ref="L157:L159"/>
    <mergeCell ref="M157:M159"/>
    <mergeCell ref="N157:N159"/>
    <mergeCell ref="A135:A146"/>
    <mergeCell ref="Q157:Q159"/>
    <mergeCell ref="R157:R159"/>
    <mergeCell ref="S157:S159"/>
    <mergeCell ref="D158:D159"/>
    <mergeCell ref="A164:A167"/>
    <mergeCell ref="C164:C167"/>
    <mergeCell ref="D164:D167"/>
    <mergeCell ref="L148:L150"/>
    <mergeCell ref="M148:M150"/>
    <mergeCell ref="N148:N150"/>
    <mergeCell ref="O148:O150"/>
    <mergeCell ref="P148:P150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J151:J152"/>
    <mergeCell ref="A148:A150"/>
    <mergeCell ref="B148:B150"/>
    <mergeCell ref="D148:D155"/>
    <mergeCell ref="E148:E150"/>
    <mergeCell ref="F148:F150"/>
    <mergeCell ref="G148:G150"/>
    <mergeCell ref="H148:H150"/>
    <mergeCell ref="I148:I150"/>
    <mergeCell ref="A153:A154"/>
    <mergeCell ref="B153:B154"/>
    <mergeCell ref="E153:E154"/>
    <mergeCell ref="F153:F154"/>
    <mergeCell ref="G153:G154"/>
    <mergeCell ref="H153:H154"/>
    <mergeCell ref="I153:I154"/>
    <mergeCell ref="S88:S95"/>
    <mergeCell ref="C89:C94"/>
    <mergeCell ref="A100:A103"/>
    <mergeCell ref="C100:C103"/>
    <mergeCell ref="D100:D103"/>
    <mergeCell ref="A104:A107"/>
    <mergeCell ref="C104:C107"/>
    <mergeCell ref="D104:D107"/>
    <mergeCell ref="A109:A112"/>
    <mergeCell ref="C109:C112"/>
    <mergeCell ref="D109:D112"/>
    <mergeCell ref="E88:E95"/>
    <mergeCell ref="F88:F95"/>
    <mergeCell ref="G88:G95"/>
    <mergeCell ref="H88:H95"/>
    <mergeCell ref="I88:I95"/>
    <mergeCell ref="J88:J95"/>
    <mergeCell ref="Q61:Q67"/>
    <mergeCell ref="R61:R67"/>
    <mergeCell ref="K47:K58"/>
    <mergeCell ref="L47:L58"/>
    <mergeCell ref="M47:M58"/>
    <mergeCell ref="N47:N58"/>
    <mergeCell ref="K88:K95"/>
    <mergeCell ref="L88:L95"/>
    <mergeCell ref="M88:M95"/>
    <mergeCell ref="N88:N95"/>
    <mergeCell ref="O88:O95"/>
    <mergeCell ref="P88:P95"/>
    <mergeCell ref="Q88:Q95"/>
    <mergeCell ref="R88:R95"/>
    <mergeCell ref="O47:O58"/>
    <mergeCell ref="P47:P58"/>
    <mergeCell ref="Q47:Q58"/>
    <mergeCell ref="R47:R58"/>
    <mergeCell ref="E61:E67"/>
    <mergeCell ref="F61:F67"/>
    <mergeCell ref="G61:G67"/>
    <mergeCell ref="H61:H67"/>
    <mergeCell ref="I61:I67"/>
    <mergeCell ref="J61:J67"/>
    <mergeCell ref="K61:K67"/>
    <mergeCell ref="C63:C67"/>
    <mergeCell ref="P61:P67"/>
    <mergeCell ref="S69:S73"/>
    <mergeCell ref="A1:H1"/>
    <mergeCell ref="C3:E3"/>
    <mergeCell ref="K4:Q4"/>
    <mergeCell ref="A5:H5"/>
    <mergeCell ref="A9:A21"/>
    <mergeCell ref="C12:C14"/>
    <mergeCell ref="D12:D14"/>
    <mergeCell ref="C16:C19"/>
    <mergeCell ref="D16:D19"/>
    <mergeCell ref="A4:H4"/>
    <mergeCell ref="C22:C27"/>
    <mergeCell ref="A28:A39"/>
    <mergeCell ref="C28:C39"/>
    <mergeCell ref="A41:A45"/>
    <mergeCell ref="D47:D58"/>
    <mergeCell ref="E47:E58"/>
    <mergeCell ref="F47:F58"/>
    <mergeCell ref="G47:G58"/>
    <mergeCell ref="H47:H58"/>
    <mergeCell ref="C50:C58"/>
    <mergeCell ref="A22:A27"/>
    <mergeCell ref="A61:A68"/>
    <mergeCell ref="D61:D67"/>
    <mergeCell ref="S47:S58"/>
    <mergeCell ref="I47:I58"/>
    <mergeCell ref="J47:J58"/>
    <mergeCell ref="L61:L67"/>
    <mergeCell ref="M61:M67"/>
    <mergeCell ref="N61:N67"/>
    <mergeCell ref="O61:O67"/>
    <mergeCell ref="A69:A73"/>
    <mergeCell ref="N69:N73"/>
    <mergeCell ref="O69:O73"/>
    <mergeCell ref="P69:P73"/>
    <mergeCell ref="Q69:Q73"/>
    <mergeCell ref="S61:S67"/>
    <mergeCell ref="D69:D73"/>
    <mergeCell ref="E69:E73"/>
    <mergeCell ref="F69:F73"/>
    <mergeCell ref="G69:G73"/>
    <mergeCell ref="H69:H73"/>
    <mergeCell ref="I69:I73"/>
    <mergeCell ref="J69:J73"/>
    <mergeCell ref="K69:K73"/>
    <mergeCell ref="L69:L73"/>
    <mergeCell ref="M69:M73"/>
    <mergeCell ref="R69:R73"/>
    <mergeCell ref="A113:A122"/>
    <mergeCell ref="C113:C122"/>
    <mergeCell ref="D114:D121"/>
    <mergeCell ref="A124:A132"/>
    <mergeCell ref="C124:C128"/>
    <mergeCell ref="D124:D132"/>
    <mergeCell ref="C129:C132"/>
    <mergeCell ref="C71:C72"/>
    <mergeCell ref="A75:A77"/>
    <mergeCell ref="C75:C77"/>
    <mergeCell ref="D75:D77"/>
    <mergeCell ref="C81:C85"/>
    <mergeCell ref="D87:D95"/>
    <mergeCell ref="D135:D139"/>
    <mergeCell ref="C136:C138"/>
    <mergeCell ref="J148:J150"/>
    <mergeCell ref="K148:K150"/>
    <mergeCell ref="S151:S152"/>
    <mergeCell ref="J153:J154"/>
    <mergeCell ref="K153:K154"/>
    <mergeCell ref="L153:L154"/>
    <mergeCell ref="M153:M154"/>
    <mergeCell ref="N153:N154"/>
    <mergeCell ref="O153:O154"/>
    <mergeCell ref="P153:P154"/>
    <mergeCell ref="Q153:Q154"/>
    <mergeCell ref="R153:R154"/>
    <mergeCell ref="S153:S154"/>
    <mergeCell ref="L151:L152"/>
    <mergeCell ref="M151:M152"/>
    <mergeCell ref="N151:N152"/>
    <mergeCell ref="O151:O152"/>
    <mergeCell ref="P151:P152"/>
    <mergeCell ref="Q151:Q152"/>
    <mergeCell ref="R151:R152"/>
    <mergeCell ref="C142:C144"/>
    <mergeCell ref="K151:K152"/>
    <mergeCell ref="B185:E185"/>
    <mergeCell ref="B187:E187"/>
    <mergeCell ref="F187:G187"/>
    <mergeCell ref="B188:E188"/>
    <mergeCell ref="F188:G188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24" right="0.26" top="0.46" bottom="0.3" header="0.3" footer="0.2"/>
  <pageSetup paperSize="9" orientation="landscape" verticalDpi="0"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V193"/>
  <sheetViews>
    <sheetView topLeftCell="A170" zoomScale="80" zoomScaleNormal="80" workbookViewId="0">
      <selection activeCell="X182" sqref="X182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1.42578125" customWidth="1"/>
    <col min="8" max="8" width="12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>
        <v>36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36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22" ht="80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3.4944999999999999</v>
      </c>
      <c r="G10" s="150">
        <f>F10*E10</f>
        <v>1109.78331</v>
      </c>
      <c r="H10" s="151">
        <f>G10/12/F34</f>
        <v>2.6465000000000002E-2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3.4944999999999999</v>
      </c>
      <c r="G11" s="1299">
        <f>F11*E11</f>
        <v>4126.0959300000004</v>
      </c>
      <c r="H11" s="130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0.93</v>
      </c>
      <c r="G14" s="173">
        <f t="shared" ref="G14" si="1">F14*E14</f>
        <v>1145.5647000000001</v>
      </c>
      <c r="H14" s="1302">
        <f>G14/12/F34</f>
        <v>2.7318278723708688E-2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24.75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V22" s="538">
        <f>H10+H11+H14+H15+H17+H18+H19+H20+H21</f>
        <v>0.29835574935796549</v>
      </c>
    </row>
    <row r="23" spans="1:22" ht="25.5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25.5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25.5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38.25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0">
      <c r="A34" s="1945"/>
      <c r="B34" s="20" t="s">
        <v>40</v>
      </c>
      <c r="C34" s="1948"/>
      <c r="D34" s="1316" t="s">
        <v>38</v>
      </c>
      <c r="E34" s="16">
        <v>1.2</v>
      </c>
      <c r="F34" s="201">
        <v>3494.5</v>
      </c>
      <c r="G34" s="1288">
        <f>F34*E34</f>
        <v>4193.3999999999996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36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48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4.75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2" ht="24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24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V39" s="538">
        <f>H32+H34+H35+H36+H37+H38</f>
        <v>2.2903864163077978</v>
      </c>
    </row>
    <row r="40" spans="1:22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3494.5</v>
      </c>
      <c r="G47" s="1892">
        <f>F47*E47</f>
        <v>42772.68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3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8.25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3494.5</v>
      </c>
      <c r="G61" s="1901">
        <f>F61*E61</f>
        <v>28375.339999999997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8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3494.5</v>
      </c>
      <c r="G69" s="1892">
        <f>F69*E69</f>
        <v>40466.31</v>
      </c>
      <c r="H69" s="1894">
        <f>G69/12/F69</f>
        <v>0.96499999999999986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6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9.5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309"/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3494.5</v>
      </c>
      <c r="G77" s="165">
        <f>F77*E77</f>
        <v>101655.005</v>
      </c>
      <c r="H77" s="1309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38.25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6">
      <c r="A88" s="1276"/>
      <c r="B88" s="20" t="s">
        <v>105</v>
      </c>
      <c r="C88" s="1271" t="s">
        <v>66</v>
      </c>
      <c r="D88" s="1855"/>
      <c r="E88" s="1872">
        <v>1.79</v>
      </c>
      <c r="F88" s="1875">
        <v>3494.5</v>
      </c>
      <c r="G88" s="1901">
        <f>F88*E88</f>
        <v>6255.1549999999997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24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3494.5</v>
      </c>
      <c r="G97" s="1300">
        <f>F97*E97</f>
        <v>13209.21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292</v>
      </c>
      <c r="G103" s="1300">
        <f>F103*E103</f>
        <v>103952</v>
      </c>
      <c r="H103" s="1302">
        <f>G103/12/F97</f>
        <v>2.4789431010635758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65.180000000000007</v>
      </c>
      <c r="F107" s="1298">
        <v>292</v>
      </c>
      <c r="G107" s="1300">
        <f>F107*E107</f>
        <v>19032.560000000001</v>
      </c>
      <c r="H107" s="1302">
        <f>G107/12/F97</f>
        <v>0.45386941384079749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46.25</v>
      </c>
      <c r="F111" s="164">
        <v>36.4</v>
      </c>
      <c r="G111" s="1308">
        <f>F111*E111</f>
        <v>1683.5</v>
      </c>
      <c r="H111" s="181">
        <f>G111/12/F97</f>
        <v>4.0146420565650785E-2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308">
        <v>3437.9312862152387</v>
      </c>
      <c r="H114" s="1309">
        <v>8.2061833710835794E-2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308">
        <v>156.1726763376424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3">
      <c r="A123" s="319"/>
      <c r="B123" s="78" t="s">
        <v>279</v>
      </c>
      <c r="C123" s="461" t="s">
        <v>280</v>
      </c>
      <c r="D123" s="421" t="s">
        <v>136</v>
      </c>
      <c r="E123" s="320">
        <v>6.8046462640048935</v>
      </c>
      <c r="F123" s="321">
        <v>778.8</v>
      </c>
      <c r="G123" s="1288">
        <f>F123*E123</f>
        <v>5299.4585104070111</v>
      </c>
      <c r="H123" s="1309">
        <f>G123/12/F97</f>
        <v>0.12637617471281087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38">
        <f>H97+H103+H107+H108+H111+H114+H115+H116+H118+H119+H120+H121+H122</f>
        <v>3.421602695666436</v>
      </c>
    </row>
    <row r="124" spans="1:22" ht="25.5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1306">
        <v>930</v>
      </c>
      <c r="G127" s="165">
        <f>F127*E127</f>
        <v>1557.2010917210428</v>
      </c>
      <c r="H127" s="1309">
        <f>G127/12/F97</f>
        <v>3.7134570795083768E-2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1306">
        <v>930</v>
      </c>
      <c r="G131" s="165">
        <f>F131*E131</f>
        <v>6920.8937409824139</v>
      </c>
      <c r="H131" s="1309">
        <f>F131/12/F97</f>
        <v>2.2177707826584632E-2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253.4</v>
      </c>
      <c r="G136" s="332">
        <f>F136*E136</f>
        <v>13245.218000000001</v>
      </c>
      <c r="H136" s="1309">
        <f>G136/12/F136</f>
        <v>4.3558333333333339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854" t="s">
        <v>159</v>
      </c>
      <c r="E148" s="1897">
        <v>54.57</v>
      </c>
      <c r="F148" s="1890">
        <v>253.4</v>
      </c>
      <c r="G148" s="1892">
        <f>F148*E148</f>
        <v>13828.038</v>
      </c>
      <c r="H148" s="1894">
        <f>G148/12/F157</f>
        <v>0.32975718986979541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4.9783581139427113</v>
      </c>
    </row>
    <row r="151" spans="1:22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20</v>
      </c>
      <c r="G155" s="1289">
        <f>F155*E155</f>
        <v>546.90080500193619</v>
      </c>
      <c r="H155" s="351">
        <f>G155/12/F157</f>
        <v>1.3041942218770834E-2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3494.5</v>
      </c>
      <c r="G157" s="1877">
        <f>F157*E157</f>
        <v>116157.17999999998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3494.5</v>
      </c>
      <c r="G165" s="165">
        <f>F165*E165</f>
        <v>178953.345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1557.6</v>
      </c>
      <c r="G168" s="1300">
        <f>F168*E168</f>
        <v>11845.083835199999</v>
      </c>
      <c r="H168" s="1300">
        <f>G168/12/F165</f>
        <v>0.28246968653598509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778.8</v>
      </c>
      <c r="G169" s="1299">
        <v>6241.9394015999997</v>
      </c>
      <c r="H169" s="1300">
        <f>G169/12/F165</f>
        <v>0.14885151432250679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V169" s="538">
        <f>H151+H153+H155+H157+H160+H161+H162+H163+H165+H166+H167+H168+H169</f>
        <v>8.0567670860245659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</v>
      </c>
      <c r="F170" s="257">
        <v>3494.5</v>
      </c>
      <c r="G170" s="160">
        <f>F170*E170</f>
        <v>8386.7999999999993</v>
      </c>
      <c r="H170" s="1290">
        <f>G170/12/F170</f>
        <v>0.19999999999999998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40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26.140066463719226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94063.6</v>
      </c>
      <c r="H178" s="1301">
        <f>G178/12/F170</f>
        <v>2.2431344493728242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3494.5</v>
      </c>
      <c r="G180" s="150">
        <f>F180*E180</f>
        <v>113990.59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3494.5</v>
      </c>
      <c r="G181" s="150">
        <f>F181*E181</f>
        <v>45882.785000000003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400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3494.5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2734.8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56.2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26.140066463719226</v>
      </c>
      <c r="G188" s="1838"/>
      <c r="V188" s="538">
        <f>V22+V39+V59+V78+V96+V123+V150+V169</f>
        <v>25.566054122690382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2.2431344493728242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29.952494595049934</v>
      </c>
      <c r="G192" s="1833"/>
      <c r="U192" s="398"/>
    </row>
    <row r="193" spans="1:21" customFormat="1" ht="27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32.195629044422759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" right="0.28000000000000003" top="0.43" bottom="0.41" header="0.3" footer="0.3"/>
  <pageSetup paperSize="9" orientation="landscape" verticalDpi="0"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V193"/>
  <sheetViews>
    <sheetView topLeftCell="A173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0" customWidth="1"/>
    <col min="8" max="8" width="9.285156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243"/>
      <c r="B2" s="1243"/>
      <c r="C2" s="1243"/>
      <c r="D2" s="1243"/>
      <c r="E2" s="1243"/>
      <c r="F2" s="1243"/>
      <c r="G2" s="1243"/>
      <c r="H2" s="1243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 t="s">
        <v>361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26.25" customHeight="1">
      <c r="A10" s="1945"/>
      <c r="B10" s="147" t="s">
        <v>8</v>
      </c>
      <c r="C10" s="1245" t="s">
        <v>9</v>
      </c>
      <c r="D10" s="420" t="s">
        <v>10</v>
      </c>
      <c r="E10" s="11">
        <v>317.58</v>
      </c>
      <c r="F10" s="149">
        <v>1.8986000000000001</v>
      </c>
      <c r="G10" s="150">
        <f>F10*E10</f>
        <v>602.95738800000004</v>
      </c>
      <c r="H10" s="151">
        <f>G10/12/F34</f>
        <v>2.6465000000000006E-2</v>
      </c>
      <c r="I10" s="151">
        <f t="shared" ref="I10:T10" si="0">H10/12/5444.2</f>
        <v>4.0509471853838346E-7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1.8986000000000001</v>
      </c>
      <c r="G11" s="1224">
        <f>F11*E11</f>
        <v>2241.7529640000002</v>
      </c>
      <c r="H11" s="1226">
        <f>G11/12/F34</f>
        <v>9.8395000000000024E-2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199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226"/>
      <c r="I12" s="184"/>
      <c r="J12" s="161"/>
      <c r="K12" s="161"/>
      <c r="L12" s="161"/>
      <c r="M12" s="161"/>
      <c r="N12" s="1199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234"/>
      <c r="I13" s="532"/>
      <c r="J13" s="167"/>
      <c r="K13" s="167"/>
      <c r="L13" s="167"/>
      <c r="M13" s="167"/>
      <c r="N13" s="1232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0.57199999999999995</v>
      </c>
      <c r="G14" s="173">
        <f t="shared" ref="G14" si="1">F14*E14</f>
        <v>704.58387999999991</v>
      </c>
      <c r="H14" s="1227">
        <f>G14/12/F34</f>
        <v>3.0925589030513709E-2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232">
        <v>12.402849822974698</v>
      </c>
      <c r="S14" s="169">
        <v>1240.2849822974688</v>
      </c>
    </row>
    <row r="15" spans="1:22" ht="33.75" customHeight="1">
      <c r="A15" s="1945"/>
      <c r="B15" s="178" t="s">
        <v>17</v>
      </c>
      <c r="C15" s="423" t="s">
        <v>9</v>
      </c>
      <c r="D15" s="424" t="s">
        <v>18</v>
      </c>
      <c r="E15" s="1228">
        <v>1203.0267225146711</v>
      </c>
      <c r="F15" s="179">
        <v>0.121</v>
      </c>
      <c r="G15" s="12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228"/>
      <c r="F16" s="182"/>
      <c r="G16" s="183"/>
      <c r="H16" s="183"/>
      <c r="I16" s="1199"/>
      <c r="J16" s="184"/>
      <c r="K16" s="161"/>
      <c r="L16" s="161"/>
      <c r="M16" s="161"/>
      <c r="N16" s="161"/>
      <c r="O16" s="1199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229">
        <v>601.51336125733553</v>
      </c>
      <c r="F17" s="186">
        <v>2.5172499999999998</v>
      </c>
      <c r="G17" s="1233">
        <v>1514.1595086250277</v>
      </c>
      <c r="H17" s="1234">
        <v>3.6142288912719304E-2</v>
      </c>
      <c r="I17" s="1232">
        <v>767.38399077698637</v>
      </c>
      <c r="J17" s="1232">
        <v>155.01156613695125</v>
      </c>
      <c r="K17" s="1232">
        <v>0</v>
      </c>
      <c r="L17" s="1232">
        <v>0</v>
      </c>
      <c r="M17" s="1232">
        <v>12.486779589834143</v>
      </c>
      <c r="N17" s="1232">
        <v>0</v>
      </c>
      <c r="O17" s="1232">
        <v>0</v>
      </c>
      <c r="P17" s="1232">
        <v>427.86122125875329</v>
      </c>
      <c r="Q17" s="1232">
        <v>136.27435577625249</v>
      </c>
      <c r="R17" s="1232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229">
        <v>200.50445375244516</v>
      </c>
      <c r="F18" s="186">
        <v>13.288</v>
      </c>
      <c r="G18" s="1233">
        <v>2664.3031814624915</v>
      </c>
      <c r="H18" s="1234">
        <v>6.3595687764056566E-2</v>
      </c>
      <c r="I18" s="1232">
        <v>1350.2828443002741</v>
      </c>
      <c r="J18" s="1232">
        <v>272.75713454865536</v>
      </c>
      <c r="K18" s="1232">
        <v>0</v>
      </c>
      <c r="L18" s="1232">
        <v>0</v>
      </c>
      <c r="M18" s="1232">
        <v>21.971639314028682</v>
      </c>
      <c r="N18" s="1232">
        <v>0</v>
      </c>
      <c r="O18" s="1232">
        <v>0</v>
      </c>
      <c r="P18" s="1232">
        <v>752.86124515328424</v>
      </c>
      <c r="Q18" s="1232">
        <v>239.78728633162424</v>
      </c>
      <c r="R18" s="1232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230">
        <v>376.94837305459691</v>
      </c>
      <c r="F19" s="188">
        <v>3.34</v>
      </c>
      <c r="G19" s="1225">
        <v>1259.0075660023535</v>
      </c>
      <c r="H19" s="1227">
        <v>3.005192975677784E-2</v>
      </c>
      <c r="I19" s="1232">
        <v>638.07164629216436</v>
      </c>
      <c r="J19" s="1232">
        <v>128.89047255101718</v>
      </c>
      <c r="K19" s="1232">
        <v>0</v>
      </c>
      <c r="L19" s="1232">
        <v>0</v>
      </c>
      <c r="M19" s="1232">
        <v>10.382624742673757</v>
      </c>
      <c r="N19" s="1232">
        <v>0</v>
      </c>
      <c r="O19" s="1232">
        <v>0</v>
      </c>
      <c r="P19" s="1232">
        <v>355.76206581626292</v>
      </c>
      <c r="Q19" s="1232">
        <v>113.31068094021182</v>
      </c>
      <c r="R19" s="1232">
        <v>12.590075660023544</v>
      </c>
      <c r="S19" s="177">
        <v>1259.0075660023535</v>
      </c>
    </row>
    <row r="20" spans="1:22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225">
        <v>289.48408543984408</v>
      </c>
      <c r="H20" s="12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24">
        <v>251.49685078581649</v>
      </c>
      <c r="H21" s="12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15"/>
      <c r="I22" s="161"/>
      <c r="J22" s="195"/>
      <c r="K22" s="195"/>
      <c r="L22" s="195"/>
      <c r="M22" s="195"/>
      <c r="N22" s="1204"/>
      <c r="O22" s="197"/>
      <c r="P22" s="197"/>
      <c r="Q22" s="197"/>
      <c r="R22" s="197"/>
      <c r="S22" s="1199"/>
      <c r="V22" s="538">
        <f>H10+H11+H14+H15+H17+H18+H19+H20+H21</f>
        <v>0.30196305966477055</v>
      </c>
    </row>
    <row r="23" spans="1:22" ht="27.75" customHeight="1">
      <c r="A23" s="1852"/>
      <c r="B23" s="19" t="s">
        <v>31</v>
      </c>
      <c r="C23" s="1948"/>
      <c r="D23" s="1241" t="s">
        <v>246</v>
      </c>
      <c r="E23" s="30">
        <v>1126.2954418847103</v>
      </c>
      <c r="F23" s="1210">
        <v>1.7149999999999999</v>
      </c>
      <c r="G23" s="199">
        <v>1931.596682832278</v>
      </c>
      <c r="H23" s="1216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232">
        <v>1931.596682832278</v>
      </c>
    </row>
    <row r="24" spans="1:22" ht="28.5" customHeight="1">
      <c r="A24" s="1852"/>
      <c r="B24" s="19" t="s">
        <v>32</v>
      </c>
      <c r="C24" s="1948"/>
      <c r="D24" s="1241" t="s">
        <v>247</v>
      </c>
      <c r="E24" s="30">
        <v>4805.0471364364521</v>
      </c>
      <c r="F24" s="1210">
        <v>0.4</v>
      </c>
      <c r="G24" s="199">
        <v>1922.0188545745809</v>
      </c>
      <c r="H24" s="1216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232">
        <v>1922.0188545745807</v>
      </c>
    </row>
    <row r="25" spans="1:22" ht="31.5" customHeight="1">
      <c r="A25" s="1852"/>
      <c r="B25" s="19" t="s">
        <v>33</v>
      </c>
      <c r="C25" s="1948"/>
      <c r="D25" s="1241" t="s">
        <v>248</v>
      </c>
      <c r="E25" s="30">
        <v>2762.731430345988</v>
      </c>
      <c r="F25" s="1210">
        <v>0.8</v>
      </c>
      <c r="G25" s="199">
        <v>2210.1851442767907</v>
      </c>
      <c r="H25" s="1216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232">
        <v>2210.1851442767902</v>
      </c>
    </row>
    <row r="26" spans="1:22">
      <c r="A26" s="1852"/>
      <c r="B26" s="19" t="s">
        <v>34</v>
      </c>
      <c r="C26" s="1948"/>
      <c r="D26" s="1241" t="s">
        <v>249</v>
      </c>
      <c r="E26" s="30">
        <v>681.19928507448594</v>
      </c>
      <c r="F26" s="201">
        <v>0.2</v>
      </c>
      <c r="G26" s="199">
        <v>136.23985701489718</v>
      </c>
      <c r="H26" s="1216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232">
        <v>136.23985701489721</v>
      </c>
    </row>
    <row r="27" spans="1:22" ht="16.5">
      <c r="A27" s="1853"/>
      <c r="B27" s="19" t="s">
        <v>35</v>
      </c>
      <c r="C27" s="1949"/>
      <c r="D27" s="1241" t="s">
        <v>250</v>
      </c>
      <c r="E27" s="30">
        <v>601.34704488767522</v>
      </c>
      <c r="F27" s="201">
        <v>6.9349999999999996</v>
      </c>
      <c r="G27" s="202">
        <v>4170.3417562960276</v>
      </c>
      <c r="H27" s="1217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232">
        <v>4170.3417562960267</v>
      </c>
    </row>
    <row r="28" spans="1:22" ht="45" customHeight="1">
      <c r="A28" s="1944" t="s">
        <v>29</v>
      </c>
      <c r="B28" s="15" t="s">
        <v>36</v>
      </c>
      <c r="C28" s="1947" t="s">
        <v>37</v>
      </c>
      <c r="D28" s="1242"/>
      <c r="E28" s="204"/>
      <c r="F28" s="205"/>
      <c r="G28" s="1212"/>
      <c r="H28" s="1215"/>
      <c r="I28" s="161"/>
      <c r="J28" s="195"/>
      <c r="K28" s="195"/>
      <c r="L28" s="195"/>
      <c r="M28" s="195"/>
      <c r="N28" s="1204"/>
      <c r="O28" s="197"/>
      <c r="P28" s="197"/>
      <c r="Q28" s="197"/>
      <c r="R28" s="1204"/>
      <c r="S28" s="197"/>
    </row>
    <row r="29" spans="1:22" ht="28.5" customHeight="1">
      <c r="A29" s="1945"/>
      <c r="B29" s="20" t="s">
        <v>39</v>
      </c>
      <c r="C29" s="1948"/>
      <c r="D29" s="428"/>
      <c r="E29" s="207"/>
      <c r="F29" s="208"/>
      <c r="G29" s="1213"/>
      <c r="H29" s="1216"/>
      <c r="I29" s="167"/>
      <c r="J29" s="210"/>
      <c r="K29" s="210"/>
      <c r="L29" s="210"/>
      <c r="M29" s="210"/>
      <c r="N29" s="1205"/>
      <c r="O29" s="212"/>
      <c r="P29" s="212"/>
      <c r="Q29" s="212"/>
      <c r="R29" s="1205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13"/>
      <c r="H30" s="1216"/>
      <c r="I30" s="167"/>
      <c r="J30" s="210"/>
      <c r="K30" s="210"/>
      <c r="L30" s="210"/>
      <c r="M30" s="210"/>
      <c r="N30" s="1205"/>
      <c r="O30" s="212"/>
      <c r="P30" s="212"/>
      <c r="Q30" s="212"/>
      <c r="R30" s="1205"/>
      <c r="S30" s="212"/>
    </row>
    <row r="31" spans="1:22">
      <c r="A31" s="1945"/>
      <c r="B31" s="214" t="s">
        <v>14</v>
      </c>
      <c r="C31" s="1948"/>
      <c r="D31" s="1241" t="s">
        <v>251</v>
      </c>
      <c r="E31" s="16">
        <v>977.20461054117141</v>
      </c>
      <c r="F31" s="201"/>
      <c r="G31" s="1213">
        <v>0</v>
      </c>
      <c r="H31" s="1216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232">
        <v>0</v>
      </c>
      <c r="S31" s="212">
        <v>0</v>
      </c>
    </row>
    <row r="32" spans="1:22">
      <c r="A32" s="1945"/>
      <c r="B32" s="214" t="s">
        <v>15</v>
      </c>
      <c r="C32" s="1948"/>
      <c r="D32" s="1241" t="s">
        <v>252</v>
      </c>
      <c r="E32" s="16">
        <v>422.96781417391372</v>
      </c>
      <c r="F32" s="201">
        <v>20.138000000000002</v>
      </c>
      <c r="G32" s="1213">
        <v>8517.7258418342753</v>
      </c>
      <c r="H32" s="1216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232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241" t="s">
        <v>252</v>
      </c>
      <c r="E33" s="16">
        <v>457.39808578148273</v>
      </c>
      <c r="F33" s="201"/>
      <c r="G33" s="1213">
        <v>0</v>
      </c>
      <c r="H33" s="1216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232">
        <v>0</v>
      </c>
      <c r="S33" s="212">
        <v>0</v>
      </c>
    </row>
    <row r="34" spans="1:22" ht="66" customHeight="1">
      <c r="A34" s="1945"/>
      <c r="B34" s="20" t="s">
        <v>40</v>
      </c>
      <c r="C34" s="1948"/>
      <c r="D34" s="1241" t="s">
        <v>38</v>
      </c>
      <c r="E34" s="16">
        <v>1.2</v>
      </c>
      <c r="F34" s="201">
        <v>1898.6</v>
      </c>
      <c r="G34" s="1213">
        <f>F34*E34</f>
        <v>2278.3199999999997</v>
      </c>
      <c r="H34" s="1216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232">
        <v>41.798352416785491</v>
      </c>
      <c r="S34" s="212">
        <v>4179.8352416785428</v>
      </c>
    </row>
    <row r="35" spans="1:22" ht="51" customHeight="1">
      <c r="A35" s="1945"/>
      <c r="B35" s="20" t="s">
        <v>41</v>
      </c>
      <c r="C35" s="1948"/>
      <c r="D35" s="1241" t="s">
        <v>253</v>
      </c>
      <c r="E35" s="16">
        <v>4080.0586663749868</v>
      </c>
      <c r="F35" s="201">
        <v>1.2000000000000002</v>
      </c>
      <c r="G35" s="1213">
        <v>4896.0703996499851</v>
      </c>
      <c r="H35" s="1216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232">
        <v>48.960703996499987</v>
      </c>
      <c r="S35" s="212">
        <v>4896.0703996499842</v>
      </c>
    </row>
    <row r="36" spans="1:22" ht="48.75" customHeight="1">
      <c r="A36" s="1945"/>
      <c r="B36" s="20" t="s">
        <v>42</v>
      </c>
      <c r="C36" s="1948"/>
      <c r="D36" s="1241" t="s">
        <v>254</v>
      </c>
      <c r="E36" s="16">
        <v>542.63400340229032</v>
      </c>
      <c r="F36" s="201">
        <v>4.5600000000000005</v>
      </c>
      <c r="G36" s="1213">
        <v>2474.4110555144443</v>
      </c>
      <c r="H36" s="1216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232">
        <v>24.744110555144616</v>
      </c>
      <c r="S36" s="212">
        <v>2474.4110555144443</v>
      </c>
    </row>
    <row r="37" spans="1:22" ht="27.75" customHeight="1">
      <c r="A37" s="1945"/>
      <c r="B37" s="20" t="s">
        <v>43</v>
      </c>
      <c r="C37" s="1948"/>
      <c r="D37" s="1241" t="s">
        <v>255</v>
      </c>
      <c r="E37" s="16">
        <v>306.58840066870818</v>
      </c>
      <c r="F37" s="201">
        <v>76.5</v>
      </c>
      <c r="G37" s="1213">
        <v>23454.012651156176</v>
      </c>
      <c r="H37" s="1216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232">
        <v>234.54012651156188</v>
      </c>
      <c r="S37" s="212">
        <v>23454.012651156176</v>
      </c>
    </row>
    <row r="38" spans="1:22" ht="27" customHeight="1">
      <c r="A38" s="1945"/>
      <c r="B38" s="20" t="s">
        <v>256</v>
      </c>
      <c r="C38" s="1948"/>
      <c r="D38" s="1241" t="s">
        <v>257</v>
      </c>
      <c r="E38" s="16">
        <v>156.95420578206742</v>
      </c>
      <c r="F38" s="201">
        <v>334</v>
      </c>
      <c r="G38" s="1213">
        <v>52422.704731210521</v>
      </c>
      <c r="H38" s="1216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232">
        <v>524.22704731210456</v>
      </c>
      <c r="S38" s="212">
        <v>52422.704731210506</v>
      </c>
    </row>
    <row r="39" spans="1:22" ht="38.25" customHeight="1">
      <c r="A39" s="1946"/>
      <c r="B39" s="41" t="s">
        <v>44</v>
      </c>
      <c r="C39" s="1949"/>
      <c r="D39" s="1246" t="s">
        <v>247</v>
      </c>
      <c r="E39" s="16">
        <v>7155.5468887154684</v>
      </c>
      <c r="F39" s="190"/>
      <c r="G39" s="1213">
        <v>0</v>
      </c>
      <c r="H39" s="1216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232">
        <v>0</v>
      </c>
      <c r="S39" s="212">
        <v>0</v>
      </c>
      <c r="V39" s="538">
        <f>H32+H34+H35+H36+H37+H38</f>
        <v>2.2903864163077978</v>
      </c>
    </row>
    <row r="40" spans="1:22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237" t="s">
        <v>52</v>
      </c>
      <c r="D42" s="1241" t="s">
        <v>50</v>
      </c>
      <c r="E42" s="30">
        <v>93.576840809582535</v>
      </c>
      <c r="F42" s="220">
        <v>64</v>
      </c>
      <c r="G42" s="1233">
        <v>5988.9178118132822</v>
      </c>
      <c r="H42" s="1234">
        <v>0.14295270517809736</v>
      </c>
      <c r="I42" s="167">
        <v>3121.66533540822</v>
      </c>
      <c r="J42" s="12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232">
        <v>59.889178118132804</v>
      </c>
      <c r="S42" s="212">
        <v>5988.9178118132822</v>
      </c>
    </row>
    <row r="43" spans="1:22">
      <c r="A43" s="1945"/>
      <c r="B43" s="27" t="s">
        <v>51</v>
      </c>
      <c r="C43" s="1237" t="s">
        <v>52</v>
      </c>
      <c r="D43" s="1241" t="s">
        <v>53</v>
      </c>
      <c r="E43" s="30">
        <v>93.576840809582535</v>
      </c>
      <c r="F43" s="220">
        <v>128</v>
      </c>
      <c r="G43" s="1233">
        <v>11977.835623626564</v>
      </c>
      <c r="H43" s="1234">
        <v>0.28590541035619471</v>
      </c>
      <c r="I43" s="167">
        <v>6243.33067081644</v>
      </c>
      <c r="J43" s="12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232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241" t="s">
        <v>56</v>
      </c>
      <c r="E44" s="30">
        <v>64.983917228876734</v>
      </c>
      <c r="F44" s="221">
        <v>12</v>
      </c>
      <c r="G44" s="1233">
        <v>779.80700674652076</v>
      </c>
      <c r="H44" s="1234">
        <v>1.861363348673142E-2</v>
      </c>
      <c r="I44" s="167">
        <v>406.46684054794514</v>
      </c>
      <c r="J44" s="12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232">
        <v>7.7980700674651757</v>
      </c>
      <c r="S44" s="212">
        <v>779.80700674652076</v>
      </c>
    </row>
    <row r="45" spans="1:22" ht="30" customHeight="1">
      <c r="A45" s="1946"/>
      <c r="B45" s="32" t="s">
        <v>57</v>
      </c>
      <c r="C45" s="434" t="s">
        <v>37</v>
      </c>
      <c r="D45" s="1246" t="s">
        <v>58</v>
      </c>
      <c r="E45" s="35">
        <v>74.374665417378125</v>
      </c>
      <c r="F45" s="172">
        <v>89.600000000000009</v>
      </c>
      <c r="G45" s="1225">
        <v>6663.9700213970809</v>
      </c>
      <c r="H45" s="1227">
        <v>0.15906588998522669</v>
      </c>
      <c r="I45" s="167">
        <v>3405.2166033744666</v>
      </c>
      <c r="J45" s="12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232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1246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1898.6</v>
      </c>
      <c r="G47" s="1892">
        <f>F47*E47</f>
        <v>23238.863999999998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2.25" customHeight="1">
      <c r="A59" s="239"/>
      <c r="B59" s="240" t="s">
        <v>76</v>
      </c>
      <c r="C59" s="438" t="s">
        <v>77</v>
      </c>
      <c r="D59" s="1246" t="s">
        <v>259</v>
      </c>
      <c r="E59" s="35">
        <v>2099.0528703355221</v>
      </c>
      <c r="F59" s="242">
        <v>0</v>
      </c>
      <c r="G59" s="1225">
        <v>0</v>
      </c>
      <c r="H59" s="12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9" customHeight="1">
      <c r="A60" s="226" t="s">
        <v>61</v>
      </c>
      <c r="B60" s="18" t="s">
        <v>78</v>
      </c>
      <c r="C60" s="1197"/>
      <c r="D60" s="425"/>
      <c r="E60" s="480"/>
      <c r="F60" s="164"/>
      <c r="G60" s="1233"/>
      <c r="H60" s="12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1898.6</v>
      </c>
      <c r="G61" s="1901">
        <f>F61*E61</f>
        <v>15416.631999999998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5" customHeight="1">
      <c r="A62" s="1940"/>
      <c r="B62" s="244" t="s">
        <v>80</v>
      </c>
      <c r="C62" s="1197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8.25" customHeight="1">
      <c r="A68" s="1941"/>
      <c r="B68" s="245" t="s">
        <v>76</v>
      </c>
      <c r="C68" s="1250" t="s">
        <v>77</v>
      </c>
      <c r="D68" s="1246" t="s">
        <v>259</v>
      </c>
      <c r="E68" s="246">
        <v>2099.0528703355221</v>
      </c>
      <c r="F68" s="242">
        <v>1</v>
      </c>
      <c r="G68" s="1225">
        <v>2099.0528703355221</v>
      </c>
      <c r="H68" s="1227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1898.6</v>
      </c>
      <c r="G69" s="1892">
        <f>F69*E69</f>
        <v>21985.788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9.75" customHeight="1">
      <c r="A70" s="1935"/>
      <c r="B70" s="244" t="s">
        <v>87</v>
      </c>
      <c r="C70" s="1197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8.5" customHeight="1">
      <c r="A73" s="1936"/>
      <c r="B73" s="249" t="s">
        <v>88</v>
      </c>
      <c r="C73" s="1250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8.75" customHeight="1">
      <c r="A74" s="253" t="s">
        <v>89</v>
      </c>
      <c r="B74" s="254" t="s">
        <v>90</v>
      </c>
      <c r="C74" s="1196" t="s">
        <v>91</v>
      </c>
      <c r="D74" s="1196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226"/>
      <c r="I75" s="161"/>
      <c r="J75" s="161"/>
      <c r="K75" s="161"/>
      <c r="L75" s="161"/>
      <c r="M75" s="1199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234"/>
      <c r="I76" s="167">
        <v>0</v>
      </c>
      <c r="J76" s="167">
        <v>0</v>
      </c>
      <c r="K76" s="167">
        <v>0</v>
      </c>
      <c r="L76" s="167">
        <v>0</v>
      </c>
      <c r="M76" s="12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65">
        <f>F77*E77</f>
        <v>55230.273999999998</v>
      </c>
      <c r="H77" s="1234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00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225">
        <v>0</v>
      </c>
      <c r="H78" s="1227">
        <v>0</v>
      </c>
      <c r="I78" s="1200">
        <v>0</v>
      </c>
      <c r="J78" s="1200">
        <v>0</v>
      </c>
      <c r="K78" s="1200">
        <v>0</v>
      </c>
      <c r="L78" s="1200">
        <v>0</v>
      </c>
      <c r="M78" s="1200">
        <v>0</v>
      </c>
      <c r="N78" s="1200">
        <v>0</v>
      </c>
      <c r="O78" s="1200">
        <v>0</v>
      </c>
      <c r="P78" s="1200">
        <v>0</v>
      </c>
      <c r="Q78" s="1200">
        <v>0</v>
      </c>
      <c r="R78" s="1200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226"/>
      <c r="I80" s="1199"/>
      <c r="J80" s="1199"/>
      <c r="K80" s="1199"/>
      <c r="L80" s="1199"/>
      <c r="M80" s="1199"/>
      <c r="N80" s="1199"/>
      <c r="O80" s="1199"/>
      <c r="P80" s="1199"/>
      <c r="Q80" s="1199"/>
      <c r="R80" s="1199"/>
      <c r="S80" s="1199"/>
    </row>
    <row r="81" spans="1:22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234">
        <v>4.1752472312586969E-2</v>
      </c>
      <c r="I81" s="1232">
        <v>948.12019726027393</v>
      </c>
      <c r="J81" s="1232">
        <v>191.52027984657531</v>
      </c>
      <c r="K81" s="1232">
        <v>0</v>
      </c>
      <c r="L81" s="1232">
        <v>0</v>
      </c>
      <c r="M81" s="1232">
        <v>15.597124335848175</v>
      </c>
      <c r="N81" s="1232">
        <v>0</v>
      </c>
      <c r="O81" s="1232">
        <v>0</v>
      </c>
      <c r="P81" s="1232">
        <v>419.03769700450181</v>
      </c>
      <c r="Q81" s="1232">
        <v>157.42752984471991</v>
      </c>
      <c r="R81" s="167">
        <v>17.491947760524454</v>
      </c>
      <c r="S81" s="1232">
        <v>1749.1947760524433</v>
      </c>
    </row>
    <row r="82" spans="1:22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234">
        <v>3.1314354234440234E-2</v>
      </c>
      <c r="I82" s="1232">
        <v>711.09014794520544</v>
      </c>
      <c r="J82" s="1232">
        <v>143.64020988493149</v>
      </c>
      <c r="K82" s="1232">
        <v>0</v>
      </c>
      <c r="L82" s="1232">
        <v>0</v>
      </c>
      <c r="M82" s="1232">
        <v>11.69784325188613</v>
      </c>
      <c r="N82" s="1232">
        <v>0</v>
      </c>
      <c r="O82" s="1232">
        <v>0</v>
      </c>
      <c r="P82" s="1232">
        <v>314.27827275337643</v>
      </c>
      <c r="Q82" s="1232">
        <v>118.07064738353995</v>
      </c>
      <c r="R82" s="167">
        <v>13.11896082039334</v>
      </c>
      <c r="S82" s="1232">
        <v>1311.8960820393329</v>
      </c>
    </row>
    <row r="83" spans="1:22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234">
        <v>3.741021519207795E-3</v>
      </c>
      <c r="I83" s="1232">
        <v>84.951569674520556</v>
      </c>
      <c r="J83" s="1232">
        <v>17.160217074253154</v>
      </c>
      <c r="K83" s="1232">
        <v>0</v>
      </c>
      <c r="L83" s="1232">
        <v>0</v>
      </c>
      <c r="M83" s="1232">
        <v>1.3975023404919966</v>
      </c>
      <c r="N83" s="1232">
        <v>0</v>
      </c>
      <c r="O83" s="1232">
        <v>0</v>
      </c>
      <c r="P83" s="1232">
        <v>37.54577765160338</v>
      </c>
      <c r="Q83" s="1232">
        <v>14.105506674086911</v>
      </c>
      <c r="R83" s="167">
        <v>1.567278519342999</v>
      </c>
      <c r="S83" s="1232">
        <v>156.727851934299</v>
      </c>
    </row>
    <row r="84" spans="1:22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234">
        <v>9.3525537980194851E-3</v>
      </c>
      <c r="I84" s="1232">
        <v>212.37892418630139</v>
      </c>
      <c r="J84" s="1232">
        <v>42.900542685632878</v>
      </c>
      <c r="K84" s="1232">
        <v>0</v>
      </c>
      <c r="L84" s="1232">
        <v>0</v>
      </c>
      <c r="M84" s="1232">
        <v>3.4937558512299915</v>
      </c>
      <c r="N84" s="1232">
        <v>0</v>
      </c>
      <c r="O84" s="1232">
        <v>0</v>
      </c>
      <c r="P84" s="1232">
        <v>93.864444129008433</v>
      </c>
      <c r="Q84" s="1232">
        <v>35.263766685217277</v>
      </c>
      <c r="R84" s="167">
        <v>3.9181962983574863</v>
      </c>
      <c r="S84" s="1232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234">
        <v>0.3757722508132828</v>
      </c>
      <c r="I85" s="1232">
        <v>8533.0817753424653</v>
      </c>
      <c r="J85" s="1232">
        <v>1723.6825186191779</v>
      </c>
      <c r="K85" s="1232">
        <v>0</v>
      </c>
      <c r="L85" s="1232">
        <v>0</v>
      </c>
      <c r="M85" s="1232">
        <v>140.37411902263358</v>
      </c>
      <c r="N85" s="1232">
        <v>0</v>
      </c>
      <c r="O85" s="1232">
        <v>0</v>
      </c>
      <c r="P85" s="1232">
        <v>3771.3392730405171</v>
      </c>
      <c r="Q85" s="1232">
        <v>1416.8477686024794</v>
      </c>
      <c r="R85" s="167">
        <v>157.42752984472008</v>
      </c>
      <c r="S85" s="1232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227">
        <v>0.11690692247524358</v>
      </c>
      <c r="I86" s="1200">
        <v>2654.7365523287676</v>
      </c>
      <c r="J86" s="1200">
        <v>536.25678357041102</v>
      </c>
      <c r="K86" s="1200">
        <v>0</v>
      </c>
      <c r="L86" s="1200">
        <v>0</v>
      </c>
      <c r="M86" s="1200">
        <v>43.671948140374894</v>
      </c>
      <c r="N86" s="1200">
        <v>0</v>
      </c>
      <c r="O86" s="1200">
        <v>0</v>
      </c>
      <c r="P86" s="1200">
        <v>1173.3055516126055</v>
      </c>
      <c r="Q86" s="1200">
        <v>440.79708356521593</v>
      </c>
      <c r="R86" s="175">
        <v>48.977453729468721</v>
      </c>
      <c r="S86" s="1200">
        <v>4897.7453729468434</v>
      </c>
    </row>
    <row r="87" spans="1:22" ht="45" customHeight="1">
      <c r="A87" s="270" t="s">
        <v>61</v>
      </c>
      <c r="B87" s="15" t="s">
        <v>104</v>
      </c>
      <c r="C87" s="1195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9.75" customHeight="1">
      <c r="A88" s="1201"/>
      <c r="B88" s="20" t="s">
        <v>105</v>
      </c>
      <c r="C88" s="1196" t="s">
        <v>66</v>
      </c>
      <c r="D88" s="1855"/>
      <c r="E88" s="1872">
        <v>1.79</v>
      </c>
      <c r="F88" s="1875">
        <v>1898.6</v>
      </c>
      <c r="G88" s="1901">
        <f>F88*E88</f>
        <v>3398.4939999999997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39" customHeight="1">
      <c r="A89" s="1201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01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01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01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01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5.5" customHeight="1">
      <c r="A94" s="1201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01"/>
      <c r="B95" s="20" t="s">
        <v>113</v>
      </c>
      <c r="C95" s="1196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25.5" customHeight="1">
      <c r="A96" s="1202"/>
      <c r="B96" s="287" t="s">
        <v>76</v>
      </c>
      <c r="C96" s="1203" t="s">
        <v>77</v>
      </c>
      <c r="D96" s="1203" t="s">
        <v>259</v>
      </c>
      <c r="E96" s="288">
        <v>2099.0528703355221</v>
      </c>
      <c r="F96" s="242">
        <v>1</v>
      </c>
      <c r="G96" s="1225">
        <v>2099.0528703355221</v>
      </c>
      <c r="H96" s="12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11">
        <v>1898.6</v>
      </c>
      <c r="G97" s="1225">
        <f>F97*E97</f>
        <v>7176.7079999999996</v>
      </c>
      <c r="H97" s="122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00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2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24"/>
      <c r="H100" s="1226"/>
      <c r="I100" s="119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233"/>
      <c r="H101" s="1234"/>
      <c r="I101" s="12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233">
        <v>0</v>
      </c>
      <c r="H102" s="1234">
        <v>0</v>
      </c>
      <c r="I102" s="1232">
        <v>0</v>
      </c>
      <c r="J102" s="1232">
        <v>0</v>
      </c>
      <c r="K102" s="1232">
        <v>0</v>
      </c>
      <c r="L102" s="1232">
        <v>0</v>
      </c>
      <c r="M102" s="1232">
        <v>0</v>
      </c>
      <c r="N102" s="1232">
        <v>0</v>
      </c>
      <c r="O102" s="1232">
        <v>0</v>
      </c>
      <c r="P102" s="1232">
        <v>0</v>
      </c>
      <c r="Q102" s="1232">
        <v>0</v>
      </c>
      <c r="R102" s="1232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356.0038796689081</v>
      </c>
      <c r="F103" s="302">
        <v>100.2</v>
      </c>
      <c r="G103" s="1225">
        <v>35671.588742824591</v>
      </c>
      <c r="H103" s="1227">
        <v>0.85146436618795329</v>
      </c>
      <c r="I103" s="1232">
        <v>16697.379815423996</v>
      </c>
      <c r="J103" s="1232">
        <v>3372.8707227156474</v>
      </c>
      <c r="K103" s="1232">
        <v>0</v>
      </c>
      <c r="L103" s="1232">
        <v>0</v>
      </c>
      <c r="M103" s="1232">
        <v>226.67795396004416</v>
      </c>
      <c r="N103" s="1232">
        <v>0</v>
      </c>
      <c r="O103" s="1232">
        <v>0</v>
      </c>
      <c r="P103" s="1232">
        <v>11807.50137644244</v>
      </c>
      <c r="Q103" s="1232">
        <v>3210.4429868542134</v>
      </c>
      <c r="R103" s="1232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07"/>
      <c r="F104" s="1222"/>
      <c r="G104" s="1224"/>
      <c r="H104" s="1226"/>
      <c r="I104" s="119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08"/>
      <c r="F105" s="1231"/>
      <c r="G105" s="1233"/>
      <c r="H105" s="1234"/>
      <c r="I105" s="12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08">
        <v>69.974803896861843</v>
      </c>
      <c r="F106" s="1231">
        <v>0</v>
      </c>
      <c r="G106" s="1233">
        <v>0</v>
      </c>
      <c r="H106" s="1234">
        <v>0</v>
      </c>
      <c r="I106" s="1232">
        <v>0</v>
      </c>
      <c r="J106" s="1232">
        <v>0</v>
      </c>
      <c r="K106" s="1232">
        <v>0</v>
      </c>
      <c r="L106" s="1232">
        <v>0</v>
      </c>
      <c r="M106" s="1232">
        <v>0</v>
      </c>
      <c r="N106" s="1232">
        <v>0</v>
      </c>
      <c r="O106" s="1232">
        <v>0</v>
      </c>
      <c r="P106" s="1232">
        <v>0</v>
      </c>
      <c r="Q106" s="1232">
        <v>0</v>
      </c>
      <c r="R106" s="1232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09">
        <v>65.177121105322314</v>
      </c>
      <c r="F107" s="1223">
        <v>100.2</v>
      </c>
      <c r="G107" s="1225">
        <v>6530.7475347532963</v>
      </c>
      <c r="H107" s="1227">
        <v>0.15588593069129278</v>
      </c>
      <c r="I107" s="1200">
        <v>2695.937555537359</v>
      </c>
      <c r="J107" s="1200">
        <v>544.57938621854646</v>
      </c>
      <c r="K107" s="1200">
        <v>0</v>
      </c>
      <c r="L107" s="1200">
        <v>694.13266070365091</v>
      </c>
      <c r="M107" s="1200">
        <v>36.599132070335166</v>
      </c>
      <c r="N107" s="1200">
        <v>0</v>
      </c>
      <c r="O107" s="1200">
        <v>0</v>
      </c>
      <c r="P107" s="1200">
        <v>1906.4240467480745</v>
      </c>
      <c r="Q107" s="1200">
        <v>587.76727812779666</v>
      </c>
      <c r="R107" s="1200">
        <v>65.307475347532574</v>
      </c>
      <c r="S107" s="177">
        <v>6530.7475347532963</v>
      </c>
    </row>
    <row r="108" spans="1:19" customFormat="1" ht="16.5">
      <c r="A108" s="98"/>
      <c r="B108" s="1220" t="s">
        <v>126</v>
      </c>
      <c r="C108" s="1240" t="s">
        <v>127</v>
      </c>
      <c r="D108" s="1240" t="s">
        <v>128</v>
      </c>
      <c r="E108" s="1221">
        <v>5.4361961750246062</v>
      </c>
      <c r="F108" s="307">
        <v>288</v>
      </c>
      <c r="G108" s="1225">
        <v>1565.6244984070865</v>
      </c>
      <c r="H108" s="1234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24"/>
      <c r="H109" s="1226"/>
      <c r="I109" s="1199"/>
      <c r="J109" s="1199"/>
      <c r="K109" s="1199"/>
      <c r="L109" s="1199"/>
      <c r="M109" s="1199"/>
      <c r="N109" s="1199"/>
      <c r="O109" s="1199"/>
      <c r="P109" s="1199"/>
      <c r="Q109" s="1199"/>
      <c r="R109" s="1199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233"/>
      <c r="H110" s="285"/>
      <c r="I110" s="1232"/>
      <c r="J110" s="1232"/>
      <c r="K110" s="1232"/>
      <c r="L110" s="1232"/>
      <c r="M110" s="1232"/>
      <c r="N110" s="1232"/>
      <c r="O110" s="1232"/>
      <c r="P110" s="1232"/>
      <c r="Q110" s="1232"/>
      <c r="R110" s="1232"/>
      <c r="S110" s="169"/>
    </row>
    <row r="111" spans="1:19" customFormat="1">
      <c r="A111" s="1921"/>
      <c r="B111" s="1201" t="s">
        <v>132</v>
      </c>
      <c r="C111" s="1855"/>
      <c r="D111" s="1855"/>
      <c r="E111" s="300">
        <v>46.248656309306142</v>
      </c>
      <c r="F111" s="164">
        <v>16</v>
      </c>
      <c r="G111" s="1233">
        <v>739.97850094889827</v>
      </c>
      <c r="H111" s="181">
        <v>1.7662945428240966E-2</v>
      </c>
      <c r="I111" s="1232">
        <v>333.98025398356162</v>
      </c>
      <c r="J111" s="1232">
        <v>67.464011304679445</v>
      </c>
      <c r="K111" s="1232">
        <v>0</v>
      </c>
      <c r="L111" s="1232">
        <v>23.829261832564367</v>
      </c>
      <c r="M111" s="1232">
        <v>4.5340024286994529</v>
      </c>
      <c r="N111" s="1232">
        <v>0</v>
      </c>
      <c r="O111" s="1232">
        <v>0</v>
      </c>
      <c r="P111" s="1232">
        <v>236.17312130450347</v>
      </c>
      <c r="Q111" s="1232">
        <v>66.598065085400847</v>
      </c>
      <c r="R111" s="1232">
        <v>7.399785009488987</v>
      </c>
      <c r="S111" s="169">
        <v>739.97850094889827</v>
      </c>
    </row>
    <row r="112" spans="1:19" customFormat="1">
      <c r="A112" s="1923"/>
      <c r="B112" s="1201" t="s">
        <v>133</v>
      </c>
      <c r="C112" s="1924"/>
      <c r="D112" s="1924"/>
      <c r="E112" s="300">
        <v>60.08812590028554</v>
      </c>
      <c r="F112" s="172"/>
      <c r="G112" s="1225">
        <v>0</v>
      </c>
      <c r="H112" s="1227">
        <v>0</v>
      </c>
      <c r="I112" s="1200">
        <v>0</v>
      </c>
      <c r="J112" s="1200">
        <v>0</v>
      </c>
      <c r="K112" s="1200">
        <v>0</v>
      </c>
      <c r="L112" s="1200">
        <v>0</v>
      </c>
      <c r="M112" s="1200">
        <v>0</v>
      </c>
      <c r="N112" s="1200">
        <v>0</v>
      </c>
      <c r="O112" s="1200">
        <v>0</v>
      </c>
      <c r="P112" s="1200">
        <v>0</v>
      </c>
      <c r="Q112" s="1200">
        <v>0</v>
      </c>
      <c r="R112" s="1200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24"/>
      <c r="H113" s="1234"/>
      <c r="I113" s="1199"/>
      <c r="J113" s="1199"/>
      <c r="K113" s="1199"/>
      <c r="L113" s="1199"/>
      <c r="M113" s="1199"/>
      <c r="N113" s="1199"/>
      <c r="O113" s="1199"/>
      <c r="P113" s="1199"/>
      <c r="Q113" s="1199"/>
      <c r="R113" s="1199"/>
      <c r="S113" s="1199"/>
    </row>
    <row r="114" spans="1:22">
      <c r="A114" s="1911"/>
      <c r="B114" s="312" t="s">
        <v>135</v>
      </c>
      <c r="C114" s="1914"/>
      <c r="D114" s="1914" t="s">
        <v>136</v>
      </c>
      <c r="E114" s="313">
        <v>7.5393229960860495</v>
      </c>
      <c r="F114" s="220">
        <v>456</v>
      </c>
      <c r="G114" s="1233">
        <v>3437.9312862152387</v>
      </c>
      <c r="H114" s="1234">
        <v>8.2061833710835794E-2</v>
      </c>
      <c r="I114" s="1232">
        <v>1493.4099805282192</v>
      </c>
      <c r="J114" s="1232">
        <v>301.66881606670023</v>
      </c>
      <c r="K114" s="1232">
        <v>0</v>
      </c>
      <c r="L114" s="1232">
        <v>222.7250068573091</v>
      </c>
      <c r="M114" s="1232">
        <v>20.274026377296607</v>
      </c>
      <c r="N114" s="1232">
        <v>0</v>
      </c>
      <c r="O114" s="1232">
        <v>0</v>
      </c>
      <c r="P114" s="1232">
        <v>1056.0603277641894</v>
      </c>
      <c r="Q114" s="1232">
        <v>309.41381575937152</v>
      </c>
      <c r="R114" s="1232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233">
        <v>156.1726763376424</v>
      </c>
      <c r="H115" s="181">
        <v>3.7277697338461081E-3</v>
      </c>
      <c r="I115" s="1232">
        <v>69.520437135780824</v>
      </c>
      <c r="J115" s="1232">
        <v>14.043128301427725</v>
      </c>
      <c r="K115" s="1232">
        <v>0</v>
      </c>
      <c r="L115" s="1232">
        <v>6.8868916594036369</v>
      </c>
      <c r="M115" s="1232">
        <v>0.94378582882744988</v>
      </c>
      <c r="N115" s="1232">
        <v>0</v>
      </c>
      <c r="O115" s="1232">
        <v>0</v>
      </c>
      <c r="P115" s="1232">
        <v>49.161165778438509</v>
      </c>
      <c r="Q115" s="1232">
        <v>14.055540870387818</v>
      </c>
      <c r="R115" s="1232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233">
        <v>68.634948057504801</v>
      </c>
      <c r="H116" s="181">
        <v>1.6382845453689467E-3</v>
      </c>
      <c r="I116" s="1232">
        <v>30.541918398772602</v>
      </c>
      <c r="J116" s="1232">
        <v>6.1694675165520652</v>
      </c>
      <c r="K116" s="1232">
        <v>0</v>
      </c>
      <c r="L116" s="1232">
        <v>3.047815883310546</v>
      </c>
      <c r="M116" s="1232">
        <v>0.41462670485899839</v>
      </c>
      <c r="N116" s="1232">
        <v>0</v>
      </c>
      <c r="O116" s="1232">
        <v>0</v>
      </c>
      <c r="P116" s="1232">
        <v>21.597624748260113</v>
      </c>
      <c r="Q116" s="1232">
        <v>6.1771453251754327</v>
      </c>
      <c r="R116" s="1232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233">
        <v>0</v>
      </c>
      <c r="H117" s="1234">
        <v>0</v>
      </c>
      <c r="I117" s="1232">
        <v>0</v>
      </c>
      <c r="J117" s="1232">
        <v>0</v>
      </c>
      <c r="K117" s="1232">
        <v>0</v>
      </c>
      <c r="L117" s="1232">
        <v>0</v>
      </c>
      <c r="M117" s="1232">
        <v>0</v>
      </c>
      <c r="N117" s="1232">
        <v>0</v>
      </c>
      <c r="O117" s="1232">
        <v>0</v>
      </c>
      <c r="P117" s="1232">
        <v>0</v>
      </c>
      <c r="Q117" s="1232">
        <v>0</v>
      </c>
      <c r="R117" s="1232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233">
        <v>25.480826434992245</v>
      </c>
      <c r="H118" s="315">
        <v>6.0821557141270063E-4</v>
      </c>
      <c r="I118" s="1232">
        <v>11.012710961095889</v>
      </c>
      <c r="J118" s="1232">
        <v>2.2245676141413697</v>
      </c>
      <c r="K118" s="1232">
        <v>0</v>
      </c>
      <c r="L118" s="1232">
        <v>1.7583553172945456</v>
      </c>
      <c r="M118" s="1232">
        <v>0.14950482146358113</v>
      </c>
      <c r="N118" s="1232">
        <v>0</v>
      </c>
      <c r="O118" s="1232">
        <v>0</v>
      </c>
      <c r="P118" s="1232">
        <v>7.7876050774976369</v>
      </c>
      <c r="Q118" s="1232">
        <v>2.293274379149302</v>
      </c>
      <c r="R118" s="1232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233">
        <v>97.200408425968149</v>
      </c>
      <c r="H119" s="181">
        <v>2.320128905676371E-3</v>
      </c>
      <c r="I119" s="1232">
        <v>43.694550254465753</v>
      </c>
      <c r="J119" s="1232">
        <v>8.8262991514020808</v>
      </c>
      <c r="K119" s="1232">
        <v>0</v>
      </c>
      <c r="L119" s="1232">
        <v>3.4678674313309092</v>
      </c>
      <c r="M119" s="1232">
        <v>0.5931823651599144</v>
      </c>
      <c r="N119" s="1232">
        <v>0</v>
      </c>
      <c r="O119" s="1232">
        <v>0</v>
      </c>
      <c r="P119" s="1232">
        <v>30.89846838101268</v>
      </c>
      <c r="Q119" s="1232">
        <v>8.7480367583371343</v>
      </c>
      <c r="R119" s="1232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233">
        <v>52.448664551415739</v>
      </c>
      <c r="H120" s="315">
        <v>1.2519254256276671E-3</v>
      </c>
      <c r="I120" s="1232">
        <v>22.111796125808215</v>
      </c>
      <c r="J120" s="1232">
        <v>4.4665828174132596</v>
      </c>
      <c r="K120" s="1232">
        <v>0</v>
      </c>
      <c r="L120" s="1232">
        <v>4.6889475127854547</v>
      </c>
      <c r="M120" s="1232">
        <v>0.30018222976217074</v>
      </c>
      <c r="N120" s="1232">
        <v>0</v>
      </c>
      <c r="O120" s="1232">
        <v>0</v>
      </c>
      <c r="P120" s="1232">
        <v>15.636289410505059</v>
      </c>
      <c r="Q120" s="1232">
        <v>4.7203798096274161</v>
      </c>
      <c r="R120" s="1232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233">
        <v>109.68150990471256</v>
      </c>
      <c r="H121" s="181">
        <v>2.6180470398123033E-3</v>
      </c>
      <c r="I121" s="1232">
        <v>47.225095827287674</v>
      </c>
      <c r="J121" s="1232">
        <v>9.539469357112111</v>
      </c>
      <c r="K121" s="1232">
        <v>0</v>
      </c>
      <c r="L121" s="1232">
        <v>7.9125989278254547</v>
      </c>
      <c r="M121" s="1232">
        <v>0.64111185204088605</v>
      </c>
      <c r="N121" s="1232">
        <v>0</v>
      </c>
      <c r="O121" s="1232">
        <v>0</v>
      </c>
      <c r="P121" s="1232">
        <v>33.395082949975162</v>
      </c>
      <c r="Q121" s="1232">
        <v>9.8713358914241294</v>
      </c>
      <c r="R121" s="1232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238" t="s">
        <v>145</v>
      </c>
      <c r="E122" s="313">
        <v>4.2875164418998795</v>
      </c>
      <c r="F122" s="317">
        <v>20</v>
      </c>
      <c r="G122" s="1225">
        <v>85.750328837997586</v>
      </c>
      <c r="H122" s="318">
        <v>2.0468207884108041E-3</v>
      </c>
      <c r="I122" s="1200">
        <v>38.868391627397251</v>
      </c>
      <c r="J122" s="1200">
        <v>7.8514151087342459</v>
      </c>
      <c r="K122" s="1200">
        <v>0</v>
      </c>
      <c r="L122" s="1200">
        <v>2.442160162909091</v>
      </c>
      <c r="M122" s="1200">
        <v>0.52766407575381569</v>
      </c>
      <c r="N122" s="1200">
        <v>0</v>
      </c>
      <c r="O122" s="1200">
        <v>0</v>
      </c>
      <c r="P122" s="1200">
        <v>27.485664979403417</v>
      </c>
      <c r="Q122" s="1200">
        <v>7.7175295954197836</v>
      </c>
      <c r="R122" s="1200">
        <v>0.85750328837997358</v>
      </c>
      <c r="S122" s="177">
        <v>85.750328837997586</v>
      </c>
    </row>
    <row r="123" spans="1:22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572</v>
      </c>
      <c r="G123" s="1213">
        <f>F123*E123</f>
        <v>3889.6</v>
      </c>
      <c r="H123" s="1234">
        <f>G123/12/F97</f>
        <v>0.17072228659714175</v>
      </c>
      <c r="I123" s="1232">
        <v>1654.238747662027</v>
      </c>
      <c r="J123" s="1232">
        <v>334.15622702772947</v>
      </c>
      <c r="K123" s="1232">
        <v>0</v>
      </c>
      <c r="L123" s="1232">
        <v>702.84795436693014</v>
      </c>
      <c r="M123" s="1232">
        <v>48.644726866555501</v>
      </c>
      <c r="N123" s="1232">
        <v>0</v>
      </c>
      <c r="O123" s="1232">
        <v>0</v>
      </c>
      <c r="P123" s="1232">
        <v>1169.7899015234095</v>
      </c>
      <c r="Q123" s="1232">
        <v>390.96775574466517</v>
      </c>
      <c r="R123" s="1232">
        <v>43.440861749407105</v>
      </c>
      <c r="S123" s="169">
        <v>4344.086174940724</v>
      </c>
      <c r="V123" s="538">
        <f>H97+H103+H107+H108+H111+H114+H115+H116+H118+H119+H120+H121+H122</f>
        <v>1.4736570025038986</v>
      </c>
    </row>
    <row r="124" spans="1:22" ht="28.5" customHeight="1">
      <c r="A124" s="1916"/>
      <c r="B124" s="1236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19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19" t="s">
        <v>149</v>
      </c>
      <c r="C125" s="1914"/>
      <c r="D125" s="1914"/>
      <c r="E125" s="49"/>
      <c r="F125" s="1231"/>
      <c r="G125" s="165"/>
      <c r="H125" s="1234"/>
      <c r="I125" s="12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231"/>
      <c r="G126" s="165"/>
      <c r="H126" s="1234"/>
      <c r="I126" s="12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</v>
      </c>
      <c r="F127" s="1231">
        <v>572</v>
      </c>
      <c r="G127" s="165">
        <f>F127*E127</f>
        <v>955.24</v>
      </c>
      <c r="H127" s="1234">
        <f>G127/12/F97</f>
        <v>4.192738509076864E-2</v>
      </c>
      <c r="I127" s="12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231"/>
      <c r="G128" s="165">
        <v>0</v>
      </c>
      <c r="H128" s="1234">
        <v>0</v>
      </c>
      <c r="I128" s="12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19" t="s">
        <v>152</v>
      </c>
      <c r="C129" s="1914" t="s">
        <v>153</v>
      </c>
      <c r="D129" s="1914"/>
      <c r="E129" s="49"/>
      <c r="F129" s="1231"/>
      <c r="G129" s="165"/>
      <c r="H129" s="1234"/>
      <c r="I129" s="12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231"/>
      <c r="G130" s="165"/>
      <c r="H130" s="1234"/>
      <c r="I130" s="12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</v>
      </c>
      <c r="F131" s="1231">
        <v>572</v>
      </c>
      <c r="G131" s="165">
        <f>F131*E131</f>
        <v>4255.68</v>
      </c>
      <c r="H131" s="1234">
        <f>F131/12/F97</f>
        <v>2.5106218617226728E-2</v>
      </c>
      <c r="I131" s="12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21">
        <v>11.162731840294214</v>
      </c>
      <c r="F132" s="1223">
        <v>0</v>
      </c>
      <c r="G132" s="173">
        <v>0</v>
      </c>
      <c r="H132" s="1227">
        <v>0</v>
      </c>
      <c r="I132" s="1200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239"/>
      <c r="D133" s="1239"/>
      <c r="E133" s="50"/>
      <c r="F133" s="201"/>
      <c r="G133" s="285"/>
      <c r="H133" s="285"/>
      <c r="I133" s="1200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2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199"/>
      <c r="P135" s="162"/>
      <c r="Q135" s="162"/>
      <c r="R135" s="1199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52.273514466000215</v>
      </c>
      <c r="F136" s="1231">
        <v>243.2</v>
      </c>
      <c r="G136" s="332">
        <v>12712.918718131252</v>
      </c>
      <c r="H136" s="1234">
        <v>0.30345150469111032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232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231">
        <v>0</v>
      </c>
      <c r="G137" s="332">
        <v>0</v>
      </c>
      <c r="H137" s="1234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232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231">
        <v>69</v>
      </c>
      <c r="G138" s="332">
        <v>5861.1678095002726</v>
      </c>
      <c r="H138" s="1234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232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231">
        <v>86</v>
      </c>
      <c r="G139" s="332">
        <v>2163.4700799615835</v>
      </c>
      <c r="H139" s="1234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232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196" t="s">
        <v>165</v>
      </c>
      <c r="E140" s="331">
        <v>8.9204570443607221</v>
      </c>
      <c r="F140" s="1231">
        <v>86</v>
      </c>
      <c r="G140" s="332">
        <v>767.15930581502209</v>
      </c>
      <c r="H140" s="1234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232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237" t="s">
        <v>168</v>
      </c>
      <c r="E141" s="331">
        <v>5.0833777838758669</v>
      </c>
      <c r="F141" s="1231">
        <v>86</v>
      </c>
      <c r="G141" s="332">
        <v>437.17048941332456</v>
      </c>
      <c r="H141" s="1234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232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237" t="s">
        <v>170</v>
      </c>
      <c r="E142" s="331">
        <v>174.42962983887779</v>
      </c>
      <c r="F142" s="1231">
        <v>0</v>
      </c>
      <c r="G142" s="332">
        <v>0</v>
      </c>
      <c r="H142" s="123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232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237" t="s">
        <v>172</v>
      </c>
      <c r="E143" s="331">
        <v>41.863111161330671</v>
      </c>
      <c r="F143" s="1231">
        <v>0.1</v>
      </c>
      <c r="G143" s="332">
        <v>4.1863111161330675</v>
      </c>
      <c r="H143" s="12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232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237" t="s">
        <v>170</v>
      </c>
      <c r="E144" s="331">
        <v>7484.6018673159369</v>
      </c>
      <c r="F144" s="1231"/>
      <c r="G144" s="332">
        <v>0</v>
      </c>
      <c r="H144" s="12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232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196" t="s">
        <v>174</v>
      </c>
      <c r="E145" s="331">
        <v>275.7512716512706</v>
      </c>
      <c r="F145" s="1231">
        <v>2</v>
      </c>
      <c r="G145" s="332">
        <v>551.5025433025412</v>
      </c>
      <c r="H145" s="12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232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240" t="s">
        <v>176</v>
      </c>
      <c r="E146" s="331">
        <v>277.75200811317757</v>
      </c>
      <c r="F146" s="1223">
        <v>0</v>
      </c>
      <c r="G146" s="332">
        <v>0</v>
      </c>
      <c r="H146" s="12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232">
        <v>0</v>
      </c>
      <c r="S146" s="169">
        <v>0</v>
      </c>
    </row>
    <row r="147" spans="1:22">
      <c r="A147" s="339"/>
      <c r="B147" s="340" t="s">
        <v>177</v>
      </c>
      <c r="C147" s="1203"/>
      <c r="D147" s="120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38.25" customHeight="1">
      <c r="A148" s="1908"/>
      <c r="B148" s="1909" t="s">
        <v>178</v>
      </c>
      <c r="C148" s="1194" t="s">
        <v>179</v>
      </c>
      <c r="D148" s="1854" t="s">
        <v>159</v>
      </c>
      <c r="E148" s="1897">
        <v>54.567402534595601</v>
      </c>
      <c r="F148" s="1890">
        <v>243.2</v>
      </c>
      <c r="G148" s="1892">
        <v>13270.792296413649</v>
      </c>
      <c r="H148" s="1894">
        <v>0.31676768962948865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30.75" customHeight="1">
      <c r="A149" s="1885"/>
      <c r="B149" s="1886"/>
      <c r="C149" s="1237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33" customHeight="1">
      <c r="A150" s="1885"/>
      <c r="B150" s="1886"/>
      <c r="C150" s="1237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0.92070811014650855</v>
      </c>
    </row>
    <row r="151" spans="1:22" ht="31.5" customHeight="1">
      <c r="A151" s="1885"/>
      <c r="B151" s="1886" t="s">
        <v>182</v>
      </c>
      <c r="C151" s="1237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38.25" customHeight="1">
      <c r="A152" s="1885"/>
      <c r="B152" s="1886"/>
      <c r="C152" s="1237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237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237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237" t="s">
        <v>37</v>
      </c>
      <c r="D155" s="1856"/>
      <c r="E155" s="1230">
        <v>27.345040250096812</v>
      </c>
      <c r="F155" s="1223">
        <v>243.2</v>
      </c>
      <c r="G155" s="1214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1898.6</v>
      </c>
      <c r="G157" s="1877">
        <f>F157*E157</f>
        <v>63109.463999999985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197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196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9" customHeight="1">
      <c r="A160" s="95"/>
      <c r="B160" s="96" t="s">
        <v>284</v>
      </c>
      <c r="C160" s="1196" t="s">
        <v>37</v>
      </c>
      <c r="D160" s="1196" t="s">
        <v>285</v>
      </c>
      <c r="E160" s="288">
        <v>8.3100851585473876</v>
      </c>
      <c r="F160" s="172"/>
      <c r="G160" s="1214">
        <v>0</v>
      </c>
      <c r="H160" s="1217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21" customHeight="1">
      <c r="A161" s="1248"/>
      <c r="B161" s="44" t="s">
        <v>189</v>
      </c>
      <c r="C161" s="1196" t="s">
        <v>190</v>
      </c>
      <c r="D161" s="1196" t="s">
        <v>191</v>
      </c>
      <c r="E161" s="57">
        <v>866.68268745943726</v>
      </c>
      <c r="F161" s="363">
        <v>3.3</v>
      </c>
      <c r="G161" s="150">
        <v>2860.0528686161429</v>
      </c>
      <c r="H161" s="1217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248"/>
      <c r="B162" s="44" t="s">
        <v>192</v>
      </c>
      <c r="C162" s="1196" t="s">
        <v>193</v>
      </c>
      <c r="D162" s="1196" t="s">
        <v>176</v>
      </c>
      <c r="E162" s="57">
        <v>1103.5581247806338</v>
      </c>
      <c r="F162" s="363">
        <v>0</v>
      </c>
      <c r="G162" s="150">
        <v>0</v>
      </c>
      <c r="H162" s="1217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248"/>
      <c r="B163" s="44" t="s">
        <v>194</v>
      </c>
      <c r="C163" s="1196" t="s">
        <v>158</v>
      </c>
      <c r="D163" s="1196" t="s">
        <v>195</v>
      </c>
      <c r="E163" s="1207">
        <v>264.72049743690388</v>
      </c>
      <c r="F163" s="155">
        <v>76.5</v>
      </c>
      <c r="G163" s="1224">
        <v>20251.118053923146</v>
      </c>
      <c r="H163" s="1216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15"/>
      <c r="I164" s="195"/>
      <c r="J164" s="195"/>
      <c r="K164" s="195"/>
      <c r="L164" s="195"/>
      <c r="M164" s="1204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1898.6</v>
      </c>
      <c r="G165" s="165">
        <f>F165*E165</f>
        <v>97227.305999999997</v>
      </c>
      <c r="H165" s="1216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05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16">
        <v>0</v>
      </c>
      <c r="I166" s="210">
        <v>0</v>
      </c>
      <c r="J166" s="210">
        <v>0</v>
      </c>
      <c r="K166" s="210">
        <v>0</v>
      </c>
      <c r="L166" s="210">
        <v>0</v>
      </c>
      <c r="M166" s="1205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17">
        <v>0</v>
      </c>
      <c r="I167" s="368">
        <v>0</v>
      </c>
      <c r="J167" s="368">
        <v>0</v>
      </c>
      <c r="K167" s="368">
        <v>0</v>
      </c>
      <c r="L167" s="368">
        <v>0</v>
      </c>
      <c r="M167" s="1206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1196" t="s">
        <v>290</v>
      </c>
      <c r="D168" s="1196" t="s">
        <v>291</v>
      </c>
      <c r="E168" s="1208">
        <v>7.6047019999999996</v>
      </c>
      <c r="F168" s="190">
        <v>1144</v>
      </c>
      <c r="G168" s="1225">
        <f>F168*E168</f>
        <v>8699.7790879999993</v>
      </c>
      <c r="H168" s="1225">
        <f>G168/12/F165</f>
        <v>0.38185062186172269</v>
      </c>
      <c r="I168" s="1225"/>
      <c r="J168" s="1225"/>
      <c r="K168" s="1225"/>
      <c r="L168" s="1225"/>
      <c r="M168" s="1225"/>
      <c r="N168" s="1225">
        <v>9709.6835135999991</v>
      </c>
      <c r="O168" s="1225">
        <v>0</v>
      </c>
      <c r="P168" s="1225">
        <v>0</v>
      </c>
      <c r="Q168" s="1225">
        <v>0</v>
      </c>
      <c r="R168" s="1225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1195" t="s">
        <v>203</v>
      </c>
      <c r="D169" s="1195" t="s">
        <v>291</v>
      </c>
      <c r="E169" s="1207">
        <v>9.7774739999999998</v>
      </c>
      <c r="F169" s="155">
        <v>572</v>
      </c>
      <c r="G169" s="1224">
        <v>6241.9394015999997</v>
      </c>
      <c r="H169" s="1225">
        <f>G169/12/F165</f>
        <v>0.27397114547561358</v>
      </c>
      <c r="I169" s="1224"/>
      <c r="J169" s="1224"/>
      <c r="K169" s="1224"/>
      <c r="L169" s="1224"/>
      <c r="M169" s="1224"/>
      <c r="N169" s="1224">
        <v>6241.9394015999997</v>
      </c>
      <c r="O169" s="1224">
        <v>0</v>
      </c>
      <c r="P169" s="1224">
        <v>0</v>
      </c>
      <c r="Q169" s="1224">
        <v>0</v>
      </c>
      <c r="R169" s="1224">
        <v>0</v>
      </c>
      <c r="S169" s="212">
        <v>6241.9394015999997</v>
      </c>
      <c r="V169" s="538">
        <f>H151+H153+H155+H157+H160+H161+H162+H163+H165+H166+H167+H168+H169</f>
        <v>8.4269656322986446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1898.6</v>
      </c>
      <c r="G170" s="160">
        <f>F170*E170</f>
        <v>4575.6260000000002</v>
      </c>
      <c r="H170" s="1215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04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16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05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16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05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16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05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16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05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17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06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09">
        <v>5300.3178379683068</v>
      </c>
      <c r="F176" s="1211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20.553456068559033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24">
        <v>73022.600000000006</v>
      </c>
      <c r="H178" s="1226">
        <f>G178/12/F170</f>
        <v>3.2051072720250011</v>
      </c>
      <c r="I178" s="1199">
        <v>25612</v>
      </c>
      <c r="J178" s="1199">
        <v>5173.6239999999989</v>
      </c>
      <c r="K178" s="1199">
        <v>5059</v>
      </c>
      <c r="L178" s="1199">
        <v>71426</v>
      </c>
      <c r="M178" s="1199">
        <v>0</v>
      </c>
      <c r="N178" s="1199">
        <v>0</v>
      </c>
      <c r="O178" s="1199">
        <v>2493</v>
      </c>
      <c r="P178" s="1199">
        <v>16150.376</v>
      </c>
      <c r="Q178" s="1199">
        <v>12174</v>
      </c>
      <c r="R178" s="1199">
        <v>1394.8282828282827</v>
      </c>
      <c r="S178" s="1199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00"/>
      <c r="J179" s="1200"/>
      <c r="K179" s="1200"/>
      <c r="L179" s="1200"/>
      <c r="M179" s="1200"/>
      <c r="N179" s="1200"/>
      <c r="O179" s="1200"/>
      <c r="P179" s="1200"/>
      <c r="Q179" s="1200"/>
      <c r="R179" s="1200"/>
      <c r="S179" s="1200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1898.6</v>
      </c>
      <c r="G180" s="150">
        <f>F180*E180</f>
        <v>61932.331999999995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v>1898.6</v>
      </c>
      <c r="G181" s="150">
        <f>F181*E181</f>
        <v>24928.617999999999</v>
      </c>
      <c r="H181" s="151">
        <f>G181/12/F181</f>
        <v>1.0941666666666665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41.2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362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193"/>
      <c r="B184" s="1844" t="s">
        <v>216</v>
      </c>
      <c r="C184" s="1844"/>
      <c r="D184" s="1844"/>
      <c r="E184" s="1844"/>
      <c r="F184" s="405">
        <v>1898.6</v>
      </c>
      <c r="G184" s="406"/>
    </row>
    <row r="185" spans="1:22">
      <c r="A185" s="1193"/>
      <c r="B185" s="1845" t="s">
        <v>217</v>
      </c>
      <c r="C185" s="1845"/>
      <c r="D185" s="1845"/>
      <c r="E185" s="1845"/>
      <c r="F185" s="407">
        <v>1898.6</v>
      </c>
      <c r="G185" s="408"/>
      <c r="P185" s="409"/>
      <c r="Q185" s="409"/>
      <c r="R185" s="409"/>
      <c r="S185" s="410"/>
    </row>
    <row r="186" spans="1:22">
      <c r="A186" s="488"/>
      <c r="B186" s="1198"/>
      <c r="C186" s="1198"/>
      <c r="D186" s="1198"/>
      <c r="E186" s="1198"/>
      <c r="F186" s="490"/>
      <c r="G186" s="491"/>
      <c r="P186" s="409"/>
      <c r="Q186" s="409"/>
      <c r="R186" s="409"/>
      <c r="S186" s="410"/>
    </row>
    <row r="187" spans="1:22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20.553456068559033</v>
      </c>
      <c r="G188" s="1838"/>
      <c r="V188" s="538">
        <f>V22+V39+V59+V78+V96+V123+V150+V169</f>
        <v>19.934264282312526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3.2051072720250011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24.365884199889742</v>
      </c>
      <c r="G192" s="1833"/>
      <c r="U192" s="398"/>
    </row>
    <row r="193" spans="1:21" customFormat="1" ht="28.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27.570991471914741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6" right="0.24" top="0.38" bottom="0.4" header="0.3" footer="0.3"/>
  <pageSetup paperSize="9" orientation="landscape" verticalDpi="0"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V193"/>
  <sheetViews>
    <sheetView topLeftCell="A170" zoomScale="80" zoomScaleNormal="80" workbookViewId="0">
      <selection activeCell="X179" sqref="X179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10" customWidth="1"/>
    <col min="7" max="7" width="10.85546875" customWidth="1"/>
    <col min="8" max="8" width="8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hidden="1" customWidth="1" outlineLevel="1"/>
    <col min="21" max="21" width="9.140625" collapsed="1"/>
    <col min="22" max="22" width="9.140625" style="536"/>
  </cols>
  <sheetData>
    <row r="1" spans="1:22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318"/>
      <c r="B2" s="1318"/>
      <c r="C2" s="1318"/>
      <c r="D2" s="1318"/>
      <c r="E2" s="1318"/>
      <c r="F2" s="1318"/>
      <c r="G2" s="1318"/>
      <c r="H2" s="1318"/>
    </row>
    <row r="3" spans="1:22" s="418" customFormat="1" ht="18.75">
      <c r="A3" s="485"/>
      <c r="B3" s="483" t="s">
        <v>226</v>
      </c>
      <c r="C3" s="1951" t="s">
        <v>331</v>
      </c>
      <c r="D3" s="1951"/>
      <c r="E3" s="1951"/>
      <c r="F3" s="486">
        <v>38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36.7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22" ht="80.2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3.5476000000000001</v>
      </c>
      <c r="G10" s="150">
        <f>F10*E10</f>
        <v>1126.646808</v>
      </c>
      <c r="H10" s="151">
        <f>G10/12/F34</f>
        <v>2.6464999999999999E-2</v>
      </c>
      <c r="I10" s="151">
        <f t="shared" ref="I10:T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  <c r="T10" s="151">
        <f t="shared" si="0"/>
        <v>4.3781243367067234E-60</v>
      </c>
    </row>
    <row r="11" spans="1:22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v>3.5476000000000001</v>
      </c>
      <c r="G11" s="1299">
        <f>F11*E11</f>
        <v>4188.793224</v>
      </c>
      <c r="H11" s="130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2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2">
      <c r="A14" s="1945"/>
      <c r="B14" s="170" t="s">
        <v>15</v>
      </c>
      <c r="C14" s="1907"/>
      <c r="D14" s="1914"/>
      <c r="E14" s="13">
        <v>1231.79</v>
      </c>
      <c r="F14" s="172">
        <v>0.91600000000000004</v>
      </c>
      <c r="G14" s="173">
        <f t="shared" ref="G14" si="1">F14*E14</f>
        <v>1128.3196399999999</v>
      </c>
      <c r="H14" s="1302">
        <f>G14/12/F34</f>
        <v>2.6504294922388844E-2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2" ht="24.75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2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2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2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2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2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2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V22" s="538">
        <f>H10+H11+H14+H15+H17+H18+H19+H20+H21</f>
        <v>0.29754176555664563</v>
      </c>
    </row>
    <row r="23" spans="1:22" ht="25.5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2" ht="25.5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2" ht="25.5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2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2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2" ht="38.25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2" ht="24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2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2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2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2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2" ht="60">
      <c r="A34" s="1945"/>
      <c r="B34" s="20" t="s">
        <v>40</v>
      </c>
      <c r="C34" s="1948"/>
      <c r="D34" s="1316" t="s">
        <v>38</v>
      </c>
      <c r="E34" s="16">
        <v>1.2</v>
      </c>
      <c r="F34" s="201">
        <v>3547.6</v>
      </c>
      <c r="G34" s="1288">
        <f>F34*E34</f>
        <v>4257.12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2" ht="36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2" ht="48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2" ht="24.75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2" ht="24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2" ht="24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V39" s="538">
        <f>H32+H34+H35+H36+H37+H38</f>
        <v>2.2903864163077978</v>
      </c>
    </row>
    <row r="40" spans="1:22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2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2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2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2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3547.6</v>
      </c>
      <c r="G47" s="1892">
        <f>F47*E47</f>
        <v>43422.623999999996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2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2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33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V59" s="538">
        <f>H42+H43+H44+H45+H47</f>
        <v>1.6265376390062503</v>
      </c>
    </row>
    <row r="60" spans="1:22" ht="38.25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v>3547.6</v>
      </c>
      <c r="G61" s="1901">
        <f>F61*E61</f>
        <v>28806.511999999995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2" ht="48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33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442"/>
      <c r="D69" s="1930" t="s">
        <v>38</v>
      </c>
      <c r="E69" s="1937">
        <v>11.58</v>
      </c>
      <c r="F69" s="1874">
        <v>3547.6</v>
      </c>
      <c r="G69" s="1892">
        <f>F69*E69</f>
        <v>41081.207999999999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2" ht="36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2" ht="49.5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06"/>
      <c r="D76" s="1931"/>
      <c r="E76" s="16">
        <v>27.733314329288419</v>
      </c>
      <c r="F76" s="259"/>
      <c r="G76" s="165">
        <f>F76*E76</f>
        <v>0</v>
      </c>
      <c r="H76" s="1309"/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26"/>
      <c r="D77" s="1932"/>
      <c r="E77" s="17">
        <v>29.09</v>
      </c>
      <c r="F77" s="262">
        <v>3547.6</v>
      </c>
      <c r="G77" s="165">
        <f>F77*E77</f>
        <v>103199.68399999999</v>
      </c>
      <c r="H77" s="1309">
        <f>G77/F77/12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2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V78" s="538">
        <f>H61+H68+H69+H77</f>
        <v>4.1159367569492709</v>
      </c>
    </row>
    <row r="79" spans="1:22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2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2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2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2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2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2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2" ht="38.25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2" ht="36">
      <c r="A88" s="1276"/>
      <c r="B88" s="20" t="s">
        <v>105</v>
      </c>
      <c r="C88" s="1271" t="s">
        <v>66</v>
      </c>
      <c r="D88" s="1855"/>
      <c r="E88" s="1872">
        <v>1.79</v>
      </c>
      <c r="F88" s="1875">
        <v>3547.6</v>
      </c>
      <c r="G88" s="1901">
        <f>F88*E88</f>
        <v>6350.2039999999997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2" ht="24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V96" s="538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v>3547.6</v>
      </c>
      <c r="G97" s="1300">
        <f>F97*E97</f>
        <v>13409.927999999998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322</v>
      </c>
      <c r="G103" s="1300">
        <f>F103*E103</f>
        <v>114632</v>
      </c>
      <c r="H103" s="1302">
        <f>G103/12/F97</f>
        <v>2.6927124440936594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284">
        <v>65.180000000000007</v>
      </c>
      <c r="F107" s="1298">
        <v>322</v>
      </c>
      <c r="G107" s="1300">
        <f>F107*E107</f>
        <v>20987.960000000003</v>
      </c>
      <c r="H107" s="1302">
        <f>G107/12/F97</f>
        <v>0.49300841883714819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</row>
    <row r="108" spans="1:19" customFormat="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</row>
    <row r="111" spans="1:19" customFormat="1">
      <c r="A111" s="1921"/>
      <c r="B111" s="1276" t="s">
        <v>132</v>
      </c>
      <c r="C111" s="1855"/>
      <c r="D111" s="1855"/>
      <c r="E111" s="300">
        <v>46.25</v>
      </c>
      <c r="F111" s="164">
        <v>36.4</v>
      </c>
      <c r="G111" s="1308">
        <f>F111*E111</f>
        <v>1683.5</v>
      </c>
      <c r="H111" s="181">
        <f>G111/12/F97</f>
        <v>3.9545514338332019E-2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</row>
    <row r="112" spans="1:19" customFormat="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</row>
    <row r="113" spans="1:22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2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480</v>
      </c>
      <c r="G114" s="1308">
        <f>F114*E114</f>
        <v>3619.2</v>
      </c>
      <c r="H114" s="1309">
        <f>G114/12/F97</f>
        <v>8.5015221558236542E-2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2">
      <c r="A115" s="1911"/>
      <c r="B115" s="312" t="s">
        <v>137</v>
      </c>
      <c r="C115" s="1914"/>
      <c r="D115" s="1914"/>
      <c r="E115" s="313">
        <v>11.076076336003007</v>
      </c>
      <c r="F115" s="164">
        <v>14.1</v>
      </c>
      <c r="G115" s="1308">
        <v>156.1726763376424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2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2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2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2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2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2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2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2" ht="33">
      <c r="A123" s="319"/>
      <c r="B123" s="78" t="s">
        <v>279</v>
      </c>
      <c r="C123" s="461" t="s">
        <v>280</v>
      </c>
      <c r="D123" s="421" t="s">
        <v>136</v>
      </c>
      <c r="E123" s="320">
        <v>6.8046462640048935</v>
      </c>
      <c r="F123" s="321">
        <v>915.1</v>
      </c>
      <c r="G123" s="1288">
        <f>F123*E123</f>
        <v>6226.9317961908782</v>
      </c>
      <c r="H123" s="1309">
        <f>G123/12/F97</f>
        <v>0.14627099532526397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V123" s="538">
        <f>H97+H103+H107+H108+H111+H114+H115+H116+H118+H119+H120+H121+H122</f>
        <v>3.6768635253129522</v>
      </c>
    </row>
    <row r="124" spans="1:22" ht="25.5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2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2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2">
      <c r="A127" s="1911"/>
      <c r="B127" s="50" t="s">
        <v>150</v>
      </c>
      <c r="C127" s="1914"/>
      <c r="D127" s="1914"/>
      <c r="E127" s="49">
        <v>1.6744097760441321</v>
      </c>
      <c r="F127" s="1306">
        <v>916</v>
      </c>
      <c r="G127" s="165">
        <f>F127*E127</f>
        <v>1533.759354856425</v>
      </c>
      <c r="H127" s="1309">
        <f>G127/12/F97</f>
        <v>3.6028097748158967E-2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2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19" customFormat="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49">
        <v>7.4418212268628103</v>
      </c>
      <c r="F131" s="1306">
        <v>916</v>
      </c>
      <c r="G131" s="165">
        <f>F131*E131</f>
        <v>6816.7082438063344</v>
      </c>
      <c r="H131" s="1309">
        <f>F131/12/F97</f>
        <v>2.1516894050437853E-2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250</v>
      </c>
      <c r="G136" s="332">
        <f>F136*E136</f>
        <v>13067.5</v>
      </c>
      <c r="H136" s="1309">
        <f>G136/12/F136</f>
        <v>4.355833333333333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</row>
    <row r="145" spans="1:22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2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2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269" t="s">
        <v>179</v>
      </c>
      <c r="D148" s="1854" t="s">
        <v>159</v>
      </c>
      <c r="E148" s="1897">
        <v>54.57</v>
      </c>
      <c r="F148" s="1890">
        <f>F136</f>
        <v>250</v>
      </c>
      <c r="G148" s="1892">
        <f>F148*E148</f>
        <v>13642.5</v>
      </c>
      <c r="H148" s="1894">
        <f>G148/12/F157</f>
        <v>0.32046313000338256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2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V150" s="538">
        <f>H127+H131+H136+H138+H139+H140+H141+H145+H148</f>
        <v>4.9672967672532264</v>
      </c>
    </row>
    <row r="151" spans="1:22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2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128</v>
      </c>
      <c r="G153" s="1892">
        <f>F153*E153</f>
        <v>1806.99793599486</v>
      </c>
      <c r="H153" s="1894">
        <f>G153/12/F97</f>
        <v>4.2446488142097477E-2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2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20</v>
      </c>
      <c r="G155" s="1289">
        <f>F155*E155</f>
        <v>546.90080500193619</v>
      </c>
      <c r="H155" s="351">
        <f>G155/12/F157</f>
        <v>1.2846732180486719E-2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2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70"/>
      <c r="D157" s="470"/>
      <c r="E157" s="1871">
        <v>33.239999999999995</v>
      </c>
      <c r="F157" s="1874">
        <v>3547.6</v>
      </c>
      <c r="G157" s="1877">
        <f>F157*E157</f>
        <v>117922.22399999997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2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2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2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2" ht="38.25">
      <c r="A165" s="1869"/>
      <c r="B165" s="365" t="s">
        <v>287</v>
      </c>
      <c r="C165" s="1855"/>
      <c r="D165" s="1855"/>
      <c r="E165" s="47">
        <v>51.21</v>
      </c>
      <c r="F165" s="259">
        <v>3547.6</v>
      </c>
      <c r="G165" s="165">
        <f>F165*E165</f>
        <v>181672.59599999999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2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2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2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1830.2</v>
      </c>
      <c r="G168" s="1300">
        <f>F168*E168</f>
        <v>13918.125600399999</v>
      </c>
      <c r="H168" s="1300">
        <f>G168/12/F165</f>
        <v>0.32693759162062613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2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915.1</v>
      </c>
      <c r="G169" s="1299">
        <v>6241.9394015999997</v>
      </c>
      <c r="H169" s="1300">
        <f>G169/12/F165</f>
        <v>0.14662352486187843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V169" s="538">
        <f>H151+H153+H155+H157+H160+H161+H162+H163+H165+H166+H167+H168+H169</f>
        <v>8.1180073243771584</v>
      </c>
    </row>
    <row r="170" spans="1:22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</v>
      </c>
      <c r="F170" s="257">
        <v>3547.6</v>
      </c>
      <c r="G170" s="160">
        <f>F170*E170</f>
        <v>8514.24</v>
      </c>
      <c r="H170" s="1290">
        <f>G170/12/F170</f>
        <v>0.2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2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40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26.464587021839993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94063.6</v>
      </c>
      <c r="H178" s="1301">
        <f>G178/12/F170</f>
        <v>2.2095595144135003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2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2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v>3547.6</v>
      </c>
      <c r="G180" s="150">
        <f>F180*E180</f>
        <v>115722.71199999998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2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F180</f>
        <v>3547.6</v>
      </c>
      <c r="G181" s="150">
        <f>F181*E181</f>
        <v>46579.988000000005</v>
      </c>
      <c r="H181" s="151">
        <f>G181/12/F181</f>
        <v>1.094166666666667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2" ht="48.7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401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2">
      <c r="A184" s="1268"/>
      <c r="B184" s="1844" t="s">
        <v>216</v>
      </c>
      <c r="C184" s="1844"/>
      <c r="D184" s="1844"/>
      <c r="E184" s="1844"/>
      <c r="F184" s="405">
        <v>3547.6</v>
      </c>
      <c r="G184" s="406"/>
    </row>
    <row r="185" spans="1:22">
      <c r="A185" s="1268"/>
      <c r="B185" s="1845" t="s">
        <v>217</v>
      </c>
      <c r="C185" s="1845"/>
      <c r="D185" s="1845"/>
      <c r="E185" s="1845"/>
      <c r="F185" s="407">
        <v>3547.6</v>
      </c>
      <c r="G185" s="408"/>
      <c r="P185" s="409"/>
      <c r="Q185" s="409"/>
      <c r="R185" s="409"/>
      <c r="S185" s="410"/>
    </row>
    <row r="186" spans="1:22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2" ht="56.2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26.464587021839993</v>
      </c>
      <c r="G188" s="1838"/>
      <c r="V188" s="538">
        <f>V22+V39+V59+V78+V96+V123+V150+V169</f>
        <v>25.870679860198685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H178</f>
        <v>2.2095595144135003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8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30.277015153170701</v>
      </c>
      <c r="G192" s="1833"/>
      <c r="U192" s="398"/>
    </row>
    <row r="193" spans="1:21" customFormat="1" ht="33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32.4865746675842</v>
      </c>
      <c r="G193" s="1838"/>
      <c r="I193" s="398"/>
      <c r="U193" s="398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27" right="0.31" top="0.46" bottom="0.42" header="0.3" footer="0.3"/>
  <pageSetup paperSize="9" orientation="landscape" verticalDpi="0"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42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26.25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4.8335999999999997</v>
      </c>
      <c r="G10" s="150">
        <f>F10*E10</f>
        <v>1535.0546879999997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1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4.8335999999999997</v>
      </c>
      <c r="G11" s="1299">
        <f>F11*E11</f>
        <v>5707.2248639999998</v>
      </c>
      <c r="H11" s="1301">
        <f>G11/12/F34</f>
        <v>9.8394999999999982E-2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1.298</v>
      </c>
      <c r="G14" s="173">
        <f t="shared" ref="G14" si="1">F14*E14</f>
        <v>1598.8634199999999</v>
      </c>
      <c r="H14" s="1302">
        <f>G14/12/F34</f>
        <v>2.7565089857111331E-2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33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0.29860256049136813</v>
      </c>
    </row>
    <row r="23" spans="1:21" ht="27.75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8.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31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4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8.5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6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4833.6000000000004</v>
      </c>
      <c r="G34" s="1288">
        <f>F34*E34</f>
        <v>5800.3200000000006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51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.7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7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38.2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</f>
        <v>2.2903864163077978</v>
      </c>
    </row>
    <row r="40" spans="1:21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30" customHeight="1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4833.6000000000004</v>
      </c>
      <c r="G47" s="1892">
        <f>F47*E47</f>
        <v>59163.264000000003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2.2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9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4833.6000000000004</v>
      </c>
      <c r="G61" s="1901">
        <f>F61*E61</f>
        <v>39248.832000000002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8.2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4833.6000000000004</v>
      </c>
      <c r="G69" s="1892">
        <f>F69*E69</f>
        <v>55973.088000000003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9.75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8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8.75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4833.6000000000004</v>
      </c>
      <c r="G76" s="165">
        <f>F76*E76</f>
        <v>134035.728</v>
      </c>
      <c r="H76" s="1309">
        <f>G76/12/F76</f>
        <v>2.3108333333333331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4.0026034236159367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4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9.7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4833.6000000000004</v>
      </c>
      <c r="G88" s="1901">
        <f>F88*E88</f>
        <v>8652.1440000000002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39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5.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25.5" customHeight="1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4833.6000000000004</v>
      </c>
      <c r="G97" s="1300">
        <f>F97*E97</f>
        <v>18271.008000000002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446.6</v>
      </c>
      <c r="G103" s="1300">
        <f>F103*E103</f>
        <v>158989.6</v>
      </c>
      <c r="H103" s="1302">
        <f>G103/12/F97</f>
        <v>2.7410487697230494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v>446.6</v>
      </c>
      <c r="G107" s="1300">
        <f>F107*E107</f>
        <v>29108.102285636945</v>
      </c>
      <c r="H107" s="1302">
        <f>G107/12/F97</f>
        <v>0.50183614499953355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54.6</v>
      </c>
      <c r="G111" s="1308">
        <f>F111*E111</f>
        <v>2525.25</v>
      </c>
      <c r="H111" s="181">
        <f>G111/12/F97</f>
        <v>4.3536391095663686E-2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720</v>
      </c>
      <c r="G114" s="1308">
        <f>F114*E114</f>
        <v>5428.8</v>
      </c>
      <c r="H114" s="1309">
        <f>G114/12/F97</f>
        <v>9.35948361469712E-2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1298</v>
      </c>
      <c r="G123" s="1288">
        <f>F123*E123</f>
        <v>8826.4</v>
      </c>
      <c r="H123" s="1309">
        <f>G123/12/F97</f>
        <v>0.15217091470815403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3.7465980684507945</v>
      </c>
    </row>
    <row r="124" spans="1:21" ht="28.5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1298</v>
      </c>
      <c r="G127" s="165">
        <f>F127*E127</f>
        <v>2167.66</v>
      </c>
      <c r="H127" s="1309">
        <f>G127/12/F97</f>
        <v>3.7371386406267235E-2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v>1298</v>
      </c>
      <c r="G131" s="165">
        <f>F131*E131</f>
        <v>9657.1200000000008</v>
      </c>
      <c r="H131" s="1309">
        <f>F131/12/F97</f>
        <v>2.2378075692375592E-2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 ht="31.5" customHeight="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343.8</v>
      </c>
      <c r="G136" s="332">
        <f>F136*E136</f>
        <v>17970.426000000003</v>
      </c>
      <c r="H136" s="1309">
        <f>G136/12/F97</f>
        <v>0.30981783763654419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38.25" customHeight="1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v>343.8</v>
      </c>
      <c r="G148" s="1892">
        <f>F148*E148</f>
        <v>18760.272991393969</v>
      </c>
      <c r="H148" s="1894">
        <f>G148/12/F97</f>
        <v>0.32343513791297662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30.75" customHeight="1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33" customHeight="1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</f>
        <v>0.92645774976607775</v>
      </c>
    </row>
    <row r="151" spans="1:21" ht="31.5" customHeight="1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38.25" customHeight="1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243.2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4833.6000000000004</v>
      </c>
      <c r="G157" s="1877">
        <f>F157*E157</f>
        <v>160668.864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9" customHeight="1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21" customHeight="1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v>4833.6000000000004</v>
      </c>
      <c r="G165" s="165">
        <f>F165*E165</f>
        <v>247528.65600000002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2596</v>
      </c>
      <c r="G168" s="1300">
        <f>F168*E168</f>
        <v>19741.806391999999</v>
      </c>
      <c r="H168" s="1300">
        <f>G168/12/F165</f>
        <v>0.34035719394792008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1298</v>
      </c>
      <c r="G169" s="1299">
        <v>6241.9394015999997</v>
      </c>
      <c r="H169" s="1300">
        <f>G169/12/F165</f>
        <v>0.10761370754716978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8.2191147664563999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v>4833.6000000000004</v>
      </c>
      <c r="G170" s="160">
        <f>F170*E170</f>
        <v>11648.976000000002</v>
      </c>
      <c r="H170" s="1290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22.489050703887532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95690.6</v>
      </c>
      <c r="H178" s="1301">
        <f>G178/12/F170</f>
        <v>1.649746910515282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4833.6000000000004</v>
      </c>
      <c r="G180" s="150">
        <f>F180*E180</f>
        <v>157672.03200000001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4833.6000000000004</v>
      </c>
      <c r="G181" s="150">
        <f>F181*E181</f>
        <v>63465.168000000005</v>
      </c>
      <c r="H181" s="151">
        <f>G181/12/F181</f>
        <v>1.0941666666666665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41.2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402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4833.6000000000004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3999.3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22.489050703887532</v>
      </c>
      <c r="G188" s="1838"/>
      <c r="U188" s="538">
        <f>U22+U39+U59+U78+U96+U123+U150+U169</f>
        <v>21.888410289530007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1.649746910515282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26.301478835218241</v>
      </c>
      <c r="G192" s="1833"/>
      <c r="T192" s="398"/>
    </row>
    <row r="193" spans="1:21" ht="37.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27.951225745733524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5" right="0.21" top="0.43" bottom="0.42" header="0.3" footer="0.3"/>
  <pageSetup paperSize="9" orientation="landscape" verticalDpi="0"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44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26.25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6.9496000000000002</v>
      </c>
      <c r="G10" s="150">
        <f>F10*E10</f>
        <v>2207.0539680000002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6.9496000000000002</v>
      </c>
      <c r="G11" s="1299">
        <f>F11*E11</f>
        <v>8205.6707040000001</v>
      </c>
      <c r="H11" s="130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2.1760000000000002</v>
      </c>
      <c r="G14" s="173">
        <f t="shared" ref="G14" si="1">F14*E14</f>
        <v>2680.3750399999999</v>
      </c>
      <c r="H14" s="1302">
        <f>G14/12/F34</f>
        <v>3.2140639269406392E-2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33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0.30317810990366317</v>
      </c>
    </row>
    <row r="23" spans="1:21" ht="27.75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8.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31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4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8.5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6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6949.6</v>
      </c>
      <c r="G34" s="1288">
        <f>F34*E34</f>
        <v>8339.52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51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.7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7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38.2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</f>
        <v>2.2903864163077978</v>
      </c>
    </row>
    <row r="40" spans="1:21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30" customHeight="1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6949.6</v>
      </c>
      <c r="G47" s="1892">
        <f>F47*E47</f>
        <v>85063.104000000007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2.2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9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6949.6</v>
      </c>
      <c r="G61" s="1901">
        <f>F61*E61</f>
        <v>56430.752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8.2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6949.6</v>
      </c>
      <c r="G69" s="1892">
        <f>F69*E69</f>
        <v>80476.368000000002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9.75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8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8.75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6949.6</v>
      </c>
      <c r="G76" s="165">
        <f>F76*E76</f>
        <v>192712.40800000002</v>
      </c>
      <c r="H76" s="1309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4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9.7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6949.6</v>
      </c>
      <c r="G88" s="1901">
        <f>F88*E88</f>
        <v>12439.784000000001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39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5.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25.5" customHeight="1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6949.6</v>
      </c>
      <c r="G97" s="1300">
        <f>F97*E97</f>
        <v>26269.488000000001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742</v>
      </c>
      <c r="G103" s="1300">
        <f>F103*E103</f>
        <v>264152</v>
      </c>
      <c r="H103" s="1302">
        <f>G103/12/F97</f>
        <v>3.1674724684394304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v>742</v>
      </c>
      <c r="G107" s="1300">
        <f>F107*E107</f>
        <v>48361.42386014916</v>
      </c>
      <c r="H107" s="1302">
        <f>G107/12/F97</f>
        <v>0.57990656368890725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91</v>
      </c>
      <c r="G111" s="1308">
        <f>F111*E111</f>
        <v>4208.75</v>
      </c>
      <c r="H111" s="181">
        <f>G111/12/F97</f>
        <v>5.0467532903572386E-2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1200</v>
      </c>
      <c r="G114" s="1308">
        <f>F114*E114</f>
        <v>9048</v>
      </c>
      <c r="H114" s="1309">
        <f>G114/12/F97</f>
        <v>0.10849545297571082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2176</v>
      </c>
      <c r="G123" s="1288">
        <f>F123*E123</f>
        <v>14796.8</v>
      </c>
      <c r="H123" s="1309">
        <f>G123/12/F97</f>
        <v>0.17742987606001304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4.2729239444931961</v>
      </c>
    </row>
    <row r="124" spans="1:21" ht="28.5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2176</v>
      </c>
      <c r="G127" s="165">
        <f>F127*E127</f>
        <v>3633.92</v>
      </c>
      <c r="H127" s="1309">
        <f>G127/12/F97</f>
        <v>4.3574690150032611E-2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f>F127</f>
        <v>2176</v>
      </c>
      <c r="G131" s="165">
        <f>F131*E131</f>
        <v>16189.44</v>
      </c>
      <c r="H131" s="1309">
        <f>F131/12/F97</f>
        <v>2.6092628832354858E-2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343.8</v>
      </c>
      <c r="G136" s="332">
        <f>F136*E136</f>
        <v>17970.426000000003</v>
      </c>
      <c r="H136" s="1309">
        <f>G136/12/F97</f>
        <v>0.21548513583515599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38.25" customHeight="1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v>383.6</v>
      </c>
      <c r="G148" s="1892">
        <f>F148*E148</f>
        <v>20932.055612270873</v>
      </c>
      <c r="H148" s="1894">
        <f>G148/12/F97</f>
        <v>0.2509983261898871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30.75" customHeight="1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33" customHeight="1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</f>
        <v>0.76960609312534478</v>
      </c>
    </row>
    <row r="151" spans="1:21" ht="31.5" customHeight="1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38.25" customHeight="1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v>243.2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6949.6</v>
      </c>
      <c r="G157" s="1877">
        <f>F157*E157</f>
        <v>231004.70399999997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9" customHeight="1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21" customHeight="1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v>6949.6</v>
      </c>
      <c r="G165" s="165">
        <f>F165*E165</f>
        <v>355889.016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4352</v>
      </c>
      <c r="G168" s="1300">
        <f>F168*E168</f>
        <v>33095.663103999999</v>
      </c>
      <c r="H168" s="1300">
        <f>G168/12/F165</f>
        <v>0.39685333333333328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2176</v>
      </c>
      <c r="G169" s="1299">
        <v>6241.9394015999997</v>
      </c>
      <c r="H169" s="1300">
        <f>G169/12/F165</f>
        <v>7.4847705882352927E-2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8.2428449041769944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f>F165</f>
        <v>6949.6</v>
      </c>
      <c r="G170" s="160">
        <f>F170*E170</f>
        <v>16748.536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22.912089571773947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126156</v>
      </c>
      <c r="H178" s="1301">
        <f>G178/12/F170</f>
        <v>1.5127489351905146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6949.6</v>
      </c>
      <c r="G180" s="150">
        <f>F180*E180</f>
        <v>226695.95199999999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6949.6</v>
      </c>
      <c r="G181" s="150">
        <f>F181*E181</f>
        <v>91248.248000000007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41.2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403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6949.6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6317.9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22.912089571773947</v>
      </c>
      <c r="G188" s="1838"/>
      <c r="U188" s="538">
        <f>U22+U39+U59+U78+U96+U123+U150+U169</f>
        <v>22.286190196064567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1.5127489351905146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26.724517703104656</v>
      </c>
      <c r="G192" s="1833"/>
      <c r="T192" s="398"/>
    </row>
    <row r="193" spans="1:2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28.237266638295171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48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44.2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79.5" customHeight="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64.5" customHeight="1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7.75" customHeight="1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26.25" customHeight="1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3.6240999999999999</v>
      </c>
      <c r="G10" s="150">
        <f>F10*E10</f>
        <v>1150.9416779999999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24" customHeight="1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3.6240999999999999</v>
      </c>
      <c r="G11" s="1299">
        <f>F11*E11</f>
        <v>4279.1198340000001</v>
      </c>
      <c r="H11" s="130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1.133</v>
      </c>
      <c r="G14" s="173">
        <f t="shared" ref="G14" si="1">F14*E14</f>
        <v>1395.61807</v>
      </c>
      <c r="H14" s="1302">
        <f>G14/12/F34</f>
        <v>3.2091141478803938E-2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33.75" customHeight="1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7" customHeight="1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7.75" customHeight="1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30" customHeight="1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0.30312861211306075</v>
      </c>
    </row>
    <row r="23" spans="1:21" ht="27.75" customHeight="1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8.5" customHeight="1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31.5" customHeight="1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45" customHeight="1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8.5" customHeight="1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6" customHeight="1">
      <c r="A34" s="1945"/>
      <c r="B34" s="20" t="s">
        <v>40</v>
      </c>
      <c r="C34" s="1948"/>
      <c r="D34" s="1316" t="s">
        <v>38</v>
      </c>
      <c r="E34" s="16">
        <v>1.2</v>
      </c>
      <c r="F34" s="201">
        <v>3624.1</v>
      </c>
      <c r="G34" s="1288">
        <f>F34*E34</f>
        <v>4348.92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51" customHeight="1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.75" customHeight="1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7.75" customHeight="1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7" customHeight="1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38.25" customHeight="1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</f>
        <v>2.2903864163077978</v>
      </c>
    </row>
    <row r="40" spans="1:21" ht="48.75" customHeight="1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30" customHeight="1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39.75" customHeight="1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3624.1</v>
      </c>
      <c r="G47" s="1892">
        <f>F47*E47</f>
        <v>44358.983999999997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7.5" customHeight="1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 customHeight="1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32.25" customHeight="1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9.25" customHeight="1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9.25" customHeight="1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 ht="24" customHeigh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 ht="23.25" customHeigh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2.25" customHeight="1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9" customHeight="1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3624.1</v>
      </c>
      <c r="G61" s="1901">
        <f>F61*E61</f>
        <v>29427.691999999995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5" customHeight="1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 ht="27.75" customHeigh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9" customHeight="1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 ht="26.25" customHeigh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5.5" customHeight="1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8.25" customHeight="1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3624.1</v>
      </c>
      <c r="G69" s="1892">
        <f>F69*E69</f>
        <v>41967.078000000001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9.75" customHeight="1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8.5" customHeight="1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8.75" customHeight="1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1.5" customHeight="1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3624.1</v>
      </c>
      <c r="G76" s="165">
        <f>F76*E76</f>
        <v>100496.29300000001</v>
      </c>
      <c r="H76" s="1309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37.5" customHeight="1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30" customHeight="1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 ht="30.75" customHeigh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4.75" customHeight="1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3.25" customHeight="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45" customHeight="1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9.75" customHeight="1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3624.1</v>
      </c>
      <c r="G88" s="1901">
        <f>F88*E88</f>
        <v>6487.1390000000001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39" customHeight="1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5.5" customHeight="1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25.5" customHeight="1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3624.1</v>
      </c>
      <c r="G97" s="1300">
        <f>F97*E97</f>
        <v>13699.097999999998</v>
      </c>
      <c r="H97" s="130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381.6</v>
      </c>
      <c r="G103" s="1300">
        <f>F103*E103</f>
        <v>135849.60000000001</v>
      </c>
      <c r="H103" s="1302">
        <f>G103/12/F97</f>
        <v>3.1237548632764001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f>F103</f>
        <v>381.6</v>
      </c>
      <c r="G107" s="1300">
        <f>F107*E107</f>
        <v>24871.589413790996</v>
      </c>
      <c r="H107" s="1302">
        <f>G107/12/F97</f>
        <v>0.57190266580647608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45.5</v>
      </c>
      <c r="G111" s="1308">
        <f>F111*E111</f>
        <v>2104.375</v>
      </c>
      <c r="H111" s="181">
        <f>G111/12/F97</f>
        <v>4.8388450465862792E-2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600</v>
      </c>
      <c r="G114" s="1308">
        <f>F114*E114</f>
        <v>4524</v>
      </c>
      <c r="H114" s="1309">
        <f>G114/12/F97</f>
        <v>0.10402582710190117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8.25" customHeight="1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1133</v>
      </c>
      <c r="G123" s="1288">
        <f>F123*E123</f>
        <v>7704.4</v>
      </c>
      <c r="H123" s="1309">
        <f>G123/12/F97</f>
        <v>0.17715662739254803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4.2146537331362159</v>
      </c>
    </row>
    <row r="124" spans="1:21" ht="28.5" customHeight="1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1133</v>
      </c>
      <c r="G127" s="165">
        <f>F127*E127</f>
        <v>1892.11</v>
      </c>
      <c r="H127" s="1309">
        <f>G127/12/F97</f>
        <v>4.3507583491993414E-2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f>F127</f>
        <v>1133</v>
      </c>
      <c r="G131" s="165">
        <f>F131*E131</f>
        <v>8429.52</v>
      </c>
      <c r="H131" s="1309">
        <f>F131/12/F97</f>
        <v>2.6052445204786476E-2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293.60000000000002</v>
      </c>
      <c r="G136" s="332">
        <f>F136*E136</f>
        <v>15346.472000000002</v>
      </c>
      <c r="H136" s="1309">
        <f>G136/12/F97</f>
        <v>0.35288007137404237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38.25" customHeight="1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f>F136</f>
        <v>293.60000000000002</v>
      </c>
      <c r="G148" s="1892">
        <f>F148*E148</f>
        <v>16020.98938415727</v>
      </c>
      <c r="H148" s="1894">
        <f>G148/12/F97</f>
        <v>0.36839006889428344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30.75" customHeight="1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33" customHeight="1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</f>
        <v>1.02428548108302</v>
      </c>
    </row>
    <row r="151" spans="1:21" ht="31.5" customHeight="1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38.25" customHeight="1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f>F148</f>
        <v>293.60000000000002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3624.1</v>
      </c>
      <c r="G157" s="1877">
        <f>F157*E157</f>
        <v>120465.08399999997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9" customHeight="1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21" customHeight="1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v>3624.1</v>
      </c>
      <c r="G165" s="165">
        <f>F165*E165</f>
        <v>185590.16099999999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2266</v>
      </c>
      <c r="G168" s="1300">
        <f>F168*E168</f>
        <v>17232.254731999998</v>
      </c>
      <c r="H168" s="1300">
        <f>G168/12/F165</f>
        <v>0.39624216430746018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1133</v>
      </c>
      <c r="G169" s="1299">
        <v>6241.9394015999997</v>
      </c>
      <c r="H169" s="1300">
        <f>G169/12/F165</f>
        <v>0.14352849446759194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8.3109145237363613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f>F165</f>
        <v>3624.1</v>
      </c>
      <c r="G170" s="160">
        <f>F170*E170</f>
        <v>8734.0810000000001</v>
      </c>
      <c r="H170" s="1290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52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23.176245621475942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68.25" customHeight="1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72569</v>
      </c>
      <c r="H178" s="1301">
        <f>G178/12/F170</f>
        <v>1.6686671633417034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3624.1</v>
      </c>
      <c r="G180" s="150">
        <f>F180*E180</f>
        <v>118218.14199999999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3624.1</v>
      </c>
      <c r="G181" s="150">
        <f>F181*E181</f>
        <v>47584.433000000005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41.2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404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3624.1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3163.4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45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28.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23.176245621475942</v>
      </c>
      <c r="G188" s="1838"/>
      <c r="U188" s="538">
        <f>U22+U39+U59+U78+U96+U123+U150+U169</f>
        <v>22.550619494434027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1.6686671633417034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36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26.988673752806651</v>
      </c>
      <c r="G192" s="1833"/>
      <c r="T192" s="398"/>
    </row>
    <row r="193" spans="1:21" ht="34.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28.657340916148353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25" top="0.44" bottom="0.38" header="0.3" footer="0.3"/>
  <pageSetup paperSize="9" orientation="landscape" verticalDpi="0"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52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4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67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2.6402999999999999</v>
      </c>
      <c r="G10" s="150">
        <f>F10*E10</f>
        <v>838.50647399999991</v>
      </c>
      <c r="H10" s="151">
        <f>G10/12/F34</f>
        <v>2.6464999999999992E-2</v>
      </c>
      <c r="I10" s="151">
        <f t="shared" ref="I10:S10" si="0">H10/12/5444.2</f>
        <v>4.0509471853838325E-7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2.6402999999999999</v>
      </c>
      <c r="G11" s="1299">
        <f>F11*E11</f>
        <v>3117.507822</v>
      </c>
      <c r="H11" s="1301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0.86499999999999999</v>
      </c>
      <c r="G14" s="173">
        <f t="shared" ref="G14" si="1">F14*E14</f>
        <v>1065.4983499999998</v>
      </c>
      <c r="H14" s="1302">
        <f>G14/12/F34</f>
        <v>3.3629333472206431E-2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0.30466680410646324</v>
      </c>
    </row>
    <row r="23" spans="1:21" ht="25.5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5.5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25.5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0">
      <c r="A34" s="1945"/>
      <c r="B34" s="20" t="s">
        <v>40</v>
      </c>
      <c r="C34" s="1948"/>
      <c r="D34" s="1316" t="s">
        <v>38</v>
      </c>
      <c r="E34" s="16">
        <v>1.2</v>
      </c>
      <c r="F34" s="201">
        <v>2640.3</v>
      </c>
      <c r="G34" s="1288">
        <f>F34*E34</f>
        <v>3168.36</v>
      </c>
      <c r="H34" s="1291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2640.3</v>
      </c>
      <c r="G47" s="1892">
        <f>F47*E47</f>
        <v>32317.272000000004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2640.3</v>
      </c>
      <c r="G61" s="1901">
        <f>F61*E61</f>
        <v>21439.236000000001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2640.3</v>
      </c>
      <c r="G69" s="1892">
        <f>F69*E69</f>
        <v>30574.674000000003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2640.3</v>
      </c>
      <c r="G76" s="165">
        <f>F76*E76</f>
        <v>73215.519</v>
      </c>
      <c r="H76" s="1309">
        <f>G76/12/F76</f>
        <v>2.3108333333333331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4.0026034236159367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38.25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2640.3</v>
      </c>
      <c r="G88" s="1901">
        <f>F88*E88</f>
        <v>4726.1370000000006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2640.3</v>
      </c>
      <c r="G97" s="1300">
        <f>F97*E97</f>
        <v>9980.3340000000007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290.60000000000002</v>
      </c>
      <c r="G103" s="1300">
        <f>F103*E103</f>
        <v>103453.6</v>
      </c>
      <c r="H103" s="1302">
        <f>G103/12/F97</f>
        <v>3.2652097615169993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f>F103</f>
        <v>290.60000000000002</v>
      </c>
      <c r="G107" s="1300">
        <f>F107*E107</f>
        <v>18940.471393206666</v>
      </c>
      <c r="H107" s="1302">
        <f>G107/12/F97</f>
        <v>0.59780048331650015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36.4</v>
      </c>
      <c r="G111" s="1308">
        <f>F111*E111</f>
        <v>1683.5</v>
      </c>
      <c r="H111" s="181">
        <f>G111/12/F97</f>
        <v>5.313474478910224E-2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480</v>
      </c>
      <c r="G114" s="1308">
        <f>F114*E114</f>
        <v>3619.2</v>
      </c>
      <c r="H114" s="1309">
        <f>G114/12/F97</f>
        <v>0.1142294436238306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865</v>
      </c>
      <c r="G123" s="1288">
        <f>F123*E123</f>
        <v>5882</v>
      </c>
      <c r="H123" s="1309">
        <f>G123/12/F97</f>
        <v>0.18564809554469819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4.3969563597320089</v>
      </c>
    </row>
    <row r="124" spans="1:21" ht="25.5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865</v>
      </c>
      <c r="G127" s="165">
        <f>F127*E127</f>
        <v>1444.55</v>
      </c>
      <c r="H127" s="1309">
        <f>G127/12/F97</f>
        <v>4.5592988170536169E-2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f>F127</f>
        <v>865</v>
      </c>
      <c r="G131" s="165">
        <f>F131*E131</f>
        <v>6435.6</v>
      </c>
      <c r="H131" s="1309">
        <f>F131/12/F97</f>
        <v>2.7301190521279144E-2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237.2</v>
      </c>
      <c r="G136" s="332">
        <f>F136*E136</f>
        <v>12398.444</v>
      </c>
      <c r="H136" s="1309">
        <f>G136/12/F97</f>
        <v>0.3913205570074107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f>F136</f>
        <v>237.2</v>
      </c>
      <c r="G148" s="1892">
        <f>F148*E148</f>
        <v>12943.387881206076</v>
      </c>
      <c r="H148" s="1894">
        <f>G148/12/F97</f>
        <v>0.40852011391401466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</f>
        <v>1.1061901617311549</v>
      </c>
    </row>
    <row r="151" spans="1:21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f>F148</f>
        <v>237.2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2640.3</v>
      </c>
      <c r="G157" s="1877">
        <f>F157*E157</f>
        <v>87763.571999999986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2640.3</v>
      </c>
      <c r="G165" s="165">
        <f>F165*E165</f>
        <v>135209.76300000001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1730</v>
      </c>
      <c r="G168" s="1300">
        <f>F168*E168</f>
        <v>13156.134459999999</v>
      </c>
      <c r="H168" s="1300">
        <f>G168/12/F165</f>
        <v>0.41523483631910513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865</v>
      </c>
      <c r="G169" s="1299">
        <v>6241.9394015999997</v>
      </c>
      <c r="H169" s="1300">
        <f>G169/12/F165</f>
        <v>0.1970085281218043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8.3833872294022171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f>F165</f>
        <v>2640.3</v>
      </c>
      <c r="G170" s="160">
        <f>F170*E170</f>
        <v>6363.1230000000005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41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23.522955294531283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94063.6</v>
      </c>
      <c r="H178" s="1301">
        <f>G178/12/F170</f>
        <v>2.9688419245287783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2640.3</v>
      </c>
      <c r="G180" s="150">
        <f>F180*E180</f>
        <v>86126.585999999996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2640.3</v>
      </c>
      <c r="G181" s="150">
        <f>F181*E181</f>
        <v>34667.139000000003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37.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405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2640.3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2640.3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2.2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23.522955294531283</v>
      </c>
      <c r="G188" s="1838"/>
      <c r="U188" s="538">
        <f>U22+U39+U59+U78+U96+U123+U150+U169</f>
        <v>22.888837699337216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2.9688419245287783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.7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27.335383425861991</v>
      </c>
      <c r="G192" s="1833"/>
      <c r="T192" s="398"/>
    </row>
    <row r="193" spans="1:21" ht="27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30.304225350390769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25" top="0.43" bottom="0.38" header="0.3" footer="0.3"/>
  <pageSetup paperSize="9" orientation="landscape" verticalDpi="0"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U193"/>
  <sheetViews>
    <sheetView topLeftCell="A173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54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45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67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3.7856000000000001</v>
      </c>
      <c r="G10" s="150">
        <f>F10*E10</f>
        <v>1202.2308479999999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3.7856000000000001</v>
      </c>
      <c r="G11" s="1299">
        <f>F11*E11</f>
        <v>4469.8093440000002</v>
      </c>
      <c r="H11" s="130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1" t="s">
        <v>16</v>
      </c>
      <c r="C14" s="1907"/>
      <c r="D14" s="1914"/>
      <c r="E14" s="13">
        <v>1441.11</v>
      </c>
      <c r="F14" s="172">
        <v>1.2675000000000001</v>
      </c>
      <c r="G14" s="173">
        <f t="shared" ref="G14" si="1">F14*E14</f>
        <v>1826.606925</v>
      </c>
      <c r="H14" s="1302">
        <f>G14/12/F34</f>
        <v>4.0209542410714283E-2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0.3112470130449711</v>
      </c>
    </row>
    <row r="23" spans="1:21" ht="25.5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5.5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25.5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0</v>
      </c>
      <c r="H32" s="1291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>
        <v>20.138000000000002</v>
      </c>
      <c r="G33" s="1288">
        <f>F33*E33</f>
        <v>9211.0826514675009</v>
      </c>
      <c r="H33" s="1291">
        <f>G33/12/F34</f>
        <v>0.20276580223891197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0">
      <c r="A34" s="1945"/>
      <c r="B34" s="20" t="s">
        <v>40</v>
      </c>
      <c r="C34" s="1948"/>
      <c r="D34" s="1316" t="s">
        <v>38</v>
      </c>
      <c r="E34" s="16">
        <v>1.2</v>
      </c>
      <c r="F34" s="201">
        <v>3785.6</v>
      </c>
      <c r="G34" s="1288">
        <f>F34*E34</f>
        <v>4542.7199999999993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H32+H34+H35+H36+H37+H38+H33</f>
        <v>2.2898380323587162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3785.6</v>
      </c>
      <c r="G47" s="1892">
        <f>F47*E47</f>
        <v>46335.743999999999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3785.6</v>
      </c>
      <c r="G61" s="1901">
        <f>F61*E61</f>
        <v>30739.071999999996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3785.6</v>
      </c>
      <c r="G69" s="1892">
        <f>F69*E69</f>
        <v>43837.248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3785.6</v>
      </c>
      <c r="G76" s="165">
        <f>F76*E76</f>
        <v>104974.68799999999</v>
      </c>
      <c r="H76" s="1309">
        <f>G76/12/F76</f>
        <v>2.3108333333333331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4.0026034236159367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38.25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3785.6</v>
      </c>
      <c r="G88" s="1901">
        <f>F88*E88</f>
        <v>6776.2240000000002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3785.6</v>
      </c>
      <c r="G97" s="1300">
        <f>F97*E97</f>
        <v>14309.567999999999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392.8</v>
      </c>
      <c r="G103" s="1300">
        <f>F103*E103</f>
        <v>139836.80000000002</v>
      </c>
      <c r="H103" s="1302">
        <f>G103/12/F97</f>
        <v>3.0782614821076364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f>F103</f>
        <v>392.8</v>
      </c>
      <c r="G107" s="1300">
        <f>F107*E107</f>
        <v>25601.573170170606</v>
      </c>
      <c r="H107" s="1302">
        <f>G107/12/F97</f>
        <v>0.5635736556549954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288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45.5</v>
      </c>
      <c r="G111" s="1308">
        <f>F111*E111</f>
        <v>2104.375</v>
      </c>
      <c r="H111" s="181">
        <f>G111/12/F97</f>
        <v>4.6324118589743592E-2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600</v>
      </c>
      <c r="G114" s="1308">
        <f>F114*E114</f>
        <v>4524</v>
      </c>
      <c r="H114" s="1309">
        <f>G114/12/F97</f>
        <v>9.9587912087912095E-2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974.8</v>
      </c>
      <c r="G123" s="1288">
        <f>F123*E123</f>
        <v>6628.6399999999994</v>
      </c>
      <c r="H123" s="1309">
        <f>G123/12/F97</f>
        <v>0.14591786418709496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4.1543290949258633</v>
      </c>
    </row>
    <row r="124" spans="1:21" ht="25.5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865</v>
      </c>
      <c r="G127" s="165">
        <v>0</v>
      </c>
      <c r="H127" s="1309">
        <v>0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>
        <v>1267.5</v>
      </c>
      <c r="G128" s="165">
        <f>F128*E128</f>
        <v>2122.3143911359375</v>
      </c>
      <c r="H128" s="1309">
        <f>G128/12/F97</f>
        <v>4.6719022769088507E-2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>
        <f t="shared" ref="G129:G132" si="2">F129*E129</f>
        <v>0</v>
      </c>
      <c r="H129" s="1309">
        <v>0</v>
      </c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>
        <f t="shared" si="2"/>
        <v>0</v>
      </c>
      <c r="H130" s="1309">
        <v>0</v>
      </c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f>F127</f>
        <v>865</v>
      </c>
      <c r="G131" s="165">
        <v>0</v>
      </c>
      <c r="H131" s="1309">
        <v>0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1267.5</v>
      </c>
      <c r="G132" s="173">
        <f t="shared" si="2"/>
        <v>14148.762607572917</v>
      </c>
      <c r="H132" s="1302">
        <f>G132/12/F97</f>
        <v>0.31146015179392339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288.2</v>
      </c>
      <c r="G136" s="332">
        <f>F136*E136</f>
        <v>15064.214</v>
      </c>
      <c r="H136" s="1309">
        <f>G136/12/F97</f>
        <v>0.33161220590307128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f>F136</f>
        <v>288.2</v>
      </c>
      <c r="G148" s="1892">
        <f>F148*E148</f>
        <v>15726.325410470452</v>
      </c>
      <c r="H148" s="1894">
        <f>G148/12/F97</f>
        <v>0.34618742538546182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H127+H131+H136+H138+H139+H140+H141+H145+H148+H132+H128</f>
        <v>1.2694341179694593</v>
      </c>
    </row>
    <row r="151" spans="1:21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f>F148</f>
        <v>288.2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3785.6</v>
      </c>
      <c r="G157" s="1877">
        <f>F157*E157</f>
        <v>125833.34399999998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3785.6</v>
      </c>
      <c r="G165" s="165">
        <f>F165*E165</f>
        <v>193860.576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1949.6</v>
      </c>
      <c r="G168" s="1300">
        <f>F168*E168</f>
        <v>14826.127019199999</v>
      </c>
      <c r="H168" s="1300">
        <f>G168/12/F165</f>
        <v>0.32637113929980277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974.8</v>
      </c>
      <c r="G169" s="1299">
        <v>6241.9394015999997</v>
      </c>
      <c r="H169" s="1300">
        <f>G169/12/F165</f>
        <v>0.1374053298816568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8.2349203341427692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f>F165</f>
        <v>3785.6</v>
      </c>
      <c r="G170" s="160">
        <f>F170*E170</f>
        <v>9123.2960000000003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45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23.26140668433581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95384.8</v>
      </c>
      <c r="H178" s="1301">
        <f>G178/12/F170</f>
        <v>2.0997287968441816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3785.6</v>
      </c>
      <c r="G180" s="150">
        <f>F180*E180</f>
        <v>123486.27199999998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3785.6</v>
      </c>
      <c r="G181" s="150">
        <f>F181*E181</f>
        <v>49704.928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405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3785.6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2936.9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6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23.26140668433581</v>
      </c>
      <c r="G188" s="1838"/>
      <c r="U188" s="538">
        <f>U22+U39+U59+U78+U96+U123+U150+U169</f>
        <v>22.66701932049935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2.0997287968441816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39.7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27.073834815666519</v>
      </c>
      <c r="G192" s="1833"/>
      <c r="T192" s="398"/>
    </row>
    <row r="193" spans="1:21" ht="40.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29.173563612510701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4" right="0.32" top="0.42" bottom="0.35" header="0.3" footer="0.3"/>
  <pageSetup paperSize="9" orientation="landscape" verticalDpi="0"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U193"/>
  <sheetViews>
    <sheetView topLeftCell="A174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58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46.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67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2.4135</v>
      </c>
      <c r="G10" s="150">
        <f>F10*E10</f>
        <v>766.47933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2.4135</v>
      </c>
      <c r="G11" s="1299">
        <f>F11*E11</f>
        <v>2849.7159900000001</v>
      </c>
      <c r="H11" s="130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0.76900000000000002</v>
      </c>
      <c r="G14" s="173">
        <f t="shared" ref="G14" si="1">F14*E14</f>
        <v>947.24650999999994</v>
      </c>
      <c r="H14" s="1302">
        <f>G14/12/F34</f>
        <v>3.2706529590497892E-2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0.30374400022475473</v>
      </c>
    </row>
    <row r="23" spans="1:21" ht="25.5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5.5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25.5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0">
      <c r="A34" s="1945"/>
      <c r="B34" s="20" t="s">
        <v>40</v>
      </c>
      <c r="C34" s="1948"/>
      <c r="D34" s="1316" t="s">
        <v>38</v>
      </c>
      <c r="E34" s="16">
        <v>1.2</v>
      </c>
      <c r="F34" s="201">
        <v>2413.5</v>
      </c>
      <c r="G34" s="1288">
        <f>F34*E34</f>
        <v>2896.2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2413.5</v>
      </c>
      <c r="G47" s="1892">
        <f>F47*E47</f>
        <v>29541.24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2413.5</v>
      </c>
      <c r="G61" s="1901">
        <f>F61*E61</f>
        <v>19597.62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2413.5</v>
      </c>
      <c r="G69" s="1892">
        <f>F69*E69</f>
        <v>27948.33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2413.5</v>
      </c>
      <c r="G76" s="165">
        <f>F76*E76</f>
        <v>66926.354999999996</v>
      </c>
      <c r="H76" s="1309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38.25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2413.5</v>
      </c>
      <c r="G88" s="1901">
        <f>F88*E88</f>
        <v>4320.165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2413.5</v>
      </c>
      <c r="G97" s="1300">
        <f>F97*E97</f>
        <v>9123.0299999999988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83.2</v>
      </c>
      <c r="G103" s="1300">
        <f>F103*E103</f>
        <v>29619.200000000001</v>
      </c>
      <c r="H103" s="1302">
        <f>G103/12/F97</f>
        <v>1.0226918030522756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f>F103</f>
        <v>83.2</v>
      </c>
      <c r="G107" s="1300">
        <f>F107*E107</f>
        <v>5422.7364759628172</v>
      </c>
      <c r="H107" s="1302">
        <f>G107/12/F97</f>
        <v>0.18723625702516461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72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9.1</v>
      </c>
      <c r="G111" s="1308">
        <f>F111*E111</f>
        <v>420.875</v>
      </c>
      <c r="H111" s="181">
        <f>G111/12/F97</f>
        <v>1.4531972930046266E-2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120</v>
      </c>
      <c r="G114" s="1308">
        <f>F114*E114</f>
        <v>904.8</v>
      </c>
      <c r="H114" s="1309">
        <f>G114/12/F97</f>
        <v>3.1240936399419925E-2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621.6</v>
      </c>
      <c r="G123" s="1288">
        <f>F123*E123</f>
        <v>4226.88</v>
      </c>
      <c r="H123" s="1309">
        <f>G123/12/F97</f>
        <v>0.14594572198052622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1.6222828958924822</v>
      </c>
    </row>
    <row r="124" spans="1:21" ht="25.5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769</v>
      </c>
      <c r="G127" s="165">
        <f>F127*E127</f>
        <v>1284.23</v>
      </c>
      <c r="H127" s="1309">
        <f>G127/12/F97</f>
        <v>4.4341896277881362E-2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f>F127</f>
        <v>769</v>
      </c>
      <c r="G131" s="165">
        <f>F131*E131</f>
        <v>5721.3600000000006</v>
      </c>
      <c r="H131" s="1309">
        <f>F131/12/F97</f>
        <v>2.6552033699330155E-2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161.4</v>
      </c>
      <c r="G136" s="332">
        <f>F136*E136</f>
        <v>8436.3780000000006</v>
      </c>
      <c r="H136" s="1309">
        <f>G136/12/F97</f>
        <v>0.2912912782266418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f>F136</f>
        <v>161.4</v>
      </c>
      <c r="G148" s="1892">
        <f>F148*E148</f>
        <v>8807.17876908373</v>
      </c>
      <c r="H148" s="1894">
        <f>G148/12/F97</f>
        <v>0.3040942880009575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</f>
        <v>0.89973480832272501</v>
      </c>
    </row>
    <row r="151" spans="1:21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f>F148</f>
        <v>161.4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2413.5</v>
      </c>
      <c r="G157" s="1877">
        <f>F157*E157</f>
        <v>80224.739999999991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2413.5</v>
      </c>
      <c r="G165" s="165">
        <f>F165*E165</f>
        <v>123595.33500000001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1243.2</v>
      </c>
      <c r="G168" s="1300">
        <f>F168*E168</f>
        <v>9454.1655264000001</v>
      </c>
      <c r="H168" s="1300">
        <f>G168/12/F165</f>
        <v>0.32643344818727993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621.6</v>
      </c>
      <c r="G169" s="1299">
        <v>6241.9394015999997</v>
      </c>
      <c r="H169" s="1300">
        <f>G169/12/F165</f>
        <v>0.21552169745183342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8.313099010600423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f>F165</f>
        <v>2413.5</v>
      </c>
      <c r="G170" s="160">
        <f>F170*E170</f>
        <v>5816.5350000000008</v>
      </c>
      <c r="H170" s="1290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8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20.430913081035651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117829.8</v>
      </c>
      <c r="H178" s="1301">
        <f>G178/12/F170</f>
        <v>4.068427594779366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2413.5</v>
      </c>
      <c r="G180" s="150">
        <f>F180*E180</f>
        <v>78728.37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2413.5</v>
      </c>
      <c r="G181" s="150">
        <f>F181*E181</f>
        <v>31689.255000000001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406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2413.5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2413.5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48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20.430913081035651</v>
      </c>
      <c r="G188" s="1838"/>
      <c r="U188" s="538">
        <f>U22+U39+U59+U78+U96+U123+U150+U169</f>
        <v>19.836497859405753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4.068427594779366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43.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24.24334121236636</v>
      </c>
      <c r="G192" s="1833"/>
      <c r="T192" s="398"/>
    </row>
    <row r="193" spans="1:21" ht="40.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28.311768807145725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3" right="0.32" top="0.47" bottom="0.38" header="0.3" footer="0.3"/>
  <pageSetup paperSize="9" orientation="landscape" verticalDpi="0" r:id="rId1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3.42578125" customWidth="1"/>
    <col min="8" max="8" width="8.71093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318"/>
      <c r="B2" s="1318"/>
      <c r="C2" s="1318"/>
      <c r="D2" s="1318"/>
      <c r="E2" s="1318"/>
      <c r="F2" s="1318"/>
      <c r="G2" s="1318"/>
      <c r="H2" s="131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60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11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320" t="s">
        <v>9</v>
      </c>
      <c r="D10" s="420" t="s">
        <v>10</v>
      </c>
      <c r="E10" s="11">
        <v>317.58</v>
      </c>
      <c r="F10" s="149">
        <v>3.9737</v>
      </c>
      <c r="G10" s="150">
        <f>F10*E10</f>
        <v>1261.9676459999998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3.9737</v>
      </c>
      <c r="G11" s="1299">
        <f>F11*E11</f>
        <v>4691.9065380000002</v>
      </c>
      <c r="H11" s="1301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274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301"/>
      <c r="I12" s="184"/>
      <c r="J12" s="161"/>
      <c r="K12" s="161"/>
      <c r="L12" s="161"/>
      <c r="M12" s="161"/>
      <c r="N12" s="1274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309"/>
      <c r="I13" s="532"/>
      <c r="J13" s="167"/>
      <c r="K13" s="167"/>
      <c r="L13" s="167"/>
      <c r="M13" s="167"/>
      <c r="N13" s="1307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1.2857000000000001</v>
      </c>
      <c r="G14" s="173">
        <f t="shared" ref="G14" si="1">F14*E14</f>
        <v>1583.712403</v>
      </c>
      <c r="H14" s="1302">
        <f>G14/12/F34</f>
        <v>3.3212379792972126E-2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307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303">
        <v>1203.0267225146711</v>
      </c>
      <c r="F15" s="179">
        <v>0.121</v>
      </c>
      <c r="G15" s="1308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303"/>
      <c r="F16" s="182"/>
      <c r="G16" s="183"/>
      <c r="H16" s="183"/>
      <c r="I16" s="1274"/>
      <c r="J16" s="184"/>
      <c r="K16" s="161"/>
      <c r="L16" s="161"/>
      <c r="M16" s="161"/>
      <c r="N16" s="161"/>
      <c r="O16" s="1274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304">
        <v>601.51336125733553</v>
      </c>
      <c r="F17" s="186">
        <v>2.5172499999999998</v>
      </c>
      <c r="G17" s="1308">
        <v>1514.1595086250277</v>
      </c>
      <c r="H17" s="1309">
        <v>3.6142288912719304E-2</v>
      </c>
      <c r="I17" s="1307">
        <v>767.38399077698637</v>
      </c>
      <c r="J17" s="1307">
        <v>155.01156613695125</v>
      </c>
      <c r="K17" s="1307">
        <v>0</v>
      </c>
      <c r="L17" s="1307">
        <v>0</v>
      </c>
      <c r="M17" s="1307">
        <v>12.486779589834143</v>
      </c>
      <c r="N17" s="1307">
        <v>0</v>
      </c>
      <c r="O17" s="1307">
        <v>0</v>
      </c>
      <c r="P17" s="1307">
        <v>427.86122125875329</v>
      </c>
      <c r="Q17" s="1307">
        <v>136.27435577625249</v>
      </c>
      <c r="R17" s="130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304">
        <v>200.50445375244516</v>
      </c>
      <c r="F18" s="186">
        <v>13.288</v>
      </c>
      <c r="G18" s="1308">
        <v>2664.3031814624915</v>
      </c>
      <c r="H18" s="1309">
        <v>6.3595687764056566E-2</v>
      </c>
      <c r="I18" s="1307">
        <v>1350.2828443002741</v>
      </c>
      <c r="J18" s="1307">
        <v>272.75713454865536</v>
      </c>
      <c r="K18" s="1307">
        <v>0</v>
      </c>
      <c r="L18" s="1307">
        <v>0</v>
      </c>
      <c r="M18" s="1307">
        <v>21.971639314028682</v>
      </c>
      <c r="N18" s="1307">
        <v>0</v>
      </c>
      <c r="O18" s="1307">
        <v>0</v>
      </c>
      <c r="P18" s="1307">
        <v>752.86124515328424</v>
      </c>
      <c r="Q18" s="1307">
        <v>239.78728633162424</v>
      </c>
      <c r="R18" s="130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305">
        <v>376.94837305459691</v>
      </c>
      <c r="F19" s="188">
        <v>3.34</v>
      </c>
      <c r="G19" s="1300">
        <v>1259.0075660023535</v>
      </c>
      <c r="H19" s="1302">
        <v>3.005192975677784E-2</v>
      </c>
      <c r="I19" s="1307">
        <v>638.07164629216436</v>
      </c>
      <c r="J19" s="1307">
        <v>128.89047255101718</v>
      </c>
      <c r="K19" s="1307">
        <v>0</v>
      </c>
      <c r="L19" s="1307">
        <v>0</v>
      </c>
      <c r="M19" s="1307">
        <v>10.382624742673757</v>
      </c>
      <c r="N19" s="1307">
        <v>0</v>
      </c>
      <c r="O19" s="1307">
        <v>0</v>
      </c>
      <c r="P19" s="1307">
        <v>355.76206581626292</v>
      </c>
      <c r="Q19" s="1307">
        <v>113.31068094021182</v>
      </c>
      <c r="R19" s="1307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300">
        <v>289.48408543984408</v>
      </c>
      <c r="H20" s="130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299">
        <v>251.49685078581649</v>
      </c>
      <c r="H21" s="1301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290"/>
      <c r="I22" s="161"/>
      <c r="J22" s="195"/>
      <c r="K22" s="195"/>
      <c r="L22" s="195"/>
      <c r="M22" s="195"/>
      <c r="N22" s="1279"/>
      <c r="O22" s="197"/>
      <c r="P22" s="197"/>
      <c r="Q22" s="197"/>
      <c r="R22" s="197"/>
      <c r="S22" s="1274"/>
      <c r="U22" s="538">
        <f>H10+H11+H14+H15+H17+H18+H19+H20+H21</f>
        <v>0.30424985042722896</v>
      </c>
    </row>
    <row r="23" spans="1:21" ht="25.5">
      <c r="A23" s="1852"/>
      <c r="B23" s="19" t="s">
        <v>31</v>
      </c>
      <c r="C23" s="1948"/>
      <c r="D23" s="1316" t="s">
        <v>246</v>
      </c>
      <c r="E23" s="30">
        <v>1126.2954418847103</v>
      </c>
      <c r="F23" s="1285">
        <v>1.7149999999999999</v>
      </c>
      <c r="G23" s="199">
        <v>1931.596682832278</v>
      </c>
      <c r="H23" s="1291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307">
        <v>1931.596682832278</v>
      </c>
    </row>
    <row r="24" spans="1:21" ht="25.5">
      <c r="A24" s="1852"/>
      <c r="B24" s="19" t="s">
        <v>32</v>
      </c>
      <c r="C24" s="1948"/>
      <c r="D24" s="1316" t="s">
        <v>247</v>
      </c>
      <c r="E24" s="30">
        <v>4805.0471364364521</v>
      </c>
      <c r="F24" s="1285">
        <v>0.4</v>
      </c>
      <c r="G24" s="199">
        <v>1922.0188545745809</v>
      </c>
      <c r="H24" s="1291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307">
        <v>1922.0188545745807</v>
      </c>
    </row>
    <row r="25" spans="1:21" ht="25.5">
      <c r="A25" s="1852"/>
      <c r="B25" s="19" t="s">
        <v>33</v>
      </c>
      <c r="C25" s="1948"/>
      <c r="D25" s="1316" t="s">
        <v>248</v>
      </c>
      <c r="E25" s="30">
        <v>2762.731430345988</v>
      </c>
      <c r="F25" s="1285">
        <v>0.8</v>
      </c>
      <c r="G25" s="199">
        <v>2210.1851442767907</v>
      </c>
      <c r="H25" s="1291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307">
        <v>2210.1851442767902</v>
      </c>
    </row>
    <row r="26" spans="1:21">
      <c r="A26" s="1852"/>
      <c r="B26" s="19" t="s">
        <v>34</v>
      </c>
      <c r="C26" s="1948"/>
      <c r="D26" s="1316" t="s">
        <v>249</v>
      </c>
      <c r="E26" s="30">
        <v>681.19928507448594</v>
      </c>
      <c r="F26" s="201">
        <v>0.2</v>
      </c>
      <c r="G26" s="199">
        <v>136.23985701489718</v>
      </c>
      <c r="H26" s="1291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307">
        <v>136.23985701489721</v>
      </c>
    </row>
    <row r="27" spans="1:21" ht="16.5">
      <c r="A27" s="1853"/>
      <c r="B27" s="19" t="s">
        <v>35</v>
      </c>
      <c r="C27" s="1949"/>
      <c r="D27" s="1316" t="s">
        <v>250</v>
      </c>
      <c r="E27" s="30">
        <v>601.34704488767522</v>
      </c>
      <c r="F27" s="201">
        <v>6.9349999999999996</v>
      </c>
      <c r="G27" s="202">
        <v>4170.3417562960276</v>
      </c>
      <c r="H27" s="1292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307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317"/>
      <c r="E28" s="204"/>
      <c r="F28" s="205"/>
      <c r="G28" s="1287"/>
      <c r="H28" s="1290"/>
      <c r="I28" s="161"/>
      <c r="J28" s="195"/>
      <c r="K28" s="195"/>
      <c r="L28" s="195"/>
      <c r="M28" s="195"/>
      <c r="N28" s="1279"/>
      <c r="O28" s="197"/>
      <c r="P28" s="197"/>
      <c r="Q28" s="197"/>
      <c r="R28" s="1279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288"/>
      <c r="H29" s="1291"/>
      <c r="I29" s="167"/>
      <c r="J29" s="210"/>
      <c r="K29" s="210"/>
      <c r="L29" s="210"/>
      <c r="M29" s="210"/>
      <c r="N29" s="1280"/>
      <c r="O29" s="212"/>
      <c r="P29" s="212"/>
      <c r="Q29" s="212"/>
      <c r="R29" s="1280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288"/>
      <c r="H30" s="1291"/>
      <c r="I30" s="167"/>
      <c r="J30" s="210"/>
      <c r="K30" s="210"/>
      <c r="L30" s="210"/>
      <c r="M30" s="210"/>
      <c r="N30" s="1280"/>
      <c r="O30" s="212"/>
      <c r="P30" s="212"/>
      <c r="Q30" s="212"/>
      <c r="R30" s="1280"/>
      <c r="S30" s="212"/>
    </row>
    <row r="31" spans="1:21">
      <c r="A31" s="1945"/>
      <c r="B31" s="214" t="s">
        <v>14</v>
      </c>
      <c r="C31" s="1948"/>
      <c r="D31" s="1316" t="s">
        <v>251</v>
      </c>
      <c r="E31" s="16">
        <v>977.20461054117141</v>
      </c>
      <c r="F31" s="201"/>
      <c r="G31" s="1288">
        <v>0</v>
      </c>
      <c r="H31" s="1291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307">
        <v>0</v>
      </c>
      <c r="S31" s="212">
        <v>0</v>
      </c>
    </row>
    <row r="32" spans="1:21">
      <c r="A32" s="1945"/>
      <c r="B32" s="214" t="s">
        <v>15</v>
      </c>
      <c r="C32" s="1948"/>
      <c r="D32" s="1316" t="s">
        <v>252</v>
      </c>
      <c r="E32" s="16">
        <v>422.96781417391372</v>
      </c>
      <c r="F32" s="201">
        <v>20.138000000000002</v>
      </c>
      <c r="G32" s="1288">
        <v>8517.7258418342753</v>
      </c>
      <c r="H32" s="1291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30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316" t="s">
        <v>252</v>
      </c>
      <c r="E33" s="16">
        <v>457.39808578148273</v>
      </c>
      <c r="F33" s="201"/>
      <c r="G33" s="1288">
        <v>0</v>
      </c>
      <c r="H33" s="1291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307">
        <v>0</v>
      </c>
      <c r="S33" s="212">
        <v>0</v>
      </c>
    </row>
    <row r="34" spans="1:21" ht="60">
      <c r="A34" s="1945"/>
      <c r="B34" s="20" t="s">
        <v>40</v>
      </c>
      <c r="C34" s="1948"/>
      <c r="D34" s="1316" t="s">
        <v>38</v>
      </c>
      <c r="E34" s="16">
        <v>1.2</v>
      </c>
      <c r="F34" s="201">
        <v>3973.7</v>
      </c>
      <c r="G34" s="1288">
        <f>F34*E34</f>
        <v>4768.4399999999996</v>
      </c>
      <c r="H34" s="1291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307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316" t="s">
        <v>253</v>
      </c>
      <c r="E35" s="16">
        <v>4080.0586663749868</v>
      </c>
      <c r="F35" s="201">
        <v>1.2000000000000002</v>
      </c>
      <c r="G35" s="1288">
        <v>4896.0703996499851</v>
      </c>
      <c r="H35" s="1291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307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316" t="s">
        <v>254</v>
      </c>
      <c r="E36" s="16">
        <v>542.63400340229032</v>
      </c>
      <c r="F36" s="201">
        <v>4.5600000000000005</v>
      </c>
      <c r="G36" s="1288">
        <v>2474.4110555144443</v>
      </c>
      <c r="H36" s="1291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307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316" t="s">
        <v>255</v>
      </c>
      <c r="E37" s="16">
        <v>306.58840066870818</v>
      </c>
      <c r="F37" s="201">
        <v>76.5</v>
      </c>
      <c r="G37" s="1288">
        <v>23454.012651156176</v>
      </c>
      <c r="H37" s="1291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307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316" t="s">
        <v>257</v>
      </c>
      <c r="E38" s="16">
        <v>156.95420578206742</v>
      </c>
      <c r="F38" s="201">
        <v>334</v>
      </c>
      <c r="G38" s="1288">
        <v>52422.704731210521</v>
      </c>
      <c r="H38" s="1291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307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321" t="s">
        <v>247</v>
      </c>
      <c r="E39" s="16">
        <v>7155.5468887154684</v>
      </c>
      <c r="F39" s="190"/>
      <c r="G39" s="1288">
        <v>0</v>
      </c>
      <c r="H39" s="1291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307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312" t="s">
        <v>52</v>
      </c>
      <c r="D42" s="1316" t="s">
        <v>50</v>
      </c>
      <c r="E42" s="30">
        <v>93.576840809582535</v>
      </c>
      <c r="F42" s="220">
        <v>64</v>
      </c>
      <c r="G42" s="1308">
        <v>5988.9178118132822</v>
      </c>
      <c r="H42" s="1309">
        <v>0.14295270517809736</v>
      </c>
      <c r="I42" s="167">
        <v>3121.66533540822</v>
      </c>
      <c r="J42" s="130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307">
        <v>59.889178118132804</v>
      </c>
      <c r="S42" s="212">
        <v>5988.9178118132822</v>
      </c>
    </row>
    <row r="43" spans="1:21">
      <c r="A43" s="1945"/>
      <c r="B43" s="27" t="s">
        <v>51</v>
      </c>
      <c r="C43" s="1312" t="s">
        <v>52</v>
      </c>
      <c r="D43" s="1316" t="s">
        <v>53</v>
      </c>
      <c r="E43" s="30">
        <v>93.576840809582535</v>
      </c>
      <c r="F43" s="220">
        <v>128</v>
      </c>
      <c r="G43" s="1308">
        <v>11977.835623626564</v>
      </c>
      <c r="H43" s="1309">
        <v>0.28590541035619471</v>
      </c>
      <c r="I43" s="167">
        <v>6243.33067081644</v>
      </c>
      <c r="J43" s="130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30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316" t="s">
        <v>56</v>
      </c>
      <c r="E44" s="30">
        <v>64.983917228876734</v>
      </c>
      <c r="F44" s="221">
        <v>12</v>
      </c>
      <c r="G44" s="1308">
        <v>779.80700674652076</v>
      </c>
      <c r="H44" s="1309">
        <v>1.861363348673142E-2</v>
      </c>
      <c r="I44" s="167">
        <v>406.46684054794514</v>
      </c>
      <c r="J44" s="130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307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321" t="s">
        <v>58</v>
      </c>
      <c r="E45" s="35">
        <v>74.374665417378125</v>
      </c>
      <c r="F45" s="172">
        <v>89.600000000000009</v>
      </c>
      <c r="G45" s="1300">
        <v>6663.9700213970809</v>
      </c>
      <c r="H45" s="1302">
        <v>0.15906588998522669</v>
      </c>
      <c r="I45" s="167">
        <v>3405.2166033744666</v>
      </c>
      <c r="J45" s="130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30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321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3973.7</v>
      </c>
      <c r="G47" s="1892">
        <f>F47*E47</f>
        <v>48638.087999999996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321" t="s">
        <v>259</v>
      </c>
      <c r="E59" s="35">
        <v>2099.0528703355221</v>
      </c>
      <c r="F59" s="242">
        <v>0</v>
      </c>
      <c r="G59" s="1300">
        <v>0</v>
      </c>
      <c r="H59" s="130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272"/>
      <c r="D60" s="425"/>
      <c r="E60" s="480"/>
      <c r="F60" s="164"/>
      <c r="G60" s="1308"/>
      <c r="H60" s="130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3973.7</v>
      </c>
      <c r="G61" s="1901">
        <f>F61*E61</f>
        <v>32266.443999999996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272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325" t="s">
        <v>77</v>
      </c>
      <c r="D68" s="1321" t="s">
        <v>259</v>
      </c>
      <c r="E68" s="246">
        <v>2099.0528703355221</v>
      </c>
      <c r="F68" s="242">
        <v>1</v>
      </c>
      <c r="G68" s="1300">
        <v>2099.0528703355221</v>
      </c>
      <c r="H68" s="130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3973.7</v>
      </c>
      <c r="G69" s="1892">
        <f>F69*E69</f>
        <v>46015.445999999996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272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325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271" t="s">
        <v>91</v>
      </c>
      <c r="D74" s="1271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301"/>
      <c r="I75" s="161"/>
      <c r="J75" s="161"/>
      <c r="K75" s="161"/>
      <c r="L75" s="161"/>
      <c r="M75" s="1274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3973.7</v>
      </c>
      <c r="G76" s="165">
        <f>F76*E76</f>
        <v>110190.701</v>
      </c>
      <c r="H76" s="1309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30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30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27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300">
        <v>0</v>
      </c>
      <c r="H78" s="1302">
        <v>0</v>
      </c>
      <c r="I78" s="1275">
        <v>0</v>
      </c>
      <c r="J78" s="1275">
        <v>0</v>
      </c>
      <c r="K78" s="1275">
        <v>0</v>
      </c>
      <c r="L78" s="1275">
        <v>0</v>
      </c>
      <c r="M78" s="1275">
        <v>0</v>
      </c>
      <c r="N78" s="1275">
        <v>0</v>
      </c>
      <c r="O78" s="1275">
        <v>0</v>
      </c>
      <c r="P78" s="1275">
        <v>0</v>
      </c>
      <c r="Q78" s="1275">
        <v>0</v>
      </c>
      <c r="R78" s="127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448"/>
      <c r="E80" s="272"/>
      <c r="F80" s="273"/>
      <c r="G80" s="160"/>
      <c r="H80" s="1301"/>
      <c r="I80" s="1274"/>
      <c r="J80" s="1274"/>
      <c r="K80" s="1274"/>
      <c r="L80" s="1274"/>
      <c r="M80" s="1274"/>
      <c r="N80" s="1274"/>
      <c r="O80" s="1274"/>
      <c r="P80" s="1274"/>
      <c r="Q80" s="1274"/>
      <c r="R80" s="1274"/>
      <c r="S80" s="1274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309">
        <v>4.1752472312586969E-2</v>
      </c>
      <c r="I81" s="1307">
        <v>948.12019726027393</v>
      </c>
      <c r="J81" s="1307">
        <v>191.52027984657531</v>
      </c>
      <c r="K81" s="1307">
        <v>0</v>
      </c>
      <c r="L81" s="1307">
        <v>0</v>
      </c>
      <c r="M81" s="1307">
        <v>15.597124335848175</v>
      </c>
      <c r="N81" s="1307">
        <v>0</v>
      </c>
      <c r="O81" s="1307">
        <v>0</v>
      </c>
      <c r="P81" s="1307">
        <v>419.03769700450181</v>
      </c>
      <c r="Q81" s="1307">
        <v>157.42752984471991</v>
      </c>
      <c r="R81" s="167">
        <v>17.491947760524454</v>
      </c>
      <c r="S81" s="1307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309">
        <v>3.1314354234440234E-2</v>
      </c>
      <c r="I82" s="1307">
        <v>711.09014794520544</v>
      </c>
      <c r="J82" s="1307">
        <v>143.64020988493149</v>
      </c>
      <c r="K82" s="1307">
        <v>0</v>
      </c>
      <c r="L82" s="1307">
        <v>0</v>
      </c>
      <c r="M82" s="1307">
        <v>11.69784325188613</v>
      </c>
      <c r="N82" s="1307">
        <v>0</v>
      </c>
      <c r="O82" s="1307">
        <v>0</v>
      </c>
      <c r="P82" s="1307">
        <v>314.27827275337643</v>
      </c>
      <c r="Q82" s="1307">
        <v>118.07064738353995</v>
      </c>
      <c r="R82" s="167">
        <v>13.11896082039334</v>
      </c>
      <c r="S82" s="1307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309">
        <v>3.741021519207795E-3</v>
      </c>
      <c r="I83" s="1307">
        <v>84.951569674520556</v>
      </c>
      <c r="J83" s="1307">
        <v>17.160217074253154</v>
      </c>
      <c r="K83" s="1307">
        <v>0</v>
      </c>
      <c r="L83" s="1307">
        <v>0</v>
      </c>
      <c r="M83" s="1307">
        <v>1.3975023404919966</v>
      </c>
      <c r="N83" s="1307">
        <v>0</v>
      </c>
      <c r="O83" s="1307">
        <v>0</v>
      </c>
      <c r="P83" s="1307">
        <v>37.54577765160338</v>
      </c>
      <c r="Q83" s="1307">
        <v>14.105506674086911</v>
      </c>
      <c r="R83" s="167">
        <v>1.567278519342999</v>
      </c>
      <c r="S83" s="1307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309">
        <v>9.3525537980194851E-3</v>
      </c>
      <c r="I84" s="1307">
        <v>212.37892418630139</v>
      </c>
      <c r="J84" s="1307">
        <v>42.900542685632878</v>
      </c>
      <c r="K84" s="1307">
        <v>0</v>
      </c>
      <c r="L84" s="1307">
        <v>0</v>
      </c>
      <c r="M84" s="1307">
        <v>3.4937558512299915</v>
      </c>
      <c r="N84" s="1307">
        <v>0</v>
      </c>
      <c r="O84" s="1307">
        <v>0</v>
      </c>
      <c r="P84" s="1307">
        <v>93.864444129008433</v>
      </c>
      <c r="Q84" s="1307">
        <v>35.263766685217277</v>
      </c>
      <c r="R84" s="167">
        <v>3.9181962983574863</v>
      </c>
      <c r="S84" s="130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309">
        <v>0.3757722508132828</v>
      </c>
      <c r="I85" s="1307">
        <v>8533.0817753424653</v>
      </c>
      <c r="J85" s="1307">
        <v>1723.6825186191779</v>
      </c>
      <c r="K85" s="1307">
        <v>0</v>
      </c>
      <c r="L85" s="1307">
        <v>0</v>
      </c>
      <c r="M85" s="1307">
        <v>140.37411902263358</v>
      </c>
      <c r="N85" s="1307">
        <v>0</v>
      </c>
      <c r="O85" s="1307">
        <v>0</v>
      </c>
      <c r="P85" s="1307">
        <v>3771.3392730405171</v>
      </c>
      <c r="Q85" s="1307">
        <v>1416.8477686024794</v>
      </c>
      <c r="R85" s="167">
        <v>157.42752984472008</v>
      </c>
      <c r="S85" s="130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302">
        <v>0.11690692247524358</v>
      </c>
      <c r="I86" s="1275">
        <v>2654.7365523287676</v>
      </c>
      <c r="J86" s="1275">
        <v>536.25678357041102</v>
      </c>
      <c r="K86" s="1275">
        <v>0</v>
      </c>
      <c r="L86" s="1275">
        <v>0</v>
      </c>
      <c r="M86" s="1275">
        <v>43.671948140374894</v>
      </c>
      <c r="N86" s="1275">
        <v>0</v>
      </c>
      <c r="O86" s="1275">
        <v>0</v>
      </c>
      <c r="P86" s="1275">
        <v>1173.3055516126055</v>
      </c>
      <c r="Q86" s="1275">
        <v>440.79708356521593</v>
      </c>
      <c r="R86" s="175">
        <v>48.977453729468721</v>
      </c>
      <c r="S86" s="1275">
        <v>4897.7453729468434</v>
      </c>
    </row>
    <row r="87" spans="1:21" ht="38.25">
      <c r="A87" s="270" t="s">
        <v>61</v>
      </c>
      <c r="B87" s="15" t="s">
        <v>104</v>
      </c>
      <c r="C87" s="1270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276"/>
      <c r="B88" s="20" t="s">
        <v>105</v>
      </c>
      <c r="C88" s="1271" t="s">
        <v>66</v>
      </c>
      <c r="D88" s="1855"/>
      <c r="E88" s="1872">
        <v>1.79</v>
      </c>
      <c r="F88" s="1875">
        <f>F61</f>
        <v>3973.7</v>
      </c>
      <c r="G88" s="1901">
        <f>F88*E88</f>
        <v>7112.9229999999998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276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276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276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276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276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276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276"/>
      <c r="B95" s="20" t="s">
        <v>113</v>
      </c>
      <c r="C95" s="1271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277"/>
      <c r="B96" s="287" t="s">
        <v>76</v>
      </c>
      <c r="C96" s="1278" t="s">
        <v>77</v>
      </c>
      <c r="D96" s="1278" t="s">
        <v>259</v>
      </c>
      <c r="E96" s="288">
        <v>2099.0528703355221</v>
      </c>
      <c r="F96" s="242">
        <v>1</v>
      </c>
      <c r="G96" s="1300">
        <v>2099.0528703355221</v>
      </c>
      <c r="H96" s="130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286">
        <f>F88</f>
        <v>3973.7</v>
      </c>
      <c r="G97" s="1300">
        <f>F97*E97</f>
        <v>15020.585999999999</v>
      </c>
      <c r="H97" s="130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27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301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299"/>
      <c r="H100" s="1301"/>
      <c r="I100" s="1274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308"/>
      <c r="H101" s="1309"/>
      <c r="I101" s="130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308">
        <v>0</v>
      </c>
      <c r="H102" s="1309">
        <v>0</v>
      </c>
      <c r="I102" s="1307">
        <v>0</v>
      </c>
      <c r="J102" s="1307">
        <v>0</v>
      </c>
      <c r="K102" s="1307">
        <v>0</v>
      </c>
      <c r="L102" s="1307">
        <v>0</v>
      </c>
      <c r="M102" s="1307">
        <v>0</v>
      </c>
      <c r="N102" s="1307">
        <v>0</v>
      </c>
      <c r="O102" s="1307">
        <v>0</v>
      </c>
      <c r="P102" s="1307">
        <v>0</v>
      </c>
      <c r="Q102" s="1307">
        <v>0</v>
      </c>
      <c r="R102" s="130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434.6</v>
      </c>
      <c r="G103" s="1300">
        <f>F103*E103</f>
        <v>154717.6</v>
      </c>
      <c r="H103" s="1302">
        <f>G103/12/F97</f>
        <v>3.2446166880573104</v>
      </c>
      <c r="I103" s="1307">
        <v>16697.379815423996</v>
      </c>
      <c r="J103" s="1307">
        <v>3372.8707227156474</v>
      </c>
      <c r="K103" s="1307">
        <v>0</v>
      </c>
      <c r="L103" s="1307">
        <v>0</v>
      </c>
      <c r="M103" s="1307">
        <v>226.67795396004416</v>
      </c>
      <c r="N103" s="1307">
        <v>0</v>
      </c>
      <c r="O103" s="1307">
        <v>0</v>
      </c>
      <c r="P103" s="1307">
        <v>11807.50137644244</v>
      </c>
      <c r="Q103" s="1307">
        <v>3210.4429868542134</v>
      </c>
      <c r="R103" s="130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282"/>
      <c r="F104" s="1297"/>
      <c r="G104" s="1299"/>
      <c r="H104" s="1301"/>
      <c r="I104" s="1274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283"/>
      <c r="F105" s="1306"/>
      <c r="G105" s="1308"/>
      <c r="H105" s="1309"/>
      <c r="I105" s="130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283">
        <v>69.974803896861843</v>
      </c>
      <c r="F106" s="1306">
        <v>0</v>
      </c>
      <c r="G106" s="1308">
        <v>0</v>
      </c>
      <c r="H106" s="1309">
        <v>0</v>
      </c>
      <c r="I106" s="1307">
        <v>0</v>
      </c>
      <c r="J106" s="1307">
        <v>0</v>
      </c>
      <c r="K106" s="1307">
        <v>0</v>
      </c>
      <c r="L106" s="1307">
        <v>0</v>
      </c>
      <c r="M106" s="1307">
        <v>0</v>
      </c>
      <c r="N106" s="1307">
        <v>0</v>
      </c>
      <c r="O106" s="1307">
        <v>0</v>
      </c>
      <c r="P106" s="1307">
        <v>0</v>
      </c>
      <c r="Q106" s="1307">
        <v>0</v>
      </c>
      <c r="R106" s="130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284">
        <v>65.177121105322314</v>
      </c>
      <c r="F107" s="1298">
        <f>F103</f>
        <v>434.6</v>
      </c>
      <c r="G107" s="1300">
        <f>F107*E107</f>
        <v>28325.976832373079</v>
      </c>
      <c r="H107" s="1302">
        <f>G107/12/F97</f>
        <v>0.59403026634230649</v>
      </c>
      <c r="I107" s="1275">
        <v>2695.937555537359</v>
      </c>
      <c r="J107" s="1275">
        <v>544.57938621854646</v>
      </c>
      <c r="K107" s="1275">
        <v>0</v>
      </c>
      <c r="L107" s="1275">
        <v>694.13266070365091</v>
      </c>
      <c r="M107" s="1275">
        <v>36.599132070335166</v>
      </c>
      <c r="N107" s="1275">
        <v>0</v>
      </c>
      <c r="O107" s="1275">
        <v>0</v>
      </c>
      <c r="P107" s="1275">
        <v>1906.4240467480745</v>
      </c>
      <c r="Q107" s="1275">
        <v>587.76727812779666</v>
      </c>
      <c r="R107" s="1275">
        <v>65.307475347532574</v>
      </c>
      <c r="S107" s="177">
        <v>6530.7475347532963</v>
      </c>
      <c r="U107"/>
    </row>
    <row r="108" spans="1:21" ht="16.5">
      <c r="A108" s="98"/>
      <c r="B108" s="1295" t="s">
        <v>126</v>
      </c>
      <c r="C108" s="1315" t="s">
        <v>127</v>
      </c>
      <c r="D108" s="1315" t="s">
        <v>128</v>
      </c>
      <c r="E108" s="1296">
        <v>5.4361961750246062</v>
      </c>
      <c r="F108" s="307">
        <v>432</v>
      </c>
      <c r="G108" s="1300">
        <v>1565.6244984070865</v>
      </c>
      <c r="H108" s="1309">
        <v>3.7370734475421219E-2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299"/>
      <c r="H109" s="1301"/>
      <c r="I109" s="1274"/>
      <c r="J109" s="1274"/>
      <c r="K109" s="1274"/>
      <c r="L109" s="1274"/>
      <c r="M109" s="1274"/>
      <c r="N109" s="1274"/>
      <c r="O109" s="1274"/>
      <c r="P109" s="1274"/>
      <c r="Q109" s="1274"/>
      <c r="R109" s="1274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308"/>
      <c r="H110" s="285"/>
      <c r="I110" s="1307"/>
      <c r="J110" s="1307"/>
      <c r="K110" s="1307"/>
      <c r="L110" s="1307"/>
      <c r="M110" s="1307"/>
      <c r="N110" s="1307"/>
      <c r="O110" s="1307"/>
      <c r="P110" s="1307"/>
      <c r="Q110" s="1307"/>
      <c r="R110" s="1307"/>
      <c r="S110" s="169"/>
      <c r="U110"/>
    </row>
    <row r="111" spans="1:21">
      <c r="A111" s="1921"/>
      <c r="B111" s="1276" t="s">
        <v>132</v>
      </c>
      <c r="C111" s="1855"/>
      <c r="D111" s="1855"/>
      <c r="E111" s="300">
        <v>46.25</v>
      </c>
      <c r="F111" s="164">
        <v>54.6</v>
      </c>
      <c r="G111" s="1308">
        <f>F111*E111</f>
        <v>2525.25</v>
      </c>
      <c r="H111" s="181">
        <f>G111/12/F97</f>
        <v>5.295757102951909E-2</v>
      </c>
      <c r="I111" s="1307">
        <v>333.98025398356162</v>
      </c>
      <c r="J111" s="1307">
        <v>67.464011304679445</v>
      </c>
      <c r="K111" s="1307">
        <v>0</v>
      </c>
      <c r="L111" s="1307">
        <v>23.829261832564367</v>
      </c>
      <c r="M111" s="1307">
        <v>4.5340024286994529</v>
      </c>
      <c r="N111" s="1307">
        <v>0</v>
      </c>
      <c r="O111" s="1307">
        <v>0</v>
      </c>
      <c r="P111" s="1307">
        <v>236.17312130450347</v>
      </c>
      <c r="Q111" s="1307">
        <v>66.598065085400847</v>
      </c>
      <c r="R111" s="1307">
        <v>7.399785009488987</v>
      </c>
      <c r="S111" s="169">
        <v>739.97850094889827</v>
      </c>
      <c r="U111"/>
    </row>
    <row r="112" spans="1:21">
      <c r="A112" s="1923"/>
      <c r="B112" s="1276" t="s">
        <v>133</v>
      </c>
      <c r="C112" s="1924"/>
      <c r="D112" s="1924"/>
      <c r="E112" s="300">
        <v>60.08812590028554</v>
      </c>
      <c r="F112" s="172"/>
      <c r="G112" s="1300">
        <v>0</v>
      </c>
      <c r="H112" s="1302">
        <v>0</v>
      </c>
      <c r="I112" s="1275">
        <v>0</v>
      </c>
      <c r="J112" s="1275">
        <v>0</v>
      </c>
      <c r="K112" s="1275">
        <v>0</v>
      </c>
      <c r="L112" s="1275">
        <v>0</v>
      </c>
      <c r="M112" s="1275">
        <v>0</v>
      </c>
      <c r="N112" s="1275">
        <v>0</v>
      </c>
      <c r="O112" s="1275">
        <v>0</v>
      </c>
      <c r="P112" s="1275">
        <v>0</v>
      </c>
      <c r="Q112" s="1275">
        <v>0</v>
      </c>
      <c r="R112" s="127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299"/>
      <c r="H113" s="1309"/>
      <c r="I113" s="1274"/>
      <c r="J113" s="1274"/>
      <c r="K113" s="1274"/>
      <c r="L113" s="1274"/>
      <c r="M113" s="1274"/>
      <c r="N113" s="1274"/>
      <c r="O113" s="1274"/>
      <c r="P113" s="1274"/>
      <c r="Q113" s="1274"/>
      <c r="R113" s="1274"/>
      <c r="S113" s="1274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220">
        <v>720</v>
      </c>
      <c r="G114" s="1308">
        <f>F114*E114</f>
        <v>5428.8</v>
      </c>
      <c r="H114" s="1309">
        <f>G114/12/F97</f>
        <v>0.11384855424415534</v>
      </c>
      <c r="I114" s="1307">
        <v>1493.4099805282192</v>
      </c>
      <c r="J114" s="1307">
        <v>301.66881606670023</v>
      </c>
      <c r="K114" s="1307">
        <v>0</v>
      </c>
      <c r="L114" s="1307">
        <v>222.7250068573091</v>
      </c>
      <c r="M114" s="1307">
        <v>20.274026377296607</v>
      </c>
      <c r="N114" s="1307">
        <v>0</v>
      </c>
      <c r="O114" s="1307">
        <v>0</v>
      </c>
      <c r="P114" s="1307">
        <v>1056.0603277641894</v>
      </c>
      <c r="Q114" s="1307">
        <v>309.41381575937152</v>
      </c>
      <c r="R114" s="130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4">
        <v>16.38</v>
      </c>
      <c r="G115" s="1308">
        <f>F115*E115</f>
        <v>181.49039999999999</v>
      </c>
      <c r="H115" s="181">
        <v>3.7277697338461081E-3</v>
      </c>
      <c r="I115" s="1307">
        <v>69.520437135780824</v>
      </c>
      <c r="J115" s="1307">
        <v>14.043128301427725</v>
      </c>
      <c r="K115" s="1307">
        <v>0</v>
      </c>
      <c r="L115" s="1307">
        <v>6.8868916594036369</v>
      </c>
      <c r="M115" s="1307">
        <v>0.94378582882744988</v>
      </c>
      <c r="N115" s="1307">
        <v>0</v>
      </c>
      <c r="O115" s="1307">
        <v>0</v>
      </c>
      <c r="P115" s="1307">
        <v>49.161165778438509</v>
      </c>
      <c r="Q115" s="1307">
        <v>14.055540870387818</v>
      </c>
      <c r="R115" s="130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10.999190393830897</v>
      </c>
      <c r="F116" s="314">
        <v>6.24</v>
      </c>
      <c r="G116" s="1308">
        <v>68.634948057504801</v>
      </c>
      <c r="H116" s="181">
        <v>1.6382845453689467E-3</v>
      </c>
      <c r="I116" s="1307">
        <v>30.541918398772602</v>
      </c>
      <c r="J116" s="1307">
        <v>6.1694675165520652</v>
      </c>
      <c r="K116" s="1307">
        <v>0</v>
      </c>
      <c r="L116" s="1307">
        <v>3.047815883310546</v>
      </c>
      <c r="M116" s="1307">
        <v>0.41462670485899839</v>
      </c>
      <c r="N116" s="1307">
        <v>0</v>
      </c>
      <c r="O116" s="1307">
        <v>0</v>
      </c>
      <c r="P116" s="1307">
        <v>21.597624748260113</v>
      </c>
      <c r="Q116" s="1307">
        <v>6.1771453251754327</v>
      </c>
      <c r="R116" s="130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314"/>
      <c r="G117" s="1308">
        <v>0</v>
      </c>
      <c r="H117" s="1309">
        <v>0</v>
      </c>
      <c r="I117" s="1307">
        <v>0</v>
      </c>
      <c r="J117" s="1307">
        <v>0</v>
      </c>
      <c r="K117" s="1307">
        <v>0</v>
      </c>
      <c r="L117" s="1307">
        <v>0</v>
      </c>
      <c r="M117" s="1307">
        <v>0</v>
      </c>
      <c r="N117" s="1307">
        <v>0</v>
      </c>
      <c r="O117" s="1307">
        <v>0</v>
      </c>
      <c r="P117" s="1307">
        <v>0</v>
      </c>
      <c r="Q117" s="1307">
        <v>0</v>
      </c>
      <c r="R117" s="130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314">
        <v>3.6</v>
      </c>
      <c r="G118" s="1308">
        <v>25.480826434992245</v>
      </c>
      <c r="H118" s="315">
        <v>6.0821557141270063E-4</v>
      </c>
      <c r="I118" s="1307">
        <v>11.012710961095889</v>
      </c>
      <c r="J118" s="1307">
        <v>2.2245676141413697</v>
      </c>
      <c r="K118" s="1307">
        <v>0</v>
      </c>
      <c r="L118" s="1307">
        <v>1.7583553172945456</v>
      </c>
      <c r="M118" s="1307">
        <v>0.14950482146358113</v>
      </c>
      <c r="N118" s="1307">
        <v>0</v>
      </c>
      <c r="O118" s="1307">
        <v>0</v>
      </c>
      <c r="P118" s="1307">
        <v>7.7876050774976369</v>
      </c>
      <c r="Q118" s="1307">
        <v>2.293274379149302</v>
      </c>
      <c r="R118" s="130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13.69019836985467</v>
      </c>
      <c r="F119" s="314">
        <v>7.1</v>
      </c>
      <c r="G119" s="1308">
        <v>97.200408425968149</v>
      </c>
      <c r="H119" s="181">
        <v>2.320128905676371E-3</v>
      </c>
      <c r="I119" s="1307">
        <v>43.694550254465753</v>
      </c>
      <c r="J119" s="1307">
        <v>8.8262991514020808</v>
      </c>
      <c r="K119" s="1307">
        <v>0</v>
      </c>
      <c r="L119" s="1307">
        <v>3.4678674313309092</v>
      </c>
      <c r="M119" s="1307">
        <v>0.5931823651599144</v>
      </c>
      <c r="N119" s="1307">
        <v>0</v>
      </c>
      <c r="O119" s="1307">
        <v>0</v>
      </c>
      <c r="P119" s="1307">
        <v>30.89846838101268</v>
      </c>
      <c r="Q119" s="1307">
        <v>8.7480367583371343</v>
      </c>
      <c r="R119" s="130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5.4634025574391396</v>
      </c>
      <c r="F120" s="314">
        <v>9.6</v>
      </c>
      <c r="G120" s="1308">
        <v>52.448664551415739</v>
      </c>
      <c r="H120" s="315">
        <v>1.2519254256276671E-3</v>
      </c>
      <c r="I120" s="1307">
        <v>22.111796125808215</v>
      </c>
      <c r="J120" s="1307">
        <v>4.4665828174132596</v>
      </c>
      <c r="K120" s="1307">
        <v>0</v>
      </c>
      <c r="L120" s="1307">
        <v>4.6889475127854547</v>
      </c>
      <c r="M120" s="1307">
        <v>0.30018222976217074</v>
      </c>
      <c r="N120" s="1307">
        <v>0</v>
      </c>
      <c r="O120" s="1307">
        <v>0</v>
      </c>
      <c r="P120" s="1307">
        <v>15.636289410505059</v>
      </c>
      <c r="Q120" s="1307">
        <v>4.7203798096274161</v>
      </c>
      <c r="R120" s="130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6.7704635743649728</v>
      </c>
      <c r="F121" s="314">
        <v>16.2</v>
      </c>
      <c r="G121" s="1308">
        <v>109.68150990471256</v>
      </c>
      <c r="H121" s="181">
        <v>2.6180470398123033E-3</v>
      </c>
      <c r="I121" s="1307">
        <v>47.225095827287674</v>
      </c>
      <c r="J121" s="1307">
        <v>9.539469357112111</v>
      </c>
      <c r="K121" s="1307">
        <v>0</v>
      </c>
      <c r="L121" s="1307">
        <v>7.9125989278254547</v>
      </c>
      <c r="M121" s="1307">
        <v>0.64111185204088605</v>
      </c>
      <c r="N121" s="1307">
        <v>0</v>
      </c>
      <c r="O121" s="1307">
        <v>0</v>
      </c>
      <c r="P121" s="1307">
        <v>33.395082949975162</v>
      </c>
      <c r="Q121" s="1307">
        <v>9.8713358914241294</v>
      </c>
      <c r="R121" s="130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313" t="s">
        <v>145</v>
      </c>
      <c r="E122" s="313">
        <v>4.2875164418998795</v>
      </c>
      <c r="F122" s="317">
        <v>20</v>
      </c>
      <c r="G122" s="1300">
        <v>85.750328837997586</v>
      </c>
      <c r="H122" s="318">
        <v>2.0468207884108041E-3</v>
      </c>
      <c r="I122" s="1275">
        <v>38.868391627397251</v>
      </c>
      <c r="J122" s="1275">
        <v>7.8514151087342459</v>
      </c>
      <c r="K122" s="1275">
        <v>0</v>
      </c>
      <c r="L122" s="1275">
        <v>2.442160162909091</v>
      </c>
      <c r="M122" s="1275">
        <v>0.52766407575381569</v>
      </c>
      <c r="N122" s="1275">
        <v>0</v>
      </c>
      <c r="O122" s="1275">
        <v>0</v>
      </c>
      <c r="P122" s="1275">
        <v>27.485664979403417</v>
      </c>
      <c r="Q122" s="1275">
        <v>7.7175295954197836</v>
      </c>
      <c r="R122" s="127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1285.7</v>
      </c>
      <c r="G123" s="1288">
        <f>F123*E123</f>
        <v>8742.76</v>
      </c>
      <c r="H123" s="1309">
        <f>G123/12/F97</f>
        <v>0.18334633548917467</v>
      </c>
      <c r="I123" s="1307">
        <v>1654.238747662027</v>
      </c>
      <c r="J123" s="1307">
        <v>334.15622702772947</v>
      </c>
      <c r="K123" s="1307">
        <v>0</v>
      </c>
      <c r="L123" s="1307">
        <v>702.84795436693014</v>
      </c>
      <c r="M123" s="1307">
        <v>48.644726866555501</v>
      </c>
      <c r="N123" s="1307">
        <v>0</v>
      </c>
      <c r="O123" s="1307">
        <v>0</v>
      </c>
      <c r="P123" s="1307">
        <v>1169.7899015234095</v>
      </c>
      <c r="Q123" s="1307">
        <v>390.96775574466517</v>
      </c>
      <c r="R123" s="1307">
        <v>43.440861749407105</v>
      </c>
      <c r="S123" s="169">
        <v>4344.086174940724</v>
      </c>
      <c r="U123" s="538">
        <f>H97+H103+H107+H108+H111+H114+H115+H116+H118+H119+H120+H121+H122</f>
        <v>4.3720350061588675</v>
      </c>
    </row>
    <row r="124" spans="1:21" ht="25.5">
      <c r="A124" s="1916"/>
      <c r="B124" s="131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274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294" t="s">
        <v>149</v>
      </c>
      <c r="C125" s="1914"/>
      <c r="D125" s="1914"/>
      <c r="E125" s="49"/>
      <c r="F125" s="1306"/>
      <c r="G125" s="165"/>
      <c r="H125" s="1309"/>
      <c r="I125" s="130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49"/>
      <c r="F126" s="1306"/>
      <c r="G126" s="165"/>
      <c r="H126" s="1309"/>
      <c r="I126" s="130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49">
        <v>1.67</v>
      </c>
      <c r="F127" s="1306">
        <v>1285.7</v>
      </c>
      <c r="G127" s="165">
        <f>F127*E127</f>
        <v>2147.1190000000001</v>
      </c>
      <c r="H127" s="1309">
        <f>G127/12/F97</f>
        <v>4.5027702980429664E-2</v>
      </c>
      <c r="I127" s="130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49">
        <v>1.6744097760441321</v>
      </c>
      <c r="F128" s="1306"/>
      <c r="G128" s="165">
        <v>0</v>
      </c>
      <c r="H128" s="1309">
        <v>0</v>
      </c>
      <c r="I128" s="130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294" t="s">
        <v>152</v>
      </c>
      <c r="C129" s="1914" t="s">
        <v>153</v>
      </c>
      <c r="D129" s="1914"/>
      <c r="E129" s="49"/>
      <c r="F129" s="1306"/>
      <c r="G129" s="165"/>
      <c r="H129" s="1309"/>
      <c r="I129" s="130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49"/>
      <c r="F130" s="1306"/>
      <c r="G130" s="165"/>
      <c r="H130" s="1309"/>
      <c r="I130" s="130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49">
        <v>7.44</v>
      </c>
      <c r="F131" s="1306">
        <f>F127</f>
        <v>1285.7</v>
      </c>
      <c r="G131" s="165">
        <f>F131*E131</f>
        <v>9565.6080000000002</v>
      </c>
      <c r="H131" s="1309">
        <f>F131/12/F97</f>
        <v>2.6962696395466862E-2</v>
      </c>
      <c r="I131" s="130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296">
        <v>11.162731840294214</v>
      </c>
      <c r="F132" s="1298">
        <v>0</v>
      </c>
      <c r="G132" s="173">
        <v>0</v>
      </c>
      <c r="H132" s="1302">
        <v>0</v>
      </c>
      <c r="I132" s="127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314"/>
      <c r="D133" s="1314"/>
      <c r="E133" s="50"/>
      <c r="F133" s="201"/>
      <c r="G133" s="285"/>
      <c r="H133" s="285"/>
      <c r="I133" s="127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30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274"/>
      <c r="P135" s="162"/>
      <c r="Q135" s="162"/>
      <c r="R135" s="1274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306">
        <v>341.2</v>
      </c>
      <c r="G136" s="332">
        <f>F136*E136</f>
        <v>17834.524000000001</v>
      </c>
      <c r="H136" s="1309">
        <f>G136/12/F97</f>
        <v>0.37401171032874486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30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71.876082390750284</v>
      </c>
      <c r="F137" s="1306">
        <v>0</v>
      </c>
      <c r="G137" s="332">
        <v>0</v>
      </c>
      <c r="H137" s="1309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30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84.944461007250325</v>
      </c>
      <c r="F138" s="1306">
        <v>69</v>
      </c>
      <c r="G138" s="332">
        <v>5861.1678095002726</v>
      </c>
      <c r="H138" s="1309">
        <v>0.139903371560406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30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25.156628836762597</v>
      </c>
      <c r="F139" s="1306">
        <v>86</v>
      </c>
      <c r="G139" s="332">
        <v>2163.4700799615835</v>
      </c>
      <c r="H139" s="1309">
        <v>5.1641032690803147E-2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30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271" t="s">
        <v>165</v>
      </c>
      <c r="E140" s="331">
        <v>8.9204570443607221</v>
      </c>
      <c r="F140" s="1306">
        <v>86</v>
      </c>
      <c r="G140" s="332">
        <v>767.15930581502209</v>
      </c>
      <c r="H140" s="1309">
        <v>1.8311738700518974E-2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30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312" t="s">
        <v>168</v>
      </c>
      <c r="E141" s="331">
        <v>5.0833777838758669</v>
      </c>
      <c r="F141" s="1306">
        <v>86</v>
      </c>
      <c r="G141" s="332">
        <v>437.17048941332456</v>
      </c>
      <c r="H141" s="1309">
        <v>1.0435057893497093E-2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30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312" t="s">
        <v>170</v>
      </c>
      <c r="E142" s="331">
        <v>174.42962983887779</v>
      </c>
      <c r="F142" s="1306">
        <v>0</v>
      </c>
      <c r="G142" s="332">
        <v>0</v>
      </c>
      <c r="H142" s="1309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30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312" t="s">
        <v>172</v>
      </c>
      <c r="E143" s="331">
        <v>41.863111161330671</v>
      </c>
      <c r="F143" s="1306">
        <v>0.1</v>
      </c>
      <c r="G143" s="332">
        <v>4.1863111161330675</v>
      </c>
      <c r="H143" s="1309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30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312" t="s">
        <v>170</v>
      </c>
      <c r="E144" s="331">
        <v>7484.6018673159369</v>
      </c>
      <c r="F144" s="1306"/>
      <c r="G144" s="332">
        <v>0</v>
      </c>
      <c r="H144" s="1309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30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271" t="s">
        <v>174</v>
      </c>
      <c r="E145" s="331">
        <v>275.7512716512706</v>
      </c>
      <c r="F145" s="1306">
        <v>2</v>
      </c>
      <c r="G145" s="332">
        <v>551.5025433025412</v>
      </c>
      <c r="H145" s="1309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30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315" t="s">
        <v>176</v>
      </c>
      <c r="E146" s="331">
        <v>277.75200811317757</v>
      </c>
      <c r="F146" s="1298">
        <v>0</v>
      </c>
      <c r="G146" s="332">
        <v>0</v>
      </c>
      <c r="H146" s="1309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307">
        <v>0</v>
      </c>
      <c r="S146" s="169">
        <v>0</v>
      </c>
    </row>
    <row r="147" spans="1:21">
      <c r="A147" s="339"/>
      <c r="B147" s="340" t="s">
        <v>177</v>
      </c>
      <c r="C147" s="1278"/>
      <c r="D147" s="1278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269" t="s">
        <v>179</v>
      </c>
      <c r="D148" s="1854" t="s">
        <v>159</v>
      </c>
      <c r="E148" s="1897">
        <v>54.567402534595601</v>
      </c>
      <c r="F148" s="1890">
        <f>F136</f>
        <v>341.2</v>
      </c>
      <c r="G148" s="1892">
        <f>F148*E148</f>
        <v>18618.397744804017</v>
      </c>
      <c r="H148" s="1894">
        <f>G148/12/F97</f>
        <v>0.39045049837691187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312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312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</f>
        <v>1.0699079201994675</v>
      </c>
    </row>
    <row r="151" spans="1:21" ht="24.75">
      <c r="A151" s="1885"/>
      <c r="B151" s="1886" t="s">
        <v>182</v>
      </c>
      <c r="C151" s="1312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312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312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312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312" t="s">
        <v>37</v>
      </c>
      <c r="D155" s="1856"/>
      <c r="E155" s="1305">
        <v>27.345040250096812</v>
      </c>
      <c r="F155" s="1298">
        <f>F148</f>
        <v>341.2</v>
      </c>
      <c r="G155" s="1289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3973.7</v>
      </c>
      <c r="G157" s="1877">
        <f>F157*E157</f>
        <v>132085.78799999997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272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271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271" t="s">
        <v>37</v>
      </c>
      <c r="D160" s="1271" t="s">
        <v>285</v>
      </c>
      <c r="E160" s="288">
        <v>8.3100851585473876</v>
      </c>
      <c r="F160" s="172"/>
      <c r="G160" s="1289">
        <v>0</v>
      </c>
      <c r="H160" s="1292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323"/>
      <c r="B161" s="44" t="s">
        <v>189</v>
      </c>
      <c r="C161" s="1271" t="s">
        <v>190</v>
      </c>
      <c r="D161" s="1271" t="s">
        <v>191</v>
      </c>
      <c r="E161" s="57">
        <v>866.68268745943726</v>
      </c>
      <c r="F161" s="363">
        <v>3.3</v>
      </c>
      <c r="G161" s="150">
        <v>2860.0528686161429</v>
      </c>
      <c r="H161" s="1292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323"/>
      <c r="B162" s="44" t="s">
        <v>192</v>
      </c>
      <c r="C162" s="1271" t="s">
        <v>193</v>
      </c>
      <c r="D162" s="1271" t="s">
        <v>176</v>
      </c>
      <c r="E162" s="57">
        <v>1103.5581247806338</v>
      </c>
      <c r="F162" s="363">
        <v>0</v>
      </c>
      <c r="G162" s="150">
        <v>0</v>
      </c>
      <c r="H162" s="1292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323"/>
      <c r="B163" s="44" t="s">
        <v>194</v>
      </c>
      <c r="C163" s="1271" t="s">
        <v>158</v>
      </c>
      <c r="D163" s="1271" t="s">
        <v>195</v>
      </c>
      <c r="E163" s="1282">
        <v>264.72049743690388</v>
      </c>
      <c r="F163" s="155">
        <v>76.5</v>
      </c>
      <c r="G163" s="1299">
        <v>20251.118053923146</v>
      </c>
      <c r="H163" s="1291">
        <v>0.48338484508485974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290"/>
      <c r="I164" s="195"/>
      <c r="J164" s="195"/>
      <c r="K164" s="195"/>
      <c r="L164" s="195"/>
      <c r="M164" s="1279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3973.7</v>
      </c>
      <c r="G165" s="165">
        <f>F165*E165</f>
        <v>203493.177</v>
      </c>
      <c r="H165" s="1291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280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291">
        <v>0</v>
      </c>
      <c r="I166" s="210">
        <v>0</v>
      </c>
      <c r="J166" s="210">
        <v>0</v>
      </c>
      <c r="K166" s="210">
        <v>0</v>
      </c>
      <c r="L166" s="210">
        <v>0</v>
      </c>
      <c r="M166" s="1280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292">
        <v>0</v>
      </c>
      <c r="I167" s="368">
        <v>0</v>
      </c>
      <c r="J167" s="368">
        <v>0</v>
      </c>
      <c r="K167" s="368">
        <v>0</v>
      </c>
      <c r="L167" s="368">
        <v>0</v>
      </c>
      <c r="M167" s="1281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271" t="s">
        <v>290</v>
      </c>
      <c r="D168" s="1271" t="s">
        <v>291</v>
      </c>
      <c r="E168" s="1283">
        <v>7.6047019999999996</v>
      </c>
      <c r="F168" s="190">
        <v>2571.4</v>
      </c>
      <c r="G168" s="1300">
        <f>F168*E168</f>
        <v>19554.730722799999</v>
      </c>
      <c r="H168" s="1300">
        <f>G168/12/F165</f>
        <v>0.4100865424079993</v>
      </c>
      <c r="I168" s="1300"/>
      <c r="J168" s="1300"/>
      <c r="K168" s="1300"/>
      <c r="L168" s="1300"/>
      <c r="M168" s="1300"/>
      <c r="N168" s="1300">
        <v>9709.6835135999991</v>
      </c>
      <c r="O168" s="1300">
        <v>0</v>
      </c>
      <c r="P168" s="1300">
        <v>0</v>
      </c>
      <c r="Q168" s="1300">
        <v>0</v>
      </c>
      <c r="R168" s="130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270" t="s">
        <v>203</v>
      </c>
      <c r="D169" s="1270" t="s">
        <v>291</v>
      </c>
      <c r="E169" s="1282">
        <v>9.7774739999999998</v>
      </c>
      <c r="F169" s="155">
        <v>1285.7</v>
      </c>
      <c r="G169" s="1299">
        <v>6241.9394015999997</v>
      </c>
      <c r="H169" s="1300">
        <f>G169/12/F165</f>
        <v>0.1309010787930644</v>
      </c>
      <c r="I169" s="1299"/>
      <c r="J169" s="1299"/>
      <c r="K169" s="1299"/>
      <c r="L169" s="1299"/>
      <c r="M169" s="1299"/>
      <c r="N169" s="1299">
        <v>6241.9394015999997</v>
      </c>
      <c r="O169" s="1299">
        <v>0</v>
      </c>
      <c r="P169" s="1299">
        <v>0</v>
      </c>
      <c r="Q169" s="1299">
        <v>0</v>
      </c>
      <c r="R169" s="1299">
        <v>0</v>
      </c>
      <c r="S169" s="212">
        <v>6241.9394015999997</v>
      </c>
      <c r="U169" s="538">
        <f>H151+H153+H155+H157+H160+H161+H162+H163+H165+H166+H167+H168+H169</f>
        <v>8.3121314861623716</v>
      </c>
    </row>
    <row r="170" spans="1:21" ht="16.5">
      <c r="A170" s="1851" t="s">
        <v>204</v>
      </c>
      <c r="B170" s="15" t="s">
        <v>205</v>
      </c>
      <c r="C170" s="1854" t="s">
        <v>206</v>
      </c>
      <c r="D170" s="448" t="s">
        <v>198</v>
      </c>
      <c r="E170" s="297">
        <v>2.41</v>
      </c>
      <c r="F170" s="257">
        <f>F165</f>
        <v>3973.7</v>
      </c>
      <c r="G170" s="160">
        <f>F170*E170</f>
        <v>9576.6170000000002</v>
      </c>
      <c r="H170" s="1290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279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291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280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291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280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291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280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291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280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472" t="s">
        <v>301</v>
      </c>
      <c r="E175" s="288">
        <v>1611.2491420575002</v>
      </c>
      <c r="F175" s="262"/>
      <c r="G175" s="173">
        <v>0</v>
      </c>
      <c r="H175" s="1292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281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284">
        <v>5300.3178379683068</v>
      </c>
      <c r="F176" s="1286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23.387777242451854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299">
        <v>95690.6</v>
      </c>
      <c r="H178" s="1301">
        <f>G178/12/F170</f>
        <v>2.0067485383060291</v>
      </c>
      <c r="I178" s="1274">
        <v>25612</v>
      </c>
      <c r="J178" s="1274">
        <v>5173.6239999999989</v>
      </c>
      <c r="K178" s="1274">
        <v>5059</v>
      </c>
      <c r="L178" s="1274">
        <v>71426</v>
      </c>
      <c r="M178" s="1274">
        <v>0</v>
      </c>
      <c r="N178" s="1274">
        <v>0</v>
      </c>
      <c r="O178" s="1274">
        <v>2493</v>
      </c>
      <c r="P178" s="1274">
        <v>16150.376</v>
      </c>
      <c r="Q178" s="1274">
        <v>12174</v>
      </c>
      <c r="R178" s="1274">
        <v>1394.8282828282827</v>
      </c>
      <c r="S178" s="1274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275"/>
      <c r="J179" s="1275"/>
      <c r="K179" s="1275"/>
      <c r="L179" s="1275"/>
      <c r="M179" s="1275"/>
      <c r="N179" s="1275"/>
      <c r="O179" s="1275"/>
      <c r="P179" s="1275"/>
      <c r="Q179" s="1275"/>
      <c r="R179" s="1275"/>
      <c r="S179" s="127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3973.7</v>
      </c>
      <c r="G180" s="150">
        <f>F180*E180</f>
        <v>129622.09399999998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3973.7</v>
      </c>
      <c r="G181" s="150">
        <f>F181*E181</f>
        <v>52174.681000000004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407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268"/>
      <c r="B184" s="1844" t="s">
        <v>216</v>
      </c>
      <c r="C184" s="1844"/>
      <c r="D184" s="1844"/>
      <c r="E184" s="1844"/>
      <c r="F184" s="405">
        <f>F180</f>
        <v>3973.7</v>
      </c>
      <c r="G184" s="406"/>
    </row>
    <row r="185" spans="1:21">
      <c r="A185" s="1268"/>
      <c r="B185" s="1845" t="s">
        <v>217</v>
      </c>
      <c r="C185" s="1845"/>
      <c r="D185" s="1845"/>
      <c r="E185" s="1845"/>
      <c r="F185" s="407">
        <v>3973.7</v>
      </c>
      <c r="G185" s="408"/>
      <c r="P185" s="409"/>
      <c r="Q185" s="409"/>
      <c r="R185" s="409"/>
      <c r="S185" s="410"/>
    </row>
    <row r="186" spans="1:21">
      <c r="A186" s="488"/>
      <c r="B186" s="1273"/>
      <c r="C186" s="1273"/>
      <c r="D186" s="1273"/>
      <c r="E186" s="1273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23.387777242451854</v>
      </c>
      <c r="G188" s="1838"/>
      <c r="U188" s="538">
        <f>U22+U39+U59+U78+U96+U123+U150+U169</f>
        <v>22.755961407313308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2.0067485383060291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27.200205373782563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29.20695391208859</v>
      </c>
      <c r="G193" s="1838"/>
      <c r="I193" s="398"/>
      <c r="T193" s="398"/>
      <c r="U193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2" right="0.3" top="0.75" bottom="0.44" header="0.3" footer="0.3"/>
  <pageSetup paperSize="9" orientation="landscape" verticalDpi="0" r:id="rId1"/>
</worksheet>
</file>

<file path=xl/worksheets/sheet111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>
      <c r="A3" s="485"/>
      <c r="B3" s="483" t="s">
        <v>226</v>
      </c>
      <c r="C3" s="1951" t="s">
        <v>331</v>
      </c>
      <c r="D3" s="1951"/>
      <c r="E3" s="1951"/>
      <c r="F3" s="486">
        <v>62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3.5398000000000001</v>
      </c>
      <c r="G10" s="150">
        <f>F10*E10</f>
        <v>1124.169684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3.5398000000000001</v>
      </c>
      <c r="G11" s="1458">
        <f>F11*E11</f>
        <v>4179.5834519999999</v>
      </c>
      <c r="H11" s="1450">
        <f>G11/12/F34</f>
        <v>9.8394999999999982E-2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1.131</v>
      </c>
      <c r="G14" s="173">
        <f t="shared" ref="G14" si="1">F14*E14</f>
        <v>1393.1544899999999</v>
      </c>
      <c r="H14" s="1452">
        <f>G14/12/F34</f>
        <v>3.2797391801796708E-2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0.30383486243605351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3539.8</v>
      </c>
      <c r="G34" s="1496">
        <f>F34*E34</f>
        <v>4247.76</v>
      </c>
      <c r="H34" s="1499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3539.8</v>
      </c>
      <c r="G47" s="1892">
        <f>F47*E47</f>
        <v>43327.152000000002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3539.8</v>
      </c>
      <c r="G61" s="1901">
        <f>F61*E61</f>
        <v>28743.175999999999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3539.8</v>
      </c>
      <c r="G69" s="1892">
        <f>F69*E69</f>
        <v>40990.884000000005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3539.8</v>
      </c>
      <c r="G76" s="165">
        <f>F76*E76</f>
        <v>98158.65400000001</v>
      </c>
      <c r="H76" s="1451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1898.6</v>
      </c>
      <c r="G77" s="173">
        <v>0</v>
      </c>
      <c r="H77" s="145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3539.8</v>
      </c>
      <c r="G88" s="1901">
        <f>F88*E88</f>
        <v>6336.2420000000002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3539.8</v>
      </c>
      <c r="G97" s="1460">
        <f>F97*E97</f>
        <v>13380.444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297.2</v>
      </c>
      <c r="G103" s="1460">
        <f>F103*E103</f>
        <v>105803.2</v>
      </c>
      <c r="H103" s="1452">
        <f>G103/12/F97</f>
        <v>2.4907998568657361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297.2</v>
      </c>
      <c r="G107" s="1460">
        <f>F107*E107</f>
        <v>19370.640392501791</v>
      </c>
      <c r="H107" s="1452">
        <f>G107/12/F97</f>
        <v>0.45602012337094827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360</v>
      </c>
      <c r="G108" s="1460">
        <f>F108*E108</f>
        <v>1958.4</v>
      </c>
      <c r="H108" s="1452">
        <f>G108/12/F97</f>
        <v>4.6104299677947908E-2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45.5</v>
      </c>
      <c r="G111" s="1459">
        <f>F111*E111</f>
        <v>2104.375</v>
      </c>
      <c r="H111" s="181">
        <f>G111/12/F97</f>
        <v>4.9540816806975911E-2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603">
        <v>600</v>
      </c>
      <c r="G114" s="1459">
        <f>F114*E114</f>
        <v>4524</v>
      </c>
      <c r="H114" s="181">
        <f>G114/12/F97</f>
        <v>0.10650319227074975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603">
        <v>13.65</v>
      </c>
      <c r="G115" s="1459">
        <f>F115*E115</f>
        <v>151.24200000000002</v>
      </c>
      <c r="H115" s="181">
        <f>G115/12/F97</f>
        <v>3.5605118933273072E-3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603">
        <v>7.8</v>
      </c>
      <c r="G116" s="1459">
        <f>F116*E116</f>
        <v>85.8</v>
      </c>
      <c r="H116" s="181">
        <f>G116/12/F97</f>
        <v>2.0198881292728399E-3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603">
        <v>1.8</v>
      </c>
      <c r="G119" s="1459">
        <f t="shared" si="2"/>
        <v>24.641999999999999</v>
      </c>
      <c r="H119" s="181">
        <f>G119/12/F97</f>
        <v>5.8011752076388493E-4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603">
        <v>1.95</v>
      </c>
      <c r="G120" s="1459">
        <f t="shared" si="2"/>
        <v>10.647</v>
      </c>
      <c r="H120" s="181">
        <f>G120/12/F97</f>
        <v>2.5064975422340246E-4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603">
        <v>20.25</v>
      </c>
      <c r="G121" s="1459">
        <f t="shared" si="2"/>
        <v>137.0925</v>
      </c>
      <c r="H121" s="181">
        <f>G121/12/F97</f>
        <v>3.2274069156449513E-3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605">
        <v>25</v>
      </c>
      <c r="G122" s="1460">
        <f t="shared" si="2"/>
        <v>107.25</v>
      </c>
      <c r="H122" s="318">
        <f t="shared" ref="H122" si="3">G122/12/F103</f>
        <v>3.0072341857335129E-2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1131</v>
      </c>
      <c r="G123" s="1496">
        <f>F123*E123</f>
        <v>7690.8</v>
      </c>
      <c r="H123" s="1451">
        <f>G123/12/F97</f>
        <v>0.18105542686027457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3.5036792050629257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1131</v>
      </c>
      <c r="G127" s="165">
        <f>F127*E127</f>
        <v>1888.77</v>
      </c>
      <c r="H127" s="1451">
        <f>G127/12/F97</f>
        <v>4.4465082773038025E-2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1131</v>
      </c>
      <c r="G131" s="165">
        <f>F131*E131</f>
        <v>8414.6400000000012</v>
      </c>
      <c r="H131" s="1451">
        <f>F131/12/F97</f>
        <v>2.6625798067687438E-2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288</v>
      </c>
      <c r="G136" s="332">
        <f>F136*E136</f>
        <v>15053.76</v>
      </c>
      <c r="H136" s="1451">
        <f>G136/12/F97</f>
        <v>0.3543929035538731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2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147</v>
      </c>
      <c r="G138" s="332">
        <f t="shared" si="4"/>
        <v>12486.18</v>
      </c>
      <c r="H138" s="1451">
        <f>G138/12/F97</f>
        <v>0.29394739815808801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184</v>
      </c>
      <c r="G139" s="332">
        <f t="shared" si="4"/>
        <v>4629.4399999999996</v>
      </c>
      <c r="H139" s="1451">
        <f>G139/12/F97</f>
        <v>0.10898544173870461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v>86</v>
      </c>
      <c r="G140" s="332">
        <f t="shared" si="4"/>
        <v>767.12</v>
      </c>
      <c r="H140" s="1451">
        <f>G140/12/F97</f>
        <v>1.8059400719438009E-2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v>86</v>
      </c>
      <c r="G141" s="332">
        <f t="shared" si="4"/>
        <v>436.88</v>
      </c>
      <c r="H141" s="1451">
        <f>G141/12/F97</f>
        <v>1.0284950185509539E-2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174.42962983887779</v>
      </c>
      <c r="F142" s="1492">
        <v>5</v>
      </c>
      <c r="G142" s="332">
        <f t="shared" si="4"/>
        <v>872.14814919438891</v>
      </c>
      <c r="H142" s="1451">
        <f>G142/12/F97</f>
        <v>2.0531954469988626E-2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41.863111161330671</v>
      </c>
      <c r="F143" s="1492">
        <v>0.1</v>
      </c>
      <c r="G143" s="332">
        <v>4.1863111161330675</v>
      </c>
      <c r="H143" s="1451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275.7512716512706</v>
      </c>
      <c r="F145" s="1492">
        <v>2</v>
      </c>
      <c r="G145" s="332">
        <v>551.5025433025412</v>
      </c>
      <c r="H145" s="1451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288</v>
      </c>
      <c r="G148" s="1892">
        <f>F148*E148</f>
        <v>15715.411929963533</v>
      </c>
      <c r="H148" s="1894">
        <f>G148/12/F97</f>
        <v>0.36996939398561907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1.2604264349246355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v>69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f>F148</f>
        <v>288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3539.8</v>
      </c>
      <c r="G157" s="1877">
        <f>F157*E157</f>
        <v>117662.95199999999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12</v>
      </c>
      <c r="G163" s="1458">
        <f>F163*E163</f>
        <v>3176.6400000000003</v>
      </c>
      <c r="H163" s="1499">
        <f>G163/12/F165</f>
        <v>7.4783886095259627E-2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v>3539.8</v>
      </c>
      <c r="G165" s="165">
        <f>F165*E165</f>
        <v>181273.15800000002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2262</v>
      </c>
      <c r="G168" s="1460">
        <f>F168*E168</f>
        <v>17201.835923999999</v>
      </c>
      <c r="H168" s="1460">
        <f>G168/12/F165</f>
        <v>0.40496251963387758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1131</v>
      </c>
      <c r="G169" s="1458">
        <v>6241.9394015999997</v>
      </c>
      <c r="H169" s="1460">
        <f>G169/12/F165</f>
        <v>0.14694661189897731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7.9144520375045628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3539.8</v>
      </c>
      <c r="G170" s="160">
        <f>F170*E170</f>
        <v>8530.9180000000015</v>
      </c>
      <c r="H170" s="1498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22.309554610803193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72569</v>
      </c>
      <c r="H178" s="1450">
        <f>G178/12/F170</f>
        <v>1.7084063129743676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3539.8</v>
      </c>
      <c r="G180" s="150">
        <f>F180*E180</f>
        <v>115468.276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3539.8</v>
      </c>
      <c r="G181" s="150">
        <f>F181*E181</f>
        <v>46477.574000000008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410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01"/>
      <c r="B184" s="1844" t="s">
        <v>216</v>
      </c>
      <c r="C184" s="1844"/>
      <c r="D184" s="1844"/>
      <c r="E184" s="1844"/>
      <c r="F184" s="405">
        <f>F180</f>
        <v>3539.8</v>
      </c>
      <c r="G184" s="406"/>
    </row>
    <row r="185" spans="1:21">
      <c r="A185" s="1501"/>
      <c r="B185" s="1845" t="s">
        <v>217</v>
      </c>
      <c r="C185" s="1845"/>
      <c r="D185" s="1845"/>
      <c r="E185" s="1845"/>
      <c r="F185" s="407">
        <v>2905.9</v>
      </c>
      <c r="G185" s="408"/>
      <c r="P185" s="409"/>
      <c r="Q185" s="409"/>
      <c r="R185" s="409"/>
      <c r="S185" s="410"/>
    </row>
    <row r="186" spans="1:21">
      <c r="A186" s="488"/>
      <c r="B186" s="1502"/>
      <c r="C186" s="1502"/>
      <c r="D186" s="1502"/>
      <c r="E186" s="1502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22.309554610803193</v>
      </c>
      <c r="G188" s="1838"/>
      <c r="U188" s="538">
        <f>U22+U39+U59+U78+U96+U123+U150+U169</f>
        <v>21.680029684293551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1.7084063129743676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26.121982742133902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27.83038905510827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8" right="0.32" top="0.75" bottom="0.41" header="0.3" footer="0.3"/>
  <pageSetup paperSize="9" orientation="landscape" verticalDpi="0" r:id="rId1"/>
</worksheet>
</file>

<file path=xl/worksheets/sheet112.xml><?xml version="1.0" encoding="utf-8"?>
<worksheet xmlns="http://schemas.openxmlformats.org/spreadsheetml/2006/main" xmlns:r="http://schemas.openxmlformats.org/officeDocument/2006/relationships">
  <dimension ref="A1:U193"/>
  <sheetViews>
    <sheetView topLeftCell="A172" zoomScale="80" zoomScaleNormal="80" workbookViewId="0">
      <selection activeCell="H177" sqref="H1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>
      <c r="A3" s="485"/>
      <c r="B3" s="483" t="s">
        <v>226</v>
      </c>
      <c r="C3" s="1951" t="s">
        <v>411</v>
      </c>
      <c r="D3" s="1951"/>
      <c r="E3" s="1951"/>
      <c r="F3" s="486">
        <v>1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2.6558999999999999</v>
      </c>
      <c r="G10" s="150">
        <f>F10*E10</f>
        <v>843.46072199999992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2.6558999999999999</v>
      </c>
      <c r="G11" s="1458">
        <f>F11*E11</f>
        <v>3135.9273659999999</v>
      </c>
      <c r="H11" s="1450">
        <f>G11/12/F34</f>
        <v>9.8394999999999982E-2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0.70399999999999996</v>
      </c>
      <c r="G14" s="173">
        <f t="shared" ref="G14" si="1">F14*E14</f>
        <v>867.18015999999989</v>
      </c>
      <c r="H14" s="1452">
        <f>G14/12/F34</f>
        <v>2.7209237295580904E-2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0.29824670792983771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2655.9</v>
      </c>
      <c r="G34" s="1496">
        <f>F34*E34</f>
        <v>3187.08</v>
      </c>
      <c r="H34" s="1499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2655.9</v>
      </c>
      <c r="G47" s="1892">
        <f>F47*E47</f>
        <v>32508.216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2655.9</v>
      </c>
      <c r="G61" s="1901">
        <f>F61*E61</f>
        <v>21565.907999999999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2655.9</v>
      </c>
      <c r="G69" s="1892">
        <f>F69*E69</f>
        <v>30755.322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2655.9</v>
      </c>
      <c r="G76" s="165">
        <v>0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2655.9</v>
      </c>
      <c r="G77" s="173">
        <f>F77*E77</f>
        <v>77260.131000000008</v>
      </c>
      <c r="H77" s="1452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4.1159367569492709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2655.9</v>
      </c>
      <c r="G88" s="1901">
        <f>F88*E88</f>
        <v>4754.0610000000006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2655.9</v>
      </c>
      <c r="G97" s="1460">
        <f>F97*E97</f>
        <v>10039.302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340.2</v>
      </c>
      <c r="G103" s="1460">
        <f>F103*E103</f>
        <v>121111.2</v>
      </c>
      <c r="H103" s="1452">
        <f>G103/12/F97</f>
        <v>3.8000677736360555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340.2</v>
      </c>
      <c r="G107" s="1460">
        <f>F107*E107</f>
        <v>22173.256600030651</v>
      </c>
      <c r="H107" s="1452">
        <f>G107/12/F97</f>
        <v>0.69572325137839808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288</v>
      </c>
      <c r="G108" s="1460">
        <f>F108*E108</f>
        <v>1566.72</v>
      </c>
      <c r="H108" s="1452">
        <f>G108/12/F97</f>
        <v>4.9158477352309951E-2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36.4</v>
      </c>
      <c r="G111" s="1459">
        <f>F111*E111</f>
        <v>1683.5</v>
      </c>
      <c r="H111" s="181">
        <f>G111/12/F97</f>
        <v>5.2822646434981232E-2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459">
        <f>F114*E114</f>
        <v>3619.2</v>
      </c>
      <c r="H114" s="181">
        <f>G114/12/F97</f>
        <v>0.11355849241311795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459">
        <f>F115*E115</f>
        <v>120.9936</v>
      </c>
      <c r="H115" s="181">
        <f>G115/12/F97</f>
        <v>3.7963778756730298E-3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459">
        <f>F116*E116</f>
        <v>68.64</v>
      </c>
      <c r="H116" s="181">
        <f>G116/12/F97</f>
        <v>2.1536955457660302E-3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459">
        <f t="shared" si="2"/>
        <v>19.7136</v>
      </c>
      <c r="H119" s="181">
        <f>G119/12/F97</f>
        <v>6.185473850672088E-4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459">
        <f t="shared" si="2"/>
        <v>8.5175999999999998</v>
      </c>
      <c r="H120" s="181">
        <f>G120/12/F97</f>
        <v>2.6725403817914829E-4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459">
        <f t="shared" si="2"/>
        <v>109.67399999999999</v>
      </c>
      <c r="H121" s="181">
        <f>G121/12/F97</f>
        <v>3.4412063707217892E-3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20</v>
      </c>
      <c r="G122" s="1460">
        <f t="shared" si="2"/>
        <v>85.8</v>
      </c>
      <c r="H122" s="318">
        <f t="shared" ref="H122" si="3">G122/12/F103</f>
        <v>2.1017048794826573E-2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1285.7</v>
      </c>
      <c r="G123" s="1496">
        <f>F123*E123</f>
        <v>8742.76</v>
      </c>
      <c r="H123" s="1451">
        <f>G123/12/F97</f>
        <v>0.27431881220427479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5.0576247712250959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1285.7</v>
      </c>
      <c r="G127" s="165">
        <f>F127*E127</f>
        <v>2147.1190000000001</v>
      </c>
      <c r="H127" s="1451">
        <f>G127/12/F97</f>
        <v>6.7369472997226301E-2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1285.7</v>
      </c>
      <c r="G131" s="165">
        <f>F131*E131</f>
        <v>9565.6080000000002</v>
      </c>
      <c r="H131" s="1451">
        <f>F131/12/F97</f>
        <v>4.0341001794746284E-2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221.2</v>
      </c>
      <c r="G136" s="332">
        <f>F136*E136</f>
        <v>11562.124</v>
      </c>
      <c r="H136" s="1451">
        <f>G136/12/F97</f>
        <v>0.3627811037062138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2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59</v>
      </c>
      <c r="G138" s="332">
        <f t="shared" si="4"/>
        <v>5011.46</v>
      </c>
      <c r="H138" s="1451">
        <f>G138/12/F97</f>
        <v>0.15724299358660593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112</v>
      </c>
      <c r="G139" s="332">
        <f t="shared" si="4"/>
        <v>2817.92</v>
      </c>
      <c r="H139" s="1451">
        <f>G139/12/F97</f>
        <v>8.8416983571168589E-2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112</v>
      </c>
      <c r="G140" s="332">
        <f t="shared" si="4"/>
        <v>999.04</v>
      </c>
      <c r="H140" s="1451">
        <f>G140/12/F97</f>
        <v>3.1346561743037508E-2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112</v>
      </c>
      <c r="G141" s="332">
        <f t="shared" si="4"/>
        <v>568.96</v>
      </c>
      <c r="H141" s="1451">
        <f>G141/12/F97</f>
        <v>1.7852077763972036E-2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174.42962983887779</v>
      </c>
      <c r="F142" s="1492">
        <v>4</v>
      </c>
      <c r="G142" s="332">
        <f t="shared" si="4"/>
        <v>697.71851935551115</v>
      </c>
      <c r="H142" s="1451">
        <f>G142/12/F97</f>
        <v>2.189209305557159E-2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41.863111161330671</v>
      </c>
      <c r="F143" s="1492">
        <v>0.1</v>
      </c>
      <c r="G143" s="332">
        <v>4.1863111161330675</v>
      </c>
      <c r="H143" s="1451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275.7512716512706</v>
      </c>
      <c r="F145" s="1492">
        <v>2</v>
      </c>
      <c r="G145" s="332">
        <v>551.5025433025412</v>
      </c>
      <c r="H145" s="1451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f>F136</f>
        <v>221.2</v>
      </c>
      <c r="G148" s="1892">
        <f>F148*E148</f>
        <v>12070.309440652547</v>
      </c>
      <c r="H148" s="1894">
        <f>G148/12/F97</f>
        <v>0.37872627736525427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1.1791326768564852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f>F138</f>
        <v>59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f>F148</f>
        <v>221.2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2655.9</v>
      </c>
      <c r="G157" s="1877">
        <f>F157*E157</f>
        <v>88282.115999999995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9.6</v>
      </c>
      <c r="G163" s="1458">
        <f>F163*E163</f>
        <v>2541.3120000000004</v>
      </c>
      <c r="H163" s="1499">
        <f>G163/12/F165</f>
        <v>7.973794194058513E-2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2655.9</v>
      </c>
      <c r="G165" s="165">
        <f>F165*E165</f>
        <v>136008.639</v>
      </c>
      <c r="H165" s="1499">
        <f>G165/12/F165</f>
        <v>4.2674999999999992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1258.2</v>
      </c>
      <c r="G168" s="1460">
        <f>F168*E168</f>
        <v>9568.2360563999991</v>
      </c>
      <c r="H168" s="1460">
        <f>G168/12/F165</f>
        <v>0.30021951304642491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629.1</v>
      </c>
      <c r="G169" s="1458">
        <v>6241.9394015999997</v>
      </c>
      <c r="H169" s="1460">
        <f>G169/12/F165</f>
        <v>0.19585135615045743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7.863567831013917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2655.9</v>
      </c>
      <c r="G170" s="160">
        <f>F170*E170</f>
        <v>6400.719000000001</v>
      </c>
      <c r="H170" s="1498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23.932330776577679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94063.6</v>
      </c>
      <c r="H178" s="1450">
        <f>G178/12/F170</f>
        <v>2.9514037928134846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2655.9</v>
      </c>
      <c r="G180" s="150">
        <f>F180*E180</f>
        <v>86635.457999999999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2655.9</v>
      </c>
      <c r="G181" s="150">
        <f>F181*E181</f>
        <v>34871.967000000004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412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501"/>
      <c r="B184" s="1844" t="s">
        <v>216</v>
      </c>
      <c r="C184" s="1844"/>
      <c r="D184" s="1844"/>
      <c r="E184" s="1844"/>
      <c r="F184" s="405">
        <f>F180</f>
        <v>2655.9</v>
      </c>
      <c r="G184" s="406"/>
    </row>
    <row r="185" spans="1:21">
      <c r="A185" s="1501"/>
      <c r="B185" s="1845" t="s">
        <v>217</v>
      </c>
      <c r="C185" s="1845"/>
      <c r="D185" s="1845"/>
      <c r="E185" s="1845"/>
      <c r="F185" s="407">
        <v>2655.9</v>
      </c>
      <c r="G185" s="408"/>
      <c r="P185" s="409"/>
      <c r="Q185" s="409"/>
      <c r="R185" s="409"/>
      <c r="S185" s="410"/>
    </row>
    <row r="186" spans="1:21">
      <c r="A186" s="488"/>
      <c r="B186" s="1502"/>
      <c r="C186" s="1502"/>
      <c r="D186" s="1502"/>
      <c r="E186" s="1502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23.932330776577679</v>
      </c>
      <c r="G188" s="1838"/>
      <c r="U188" s="538">
        <f>U22+U39+U59+U78+U96+U123+U150+U169</f>
        <v>23.209542464724038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2.9514037928134846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27.744758907908388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30.696162700721871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>
  <dimension ref="A1:V192"/>
  <sheetViews>
    <sheetView topLeftCell="A177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10.710937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411</v>
      </c>
      <c r="D3" s="1951"/>
      <c r="E3" s="1951"/>
      <c r="F3" s="843">
        <v>2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0.87280000000000002</v>
      </c>
      <c r="G10" s="150">
        <f>F10*E10</f>
        <v>277.18382400000002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0.87280000000000002</v>
      </c>
      <c r="G11" s="150">
        <f>F11*E11</f>
        <v>1030.5498720000001</v>
      </c>
      <c r="H11" s="1450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0.76300000000000001</v>
      </c>
      <c r="G14" s="173">
        <f>F14*E14</f>
        <v>1099.56693</v>
      </c>
      <c r="H14" s="1452">
        <f>G14/12/F34</f>
        <v>0.10498462133363887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0.39481058802846397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872.8</v>
      </c>
      <c r="G34" s="1496">
        <f>F34*E34</f>
        <v>1047.3599999999999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872.8</v>
      </c>
      <c r="G47" s="1892">
        <f>F47*E47</f>
        <v>10683.072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872.8</v>
      </c>
      <c r="G61" s="1901">
        <f>F61*E61</f>
        <v>7087.1359999999986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872.8</v>
      </c>
      <c r="G69" s="1892">
        <f>F69*E69</f>
        <v>10107.023999999999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v>872.8</v>
      </c>
      <c r="G76" s="165">
        <f>F76*E76</f>
        <v>24205.63674660293</v>
      </c>
      <c r="H76" s="1451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872.8</v>
      </c>
      <c r="G77" s="173">
        <v>0</v>
      </c>
      <c r="H77" s="145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0.68216468700540844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872.8</v>
      </c>
      <c r="G88" s="1901">
        <f>F88*E88</f>
        <v>1562.3119999999999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872.8</v>
      </c>
      <c r="G97" s="1460">
        <f>F97*E97</f>
        <v>3299.1839999999997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96.3</v>
      </c>
      <c r="G102" s="1459">
        <f>F102*E102</f>
        <v>56946.042000000001</v>
      </c>
      <c r="H102" s="1451">
        <f>G102/12/F97</f>
        <v>5.4371030018331803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96.3</v>
      </c>
      <c r="G106" s="1459">
        <f>F106*E106</f>
        <v>6738.1109999999999</v>
      </c>
      <c r="H106" s="1451">
        <f>G106/12/F97</f>
        <v>0.6433424037580201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4.4876260311640707E-2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4.8221241979835017E-2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0.10174152153987169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59">
        <f t="shared" ref="G115:G122" si="0">F115*E115</f>
        <v>90.663299999999992</v>
      </c>
      <c r="H115" s="181">
        <f>G115/12/F97</f>
        <v>8.6563645737855171E-3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59">
        <f t="shared" si="0"/>
        <v>12.87</v>
      </c>
      <c r="H116" s="181">
        <f>G116/12/F97</f>
        <v>1.2288038496791934E-3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1.2164311428254013E-3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59">
        <f t="shared" si="0"/>
        <v>14.785414239443044</v>
      </c>
      <c r="H119" s="181">
        <f>G119/12/F97</f>
        <v>1.4116840665523837E-3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59">
        <f t="shared" si="0"/>
        <v>6.3921809922037927</v>
      </c>
      <c r="H120" s="181">
        <f>G120/12/F97</f>
        <v>6.1031364499348779E-4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3.1416564477747644E-3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2.456184946092965E-3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574.70000000000005</v>
      </c>
      <c r="G123" s="1496">
        <f>F123*E123</f>
        <v>3910.6302079236125</v>
      </c>
      <c r="H123" s="1267">
        <f>G123/12/F97</f>
        <v>0.37337975556863096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763</v>
      </c>
      <c r="G128" s="165">
        <f>F128*E128</f>
        <v>1274.21</v>
      </c>
      <c r="H128" s="1451">
        <f>G128/12/F88</f>
        <v>0.12165921937060802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v>763</v>
      </c>
      <c r="G132" s="173">
        <f t="shared" ref="G132" si="1">F132*E132</f>
        <v>8515.08</v>
      </c>
      <c r="H132" s="1452">
        <f>G132/12/F88</f>
        <v>0.81300412465627869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7.60204896768977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184.4</v>
      </c>
      <c r="G136" s="332">
        <f>E136*F136</f>
        <v>9638.5880000000016</v>
      </c>
      <c r="H136" s="1451">
        <f>G136/12/F157</f>
        <v>0.92027459517262478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79</v>
      </c>
      <c r="G138" s="332">
        <f t="shared" si="2"/>
        <v>6710.26</v>
      </c>
      <c r="H138" s="1451">
        <f>G138/12/F157</f>
        <v>0.64068324167430502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99</v>
      </c>
      <c r="G139" s="332">
        <f t="shared" si="2"/>
        <v>2490.84</v>
      </c>
      <c r="H139" s="1451">
        <f>G139/12/F157</f>
        <v>0.2378208065994501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v>99</v>
      </c>
      <c r="G140" s="332">
        <f t="shared" si="2"/>
        <v>883.08</v>
      </c>
      <c r="H140" s="1451">
        <f>G140/12/F157</f>
        <v>8.4314848762603131E-2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v>99</v>
      </c>
      <c r="G141" s="332">
        <f t="shared" si="2"/>
        <v>502.92</v>
      </c>
      <c r="H141" s="1451">
        <f>G141/12/F157</f>
        <v>4.8017873510540793E-2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3</v>
      </c>
      <c r="G142" s="332">
        <f t="shared" si="2"/>
        <v>523.28888951663339</v>
      </c>
      <c r="H142" s="1451">
        <f>G142/12/F157</f>
        <v>4.9962657492804138E-2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184.4</v>
      </c>
      <c r="G148" s="1892">
        <f>F148*E148</f>
        <v>10062.22902737943</v>
      </c>
      <c r="H148" s="1894">
        <f>G148/12/F157</f>
        <v>0.96072305867890984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2.8918344243984335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79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f>F148</f>
        <v>184.4</v>
      </c>
      <c r="G155" s="1497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872.8</v>
      </c>
      <c r="G157" s="1877">
        <f>F157*E157</f>
        <v>29011.871999999996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1.6</v>
      </c>
      <c r="G161" s="150">
        <v>1386.6922999350998</v>
      </c>
      <c r="H161" s="150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0.1819798350137489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872.8</v>
      </c>
      <c r="G165" s="165">
        <f>F165*E165</f>
        <v>44699.646168415318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9.8686006134054143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1149.4000000000001</v>
      </c>
      <c r="G168" s="1460">
        <f>F168*E168</f>
        <v>8740.8444787999997</v>
      </c>
      <c r="H168" s="1460">
        <f>G168/12/F165</f>
        <v>0.83455970046593342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574.70000000000005</v>
      </c>
      <c r="G169" s="1460">
        <f>F169*E169</f>
        <v>5619.1143078000005</v>
      </c>
      <c r="H169" s="1460">
        <f>G169/12/F168</f>
        <v>0.40739475000000003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872.8</v>
      </c>
      <c r="G170" s="160">
        <f>F170*E170</f>
        <v>2103.4479999999999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29.781248897130808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38704</v>
      </c>
      <c r="H178" s="1450">
        <f>G178/12/F180</f>
        <v>3.6953864955698141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872.8</v>
      </c>
      <c r="G180" s="150">
        <f>F180*E180</f>
        <v>28470.735999999997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872.8</v>
      </c>
      <c r="G181" s="150">
        <f>F181*E181</f>
        <v>11459.864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414</v>
      </c>
      <c r="D183" s="1864"/>
      <c r="E183" s="402">
        <v>2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872.8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872.8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29.781248897130808</v>
      </c>
      <c r="G187" s="1838"/>
      <c r="V187" s="541">
        <f>V19+V37+V57+V73+V87+V101+V132+V151+V166</f>
        <v>27.412505145129643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3.6953864955698141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33.593677028461514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37.289063524031327</v>
      </c>
      <c r="G192" s="2011"/>
      <c r="I192" s="398"/>
    </row>
  </sheetData>
  <mergeCells count="202">
    <mergeCell ref="A22:A27"/>
    <mergeCell ref="C22:C27"/>
    <mergeCell ref="A28:A39"/>
    <mergeCell ref="C28:C39"/>
    <mergeCell ref="A41:A45"/>
    <mergeCell ref="D47:D58"/>
    <mergeCell ref="A1:H1"/>
    <mergeCell ref="A4:H4"/>
    <mergeCell ref="K4:Q4"/>
    <mergeCell ref="A5:H5"/>
    <mergeCell ref="A9:A21"/>
    <mergeCell ref="C12:C14"/>
    <mergeCell ref="D12:D14"/>
    <mergeCell ref="C16:C19"/>
    <mergeCell ref="D16:D19"/>
    <mergeCell ref="Q47:Q58"/>
    <mergeCell ref="R47:R58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104:A107"/>
    <mergeCell ref="C104:C107"/>
    <mergeCell ref="D104:D107"/>
    <mergeCell ref="A109:A112"/>
    <mergeCell ref="C109:C112"/>
    <mergeCell ref="D109:D112"/>
    <mergeCell ref="A135:A146"/>
    <mergeCell ref="D135:D139"/>
    <mergeCell ref="C136:C138"/>
    <mergeCell ref="C142:C144"/>
    <mergeCell ref="A113:A122"/>
    <mergeCell ref="C113:C122"/>
    <mergeCell ref="D114:D121"/>
    <mergeCell ref="A124:A132"/>
    <mergeCell ref="I153:I154"/>
    <mergeCell ref="J153:J154"/>
    <mergeCell ref="K153:K154"/>
    <mergeCell ref="I151:I152"/>
    <mergeCell ref="K148:K150"/>
    <mergeCell ref="L148:L150"/>
    <mergeCell ref="H153:H154"/>
    <mergeCell ref="L153:L154"/>
    <mergeCell ref="A153:A154"/>
    <mergeCell ref="B153:B154"/>
    <mergeCell ref="E153:E154"/>
    <mergeCell ref="A148:A150"/>
    <mergeCell ref="B148:B150"/>
    <mergeCell ref="D148:D155"/>
    <mergeCell ref="A151:A152"/>
    <mergeCell ref="B151:B152"/>
    <mergeCell ref="E151:E152"/>
    <mergeCell ref="G148:G150"/>
    <mergeCell ref="H148:H150"/>
    <mergeCell ref="I148:I150"/>
    <mergeCell ref="J148:J150"/>
    <mergeCell ref="J151:J152"/>
    <mergeCell ref="K151:K152"/>
    <mergeCell ref="L151:L152"/>
    <mergeCell ref="F151:F152"/>
    <mergeCell ref="G151:G152"/>
    <mergeCell ref="H151:H152"/>
    <mergeCell ref="R157:R159"/>
    <mergeCell ref="M151:M152"/>
    <mergeCell ref="N151:N152"/>
    <mergeCell ref="O151:O152"/>
    <mergeCell ref="O153:O154"/>
    <mergeCell ref="R148:R150"/>
    <mergeCell ref="S148:S150"/>
    <mergeCell ref="M148:M150"/>
    <mergeCell ref="N148:N150"/>
    <mergeCell ref="O148:O150"/>
    <mergeCell ref="P148:P150"/>
    <mergeCell ref="P151:P152"/>
    <mergeCell ref="R151:R152"/>
    <mergeCell ref="S151:S152"/>
    <mergeCell ref="Q151:Q152"/>
    <mergeCell ref="N153:N154"/>
    <mergeCell ref="Q148:Q150"/>
    <mergeCell ref="P153:P154"/>
    <mergeCell ref="Q153:Q154"/>
    <mergeCell ref="R153:R154"/>
    <mergeCell ref="S153:S154"/>
    <mergeCell ref="M153:M154"/>
    <mergeCell ref="A170:A175"/>
    <mergeCell ref="C170:C175"/>
    <mergeCell ref="A177:A178"/>
    <mergeCell ref="C177:E177"/>
    <mergeCell ref="D178:E178"/>
    <mergeCell ref="C183:D183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P157:P159"/>
    <mergeCell ref="Q157:Q159"/>
    <mergeCell ref="B191:E191"/>
    <mergeCell ref="F191:G191"/>
    <mergeCell ref="B192:E192"/>
    <mergeCell ref="F192:G192"/>
    <mergeCell ref="C3:E3"/>
    <mergeCell ref="B188:E188"/>
    <mergeCell ref="F188:G188"/>
    <mergeCell ref="B189:E189"/>
    <mergeCell ref="F189:G189"/>
    <mergeCell ref="B190:E190"/>
    <mergeCell ref="F190:G190"/>
    <mergeCell ref="B184:E184"/>
    <mergeCell ref="B185:E185"/>
    <mergeCell ref="B186:E186"/>
    <mergeCell ref="F186:G186"/>
    <mergeCell ref="B187:E187"/>
    <mergeCell ref="F187:G187"/>
    <mergeCell ref="F153:F154"/>
    <mergeCell ref="G153:G154"/>
    <mergeCell ref="C124:C128"/>
    <mergeCell ref="D124:D132"/>
    <mergeCell ref="C129:C132"/>
    <mergeCell ref="E148:E150"/>
    <mergeCell ref="F148:F150"/>
  </mergeCells>
  <pageMargins left="0.32" right="0.22" top="0.43" bottom="0.46" header="0.3" footer="0.3"/>
  <pageSetup paperSize="9" orientation="landscape" verticalDpi="0" r:id="rId1"/>
</worksheet>
</file>

<file path=xl/worksheets/sheet114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0.5703125" customWidth="1"/>
    <col min="8" max="8" width="9.57031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9.140625" hidden="1" customWidth="1" outlineLevel="1"/>
    <col min="21" max="21" width="11.28515625" customWidth="1" collapsed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411</v>
      </c>
      <c r="D3" s="1951"/>
      <c r="E3" s="1951"/>
      <c r="F3" s="843">
        <v>3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47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0.85899999999999999</v>
      </c>
      <c r="G10" s="150">
        <f>F10*E10</f>
        <v>272.80122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0.85899999999999999</v>
      </c>
      <c r="G11" s="150">
        <f>F11*E11</f>
        <v>1014.25566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0.72099999999999997</v>
      </c>
      <c r="G14" s="173">
        <f>F14*E14</f>
        <v>1039.0403099999999</v>
      </c>
      <c r="H14" s="1452">
        <f>G14/12/F34</f>
        <v>0.10079940919674038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0.39062537589156549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859</v>
      </c>
      <c r="G34" s="1496">
        <f>F34*E34</f>
        <v>1030.8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859</v>
      </c>
      <c r="G47" s="1892">
        <f>F47*E47</f>
        <v>10514.16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859</v>
      </c>
      <c r="G61" s="1901">
        <f>F61*E61</f>
        <v>6975.079999999999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859</v>
      </c>
      <c r="G69" s="1892">
        <f>F69*E69</f>
        <v>9947.2199999999993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859</v>
      </c>
      <c r="G76" s="165">
        <f>F76*E76</f>
        <v>23822.917008858753</v>
      </c>
      <c r="H76" s="1451">
        <f>G76/12/F76</f>
        <v>2.3111095274407014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859</v>
      </c>
      <c r="G77" s="173">
        <v>0</v>
      </c>
      <c r="H77" s="1452">
        <v>0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0.68216468700540844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859</v>
      </c>
      <c r="G88" s="1901">
        <f>F88*E88</f>
        <v>1537.6100000000001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859</v>
      </c>
      <c r="G97" s="1460">
        <f>F97*E97</f>
        <v>3247.02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96.3</v>
      </c>
      <c r="G102" s="1459">
        <f>F102*E102</f>
        <v>56946.042000000001</v>
      </c>
      <c r="H102" s="1451">
        <f>G102/12/F97</f>
        <v>5.5244511059371364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96.3</v>
      </c>
      <c r="G106" s="1459">
        <f>F106*E106</f>
        <v>6738.1109999999999</v>
      </c>
      <c r="H106" s="1451">
        <f>G106/12/F97</f>
        <v>0.65367782305005817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86.4</v>
      </c>
      <c r="G108" s="1460">
        <f>F108*E108</f>
        <v>470.01600000000008</v>
      </c>
      <c r="H108" s="1451">
        <f>G108/12/F97</f>
        <v>4.5597206053550644E-2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10.92</v>
      </c>
      <c r="G111" s="1459">
        <f>F111*E111</f>
        <v>505.05</v>
      </c>
      <c r="H111" s="181">
        <f>G111/12/F97</f>
        <v>4.8995925494761346E-2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144</v>
      </c>
      <c r="G114" s="1459">
        <f>F114*E114</f>
        <v>1065.6000000000001</v>
      </c>
      <c r="H114" s="181">
        <f>G114/12/F97</f>
        <v>0.10337601862630967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8.19</v>
      </c>
      <c r="G115" s="1459">
        <f t="shared" ref="G115:G122" si="0">F115*E115</f>
        <v>90.663299999999992</v>
      </c>
      <c r="H115" s="181">
        <f>G115/12/F97</f>
        <v>8.7954307334109413E-3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1.17</v>
      </c>
      <c r="G116" s="1459">
        <f t="shared" si="0"/>
        <v>12.87</v>
      </c>
      <c r="H116" s="181">
        <f>G116/12/F97</f>
        <v>1.2485448195576252E-3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1.23597334279163E-3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1.08</v>
      </c>
      <c r="G119" s="1459">
        <f t="shared" si="0"/>
        <v>14.785414239443044</v>
      </c>
      <c r="H119" s="181">
        <f>G119/12/F97</f>
        <v>1.4343630422432134E-3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1.17</v>
      </c>
      <c r="G120" s="1459">
        <f t="shared" si="0"/>
        <v>6.3921809922037927</v>
      </c>
      <c r="H120" s="181">
        <f>G120/12/F97</f>
        <v>6.201184509316835E-4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4.8600000000000003</v>
      </c>
      <c r="G121" s="1459">
        <f t="shared" si="0"/>
        <v>32.904452971413768</v>
      </c>
      <c r="H121" s="181">
        <f>G121/12/F97</f>
        <v>3.1921277620696321E-3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6</v>
      </c>
      <c r="G122" s="1460">
        <f t="shared" si="0"/>
        <v>25.725098651399279</v>
      </c>
      <c r="H122" s="318">
        <f>G122/12/F97</f>
        <v>2.4956440290453317E-3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611.1</v>
      </c>
      <c r="G123" s="1496">
        <f>F123*E123</f>
        <v>4158.3193319333905</v>
      </c>
      <c r="H123" s="1267">
        <f>G123/12/F97</f>
        <v>0.40340699766524934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721</v>
      </c>
      <c r="G128" s="165">
        <f>F128*E128</f>
        <v>1204.07</v>
      </c>
      <c r="H128" s="1451">
        <f>G128/12/F88</f>
        <v>0.11680927435001939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721</v>
      </c>
      <c r="G132" s="173">
        <f t="shared" ref="G132" si="1">F132*E132</f>
        <v>8046.36</v>
      </c>
      <c r="H132" s="1452">
        <f>G132/12/F88</f>
        <v>0.7805937136204889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7.6959302669776228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184.4</v>
      </c>
      <c r="G136" s="332">
        <f>E136*F136</f>
        <v>9638.5880000000016</v>
      </c>
      <c r="H136" s="1451">
        <f>G136/12/F157</f>
        <v>0.93505898331393111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0</v>
      </c>
      <c r="G137" s="332">
        <f t="shared" ref="G137:G142" si="2">E137*F137</f>
        <v>0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79</v>
      </c>
      <c r="G138" s="332">
        <f t="shared" si="2"/>
        <v>6710.26</v>
      </c>
      <c r="H138" s="1451">
        <f>G138/12/F157</f>
        <v>0.6509759410166861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99</v>
      </c>
      <c r="G139" s="332">
        <f t="shared" si="2"/>
        <v>2490.84</v>
      </c>
      <c r="H139" s="1451">
        <f>G139/12/F157</f>
        <v>0.24164144353899886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v>99</v>
      </c>
      <c r="G140" s="332">
        <f t="shared" si="2"/>
        <v>883.08</v>
      </c>
      <c r="H140" s="1451">
        <f>G140/12/F157</f>
        <v>8.566938300349243E-2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v>99</v>
      </c>
      <c r="G141" s="332">
        <f t="shared" si="2"/>
        <v>502.92</v>
      </c>
      <c r="H141" s="1451">
        <f>G141/12/F157</f>
        <v>4.8789289871944128E-2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3</v>
      </c>
      <c r="G142" s="332">
        <f t="shared" si="2"/>
        <v>523.28888951663339</v>
      </c>
      <c r="H142" s="1451">
        <f>G142/12/F157</f>
        <v>5.0765317182444057E-2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184.4</v>
      </c>
      <c r="G148" s="1892">
        <f>F148*E148</f>
        <v>10062.22902737943</v>
      </c>
      <c r="H148" s="1894">
        <f>G148/12/F157</f>
        <v>0.97615725915593998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2.9382922999009926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79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27.345040250096812</v>
      </c>
      <c r="F155" s="1484">
        <f>F148</f>
        <v>184.4</v>
      </c>
      <c r="G155" s="1497">
        <v>3057.1754999608233</v>
      </c>
      <c r="H155" s="351">
        <v>0.48927333396722728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859</v>
      </c>
      <c r="G157" s="1877">
        <f>F157*E157</f>
        <v>28553.159999999996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1.6</v>
      </c>
      <c r="G161" s="150">
        <v>1386.6922999350998</v>
      </c>
      <c r="H161" s="1500">
        <v>0.22192758145046729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0.18490337601862633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859</v>
      </c>
      <c r="G165" s="165">
        <f>F165*E165</f>
        <v>43992.891909565493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9.9386395397417964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1222.2</v>
      </c>
      <c r="G168" s="1460">
        <f>F168*E168</f>
        <v>9294.4667843999996</v>
      </c>
      <c r="H168" s="1460">
        <f>G168/12/F165</f>
        <v>0.90167508579743894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611.1</v>
      </c>
      <c r="G169" s="1460">
        <f>F169*E169</f>
        <v>5975.0143613999999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859</v>
      </c>
      <c r="G170" s="160">
        <f>F170*E170</f>
        <v>2070.19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29.988244445810345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38704</v>
      </c>
      <c r="H178" s="1450">
        <f>G178/12/F180</f>
        <v>3.7547535894450914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859</v>
      </c>
      <c r="G180" s="150">
        <f>F180*E180</f>
        <v>28020.579999999998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859</v>
      </c>
      <c r="G181" s="150">
        <f>F181*E181</f>
        <v>11278.67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414</v>
      </c>
      <c r="D183" s="1864"/>
      <c r="E183" s="402">
        <v>3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859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859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29.988244445810345</v>
      </c>
      <c r="G187" s="1838"/>
      <c r="V187" s="541">
        <f>V19+V37+V57+V73+V87+V101+V132+V151+V166</f>
        <v>27.618698034119543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3.7547535894450914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33.80067257714105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37.555426166586145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8" right="0.35" top="0.46" bottom="0.4" header="0.3" footer="0.3"/>
  <pageSetup paperSize="9" orientation="landscape" verticalDpi="0" r:id="rId1"/>
</worksheet>
</file>

<file path=xl/worksheets/sheet115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1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415</v>
      </c>
      <c r="D3" s="1951"/>
      <c r="E3" s="1951"/>
      <c r="F3" s="843">
        <v>4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0.62019999999999997</v>
      </c>
      <c r="G10" s="150">
        <f>F10*E10</f>
        <v>196.96311599999999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0.62019999999999997</v>
      </c>
      <c r="G11" s="150">
        <f>F11*E11</f>
        <v>732.29494799999998</v>
      </c>
      <c r="H11" s="1450">
        <f>G11/12/F34</f>
        <v>9.8394999999999982E-2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0.45800000000000002</v>
      </c>
      <c r="G14" s="173">
        <f>F14*E14</f>
        <v>660.02837999999997</v>
      </c>
      <c r="H14" s="1452">
        <f>G14/12/F34</f>
        <v>8.8684883908416626E-2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0.37851085060324169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620.20000000000005</v>
      </c>
      <c r="G34" s="1496">
        <f>F34*E34</f>
        <v>744.24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620.20000000000005</v>
      </c>
      <c r="G47" s="1892">
        <f>F47*E47</f>
        <v>7591.2480000000005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620.20000000000005</v>
      </c>
      <c r="G61" s="1901">
        <f>F61*E61</f>
        <v>5036.0239999999994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620.20000000000005</v>
      </c>
      <c r="G69" s="1892">
        <f>F69*E69</f>
        <v>7181.9160000000002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620.20000000000005</v>
      </c>
      <c r="G76" s="165">
        <f>F76*E76</f>
        <v>17200.201547024677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620.20000000000005</v>
      </c>
      <c r="G77" s="173">
        <f>F77*E77</f>
        <v>18041.618000000002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620.20000000000005</v>
      </c>
      <c r="G88" s="1901">
        <f>F88*E88</f>
        <v>1110.1580000000001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620.20000000000005</v>
      </c>
      <c r="G97" s="1460">
        <f>F97*E97</f>
        <v>2344.3560000000002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75.099999999999994</v>
      </c>
      <c r="G102" s="1459">
        <f>F102*E102</f>
        <v>44409.633999999998</v>
      </c>
      <c r="H102" s="1451">
        <f>G102/12/F97</f>
        <v>5.9671119531333972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75.099999999999994</v>
      </c>
      <c r="G106" s="1459">
        <f>F106*E106</f>
        <v>5254.7469999999994</v>
      </c>
      <c r="H106" s="1451">
        <f>G106/12/F97</f>
        <v>0.70605543910566471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57.6</v>
      </c>
      <c r="G108" s="1460">
        <f>F108*E108</f>
        <v>313.34400000000005</v>
      </c>
      <c r="H108" s="1451">
        <f>G108/12/F97</f>
        <v>4.2102547565301518E-2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7.28</v>
      </c>
      <c r="G111" s="1459">
        <f>F111*E111</f>
        <v>336.7</v>
      </c>
      <c r="H111" s="181">
        <f>G111/12/F97</f>
        <v>4.5240782543265613E-2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59">
        <f>F114*E114</f>
        <v>710.40000000000009</v>
      </c>
      <c r="H114" s="181">
        <f>G114/12/F97</f>
        <v>9.5453079651725253E-2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8.1213318284424369E-3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59">
        <f t="shared" si="0"/>
        <v>8.58</v>
      </c>
      <c r="H116" s="181">
        <f>G116/12/F97</f>
        <v>1.1528539180909383E-3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1.7118689156046601E-3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1.3244306710597875E-3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5.725913676774331E-4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59">
        <f t="shared" si="0"/>
        <v>21.936301980942513</v>
      </c>
      <c r="H121" s="181">
        <f>G121/12/F97</f>
        <v>2.9474768866148706E-3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4</v>
      </c>
      <c r="G122" s="1460">
        <f t="shared" si="0"/>
        <v>17.150065767599518</v>
      </c>
      <c r="H122" s="318">
        <f>G122/12/F97</f>
        <v>2.3043730204772004E-3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299.10000000000002</v>
      </c>
      <c r="G123" s="1496">
        <f>F123*E123</f>
        <v>2035.2696975638637</v>
      </c>
      <c r="H123" s="1267">
        <f>G123/12/F97</f>
        <v>0.2734695390685617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458</v>
      </c>
      <c r="G128" s="165">
        <f>F128*E128</f>
        <v>764.86</v>
      </c>
      <c r="H128" s="1451">
        <f>G128/12/F88</f>
        <v>0.10277061163065677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458</v>
      </c>
      <c r="G132" s="173">
        <f t="shared" ref="G132" si="1">F132*E132</f>
        <v>5111.28</v>
      </c>
      <c r="H132" s="1452">
        <f>G132/12/F88</f>
        <v>0.68677845856175423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7.937117337868294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136.19999999999999</v>
      </c>
      <c r="G136" s="332">
        <f>E136*F136</f>
        <v>7119.174</v>
      </c>
      <c r="H136" s="1451">
        <f>G136/12/F157</f>
        <v>0.956569654950016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35</v>
      </c>
      <c r="G137" s="332">
        <f t="shared" ref="G137:G142" si="2">E137*F137</f>
        <v>2515.4500000000003</v>
      </c>
      <c r="H137" s="1451">
        <f>G137/12/F157</f>
        <v>0.33798908954100831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0</v>
      </c>
      <c r="G138" s="332">
        <f t="shared" si="2"/>
        <v>0</v>
      </c>
      <c r="H138" s="1451">
        <f>G138/12/F157</f>
        <v>0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56</v>
      </c>
      <c r="G139" s="332">
        <f t="shared" si="2"/>
        <v>1408.96</v>
      </c>
      <c r="H139" s="1451">
        <f>G139/12/F157</f>
        <v>0.1893152746425884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56</v>
      </c>
      <c r="G140" s="332">
        <f t="shared" si="2"/>
        <v>499.52</v>
      </c>
      <c r="H140" s="1451">
        <f>G140/12/F157</f>
        <v>6.7118133935289689E-2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56</v>
      </c>
      <c r="G141" s="332">
        <f t="shared" si="2"/>
        <v>284.48</v>
      </c>
      <c r="H141" s="1451">
        <f>G141/12/F157</f>
        <v>3.8224228743416098E-2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4.687456461326394E-2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136.19999999999999</v>
      </c>
      <c r="G148" s="1892">
        <f>F148*E148</f>
        <v>7432.0802252119202</v>
      </c>
      <c r="H148" s="1894">
        <f>G148/12/F157</f>
        <v>0.9986133807927442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2.2498406730640541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0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27.35</v>
      </c>
      <c r="F155" s="1484">
        <v>10</v>
      </c>
      <c r="G155" s="1497">
        <f>F155*E155</f>
        <v>273.5</v>
      </c>
      <c r="H155" s="351">
        <f>G155/12/F157</f>
        <v>3.6748898204880143E-2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620.20000000000005</v>
      </c>
      <c r="G157" s="1877">
        <f>F157*E157</f>
        <v>20615.447999999997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1.4</v>
      </c>
      <c r="G161" s="150">
        <f>F161*E161</f>
        <v>1213.3557624432121</v>
      </c>
      <c r="H161" s="1500">
        <f>G161/12/F157</f>
        <v>0.16303286069590617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606">
        <v>4.2</v>
      </c>
      <c r="G163" s="1458">
        <f>F163*E163</f>
        <v>1111.8240000000001</v>
      </c>
      <c r="H163" s="1499">
        <f>G163/12/F165</f>
        <v>0.14939051918735891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620.20000000000005</v>
      </c>
      <c r="G165" s="165">
        <f>F165*E165</f>
        <v>31762.970386859743</v>
      </c>
      <c r="H165" s="1499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9.1012778367587082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598.20000000000005</v>
      </c>
      <c r="G168" s="1460">
        <f>F168*E168</f>
        <v>4549.1327363999999</v>
      </c>
      <c r="H168" s="1460">
        <f>G168/12/F165</f>
        <v>0.61124539616252815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299.10000000000002</v>
      </c>
      <c r="G169" s="1460">
        <f>F169*E169</f>
        <v>2924.4424734000004</v>
      </c>
      <c r="H169" s="1460">
        <f>G169/12/F168</f>
        <v>0.40739475000000003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620.20000000000005</v>
      </c>
      <c r="G170" s="160">
        <f>F170*E170</f>
        <v>1494.6820000000002</v>
      </c>
      <c r="H170" s="1498">
        <f>G170/12/F170</f>
        <v>0.20083333333333336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29.138659137790462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27750.799999999999</v>
      </c>
      <c r="H178" s="1450">
        <f>G178/12/F180</f>
        <v>3.7287434161023323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620.20000000000005</v>
      </c>
      <c r="G180" s="150">
        <f>F180*E180</f>
        <v>20230.923999999999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620.20000000000005</v>
      </c>
      <c r="G181" s="150">
        <f>F181*E181</f>
        <v>8143.2260000000015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415</v>
      </c>
      <c r="D183" s="1864"/>
      <c r="E183" s="402">
        <v>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620.20000000000005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620.20000000000005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29.138659137790462</v>
      </c>
      <c r="G187" s="1838"/>
      <c r="V187" s="541">
        <f>V19+V37+V57+V73+V87+V101+V132+V151+V166</f>
        <v>28.746123916568529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3.7287434161023323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32.951087269121167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36.6798306852235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2" right="0.27" top="0.55000000000000004" bottom="0.42" header="0.3" footer="0.3"/>
  <pageSetup paperSize="9" orientation="landscape" verticalDpi="0" r:id="rId1"/>
</worksheet>
</file>

<file path=xl/worksheets/sheet116.xml><?xml version="1.0" encoding="utf-8"?>
<worksheet xmlns="http://schemas.openxmlformats.org/spreadsheetml/2006/main" xmlns:r="http://schemas.openxmlformats.org/officeDocument/2006/relationships">
  <dimension ref="A1:V192"/>
  <sheetViews>
    <sheetView topLeftCell="A177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1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415</v>
      </c>
      <c r="D3" s="1951"/>
      <c r="E3" s="1951"/>
      <c r="F3" s="843">
        <v>6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0.63329999999999997</v>
      </c>
      <c r="G10" s="150">
        <f>F10*E10</f>
        <v>201.12341399999997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0.63329999999999997</v>
      </c>
      <c r="G11" s="150">
        <f>F11*E11</f>
        <v>747.76264200000003</v>
      </c>
      <c r="H11" s="1450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0.45700000000000002</v>
      </c>
      <c r="G14" s="173">
        <f>F14*E14</f>
        <v>658.58726999999999</v>
      </c>
      <c r="H14" s="1452">
        <f>G14/12/F34</f>
        <v>8.6660780830570036E-2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0.37648674752539518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633.29999999999995</v>
      </c>
      <c r="G34" s="1496">
        <f>F34*E34</f>
        <v>759.95999999999992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633.29999999999995</v>
      </c>
      <c r="G47" s="1892">
        <f>F47*E47</f>
        <v>7751.5919999999996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633.29999999999995</v>
      </c>
      <c r="G61" s="1901">
        <f>F61*E61</f>
        <v>5142.3959999999988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633.29999999999995</v>
      </c>
      <c r="G69" s="1892">
        <f>F69*E69</f>
        <v>7333.6139999999996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633.29999999999995</v>
      </c>
      <c r="G76" s="165">
        <f>F76*E76</f>
        <v>17563.507964738354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633.29999999999995</v>
      </c>
      <c r="G77" s="173">
        <f>F77*E77</f>
        <v>18422.697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633.29999999999995</v>
      </c>
      <c r="G88" s="1901">
        <f>F88*E88</f>
        <v>1133.607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633.29999999999995</v>
      </c>
      <c r="G97" s="1460">
        <f>F97*E97</f>
        <v>2393.8739999999998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74.400000000000006</v>
      </c>
      <c r="G102" s="1459">
        <f>F102*E102</f>
        <v>43995.696000000004</v>
      </c>
      <c r="H102" s="1451">
        <f>G102/12/F97</f>
        <v>5.7892120637928324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74.400000000000006</v>
      </c>
      <c r="G106" s="1459">
        <f>F106*E106</f>
        <v>5205.768</v>
      </c>
      <c r="H106" s="1451">
        <f>G106/12/F97</f>
        <v>0.68500552660666358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57.6</v>
      </c>
      <c r="G108" s="1460">
        <f>F108*E108</f>
        <v>313.34400000000005</v>
      </c>
      <c r="H108" s="1451">
        <f>G108/12/F97</f>
        <v>4.1231643770724788E-2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7.28</v>
      </c>
      <c r="G111" s="1459">
        <f>F111*E111</f>
        <v>336.7</v>
      </c>
      <c r="H111" s="181">
        <f>G111/12/F97</f>
        <v>4.4304963419127326E-2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59">
        <f>F114*E114</f>
        <v>710.40000000000009</v>
      </c>
      <c r="H114" s="181">
        <f>G114/12/F97</f>
        <v>9.347860413705987E-2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7.9533396494552346E-3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59">
        <f t="shared" si="0"/>
        <v>8.58</v>
      </c>
      <c r="H116" s="181">
        <f>G116/12/F97</f>
        <v>1.1290067898310438E-3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f>G118/12/F97</f>
        <v>1.6764583948492189E-3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1.2970344263244598E-3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5.6074714390264339E-4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59">
        <f t="shared" si="0"/>
        <v>21.936301980942513</v>
      </c>
      <c r="H121" s="181">
        <f>G121/12/F97</f>
        <v>2.8865074452527127E-3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4</v>
      </c>
      <c r="G122" s="1460">
        <f t="shared" si="0"/>
        <v>17.150065767599518</v>
      </c>
      <c r="H122" s="318">
        <f>G122/12/F97</f>
        <v>2.2567063750196749E-3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340.3</v>
      </c>
      <c r="G123" s="1496">
        <f>F123*E123</f>
        <v>2315.6211236408653</v>
      </c>
      <c r="H123" s="1267">
        <f>G123/12/F97</f>
        <v>0.30470302695416407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457</v>
      </c>
      <c r="G128" s="165">
        <f>F128*E128</f>
        <v>763.18999999999994</v>
      </c>
      <c r="H128" s="1451">
        <f>G128/12/F88</f>
        <v>0.1004250223695984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457</v>
      </c>
      <c r="G132" s="173">
        <f t="shared" ref="G132" si="1">F132*E132</f>
        <v>5100.12</v>
      </c>
      <c r="H132" s="1452">
        <f>G132/12/F88</f>
        <v>0.67110374230222647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7.7472243935770297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136</v>
      </c>
      <c r="G136" s="332">
        <f>E136*F136</f>
        <v>7108.72</v>
      </c>
      <c r="H136" s="1451">
        <f>G136/12/F157</f>
        <v>0.93540712669087855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35</v>
      </c>
      <c r="G137" s="332">
        <f t="shared" ref="G137:G142" si="2">E137*F137</f>
        <v>2515.4500000000003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158</v>
      </c>
      <c r="G138" s="332">
        <f t="shared" si="2"/>
        <v>13420.52</v>
      </c>
      <c r="H138" s="1451">
        <f>G138/12/F157</f>
        <v>1.7659508395178696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58</v>
      </c>
      <c r="G139" s="332">
        <f t="shared" si="2"/>
        <v>1459.28</v>
      </c>
      <c r="H139" s="1451">
        <f>G139/12/F157</f>
        <v>0.19202063266487712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58</v>
      </c>
      <c r="G140" s="332">
        <f t="shared" si="2"/>
        <v>517.36</v>
      </c>
      <c r="H140" s="1451">
        <f>G140/12/F157</f>
        <v>6.8077267224590773E-2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58</v>
      </c>
      <c r="G141" s="332">
        <f t="shared" si="2"/>
        <v>294.64</v>
      </c>
      <c r="H141" s="1451">
        <f>G141/12/F157</f>
        <v>3.8770461603242275E-2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4.5904950218137217E-2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136</v>
      </c>
      <c r="G148" s="1892">
        <f>F148*E148</f>
        <v>7421.1667447050022</v>
      </c>
      <c r="H148" s="1894">
        <f>G148/12/F157</f>
        <v>0.97652070434036042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3.976747032041819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158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27.35</v>
      </c>
      <c r="F155" s="1484">
        <v>10</v>
      </c>
      <c r="G155" s="1497">
        <f>F155*E155</f>
        <v>273.5</v>
      </c>
      <c r="H155" s="351">
        <f>G155/12/F157</f>
        <v>3.5988736249276281E-2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633.29999999999995</v>
      </c>
      <c r="G157" s="1877">
        <f>F157*E157</f>
        <v>21050.891999999996</v>
      </c>
      <c r="H157" s="1880">
        <f>G157/12/F157</f>
        <v>2.77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1.4</v>
      </c>
      <c r="G161" s="150">
        <f>F161*E161</f>
        <v>1213.3557624432121</v>
      </c>
      <c r="H161" s="1500">
        <f>G161/12/F157</f>
        <v>0.15966047718869575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606">
        <v>4.8</v>
      </c>
      <c r="G163" s="1458">
        <f>F163*E163</f>
        <v>1270.6560000000002</v>
      </c>
      <c r="H163" s="1499">
        <f>G163/12/F165</f>
        <v>0.1672003789673141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633.29999999999995</v>
      </c>
      <c r="G165" s="165">
        <f>F165*E165</f>
        <v>32433.874791999795</v>
      </c>
      <c r="H165" s="1499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9.1847666764881435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680.6</v>
      </c>
      <c r="G168" s="1460">
        <f>F168*E168</f>
        <v>5175.7601812000003</v>
      </c>
      <c r="H168" s="1460">
        <f>G168/12/F165</f>
        <v>0.6810569215748199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340.3</v>
      </c>
      <c r="G169" s="1460">
        <f>F169*E169</f>
        <v>3327.2744022000002</v>
      </c>
      <c r="H169" s="1460">
        <f>G169/12/F168</f>
        <v>0.40739475000000003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633.29999999999995</v>
      </c>
      <c r="G170" s="160">
        <f>F170*E170</f>
        <v>1526.2529999999999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30.418178585192425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27750.799999999999</v>
      </c>
      <c r="H178" s="1450">
        <f>G178/12/F180</f>
        <v>3.6516132428022527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633.29999999999995</v>
      </c>
      <c r="G180" s="150">
        <f>F180*E180</f>
        <v>20658.245999999996</v>
      </c>
      <c r="H180" s="151">
        <f>G180/12/F180</f>
        <v>2.7183333333333328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633.29999999999995</v>
      </c>
      <c r="G181" s="150">
        <f>F181*E181</f>
        <v>8315.2289999999994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415</v>
      </c>
      <c r="D183" s="1864"/>
      <c r="E183" s="402">
        <v>6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633.29999999999995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633.29999999999995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30.418178585192425</v>
      </c>
      <c r="G187" s="1838"/>
      <c r="V187" s="541">
        <f>V19+V37+V57+V73+V87+V101+V132+V151+V166</f>
        <v>30.364602067906617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3.6516132428022527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34.230606716523134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37.882219959325383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3" top="0.51" bottom="0.4" header="0.3" footer="0.3"/>
  <pageSetup paperSize="9" orientation="landscape" verticalDpi="0" r:id="rId1"/>
</worksheet>
</file>

<file path=xl/worksheets/sheet117.xml><?xml version="1.0" encoding="utf-8"?>
<worksheet xmlns="http://schemas.openxmlformats.org/spreadsheetml/2006/main" xmlns:r="http://schemas.openxmlformats.org/officeDocument/2006/relationships">
  <dimension ref="A1:V192"/>
  <sheetViews>
    <sheetView topLeftCell="A177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1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415</v>
      </c>
      <c r="D3" s="1951"/>
      <c r="E3" s="1951"/>
      <c r="F3" s="843">
        <v>8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1.1671</v>
      </c>
      <c r="G10" s="150">
        <f>F10*E10</f>
        <v>370.64761799999997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1.1671</v>
      </c>
      <c r="G11" s="150">
        <f>F11*E11</f>
        <v>1378.0416540000001</v>
      </c>
      <c r="H11" s="1450">
        <f>G11/12/F34</f>
        <v>9.8395000000000024E-2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0.84299999999999997</v>
      </c>
      <c r="G14" s="173">
        <f>F14*E14</f>
        <v>1214.8557299999998</v>
      </c>
      <c r="H14" s="1452">
        <f>G14/12/F34</f>
        <v>8.6743190386427887E-2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0.37656915708125305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1167.0999999999999</v>
      </c>
      <c r="G34" s="1496">
        <f>F34*E34</f>
        <v>1400.5199999999998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1167.0999999999999</v>
      </c>
      <c r="G47" s="1892">
        <f>F47*E47</f>
        <v>14285.303999999998</v>
      </c>
      <c r="H47" s="1894">
        <f>G47/12/F47</f>
        <v>1.0199999999999998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1167.0999999999999</v>
      </c>
      <c r="G61" s="1901">
        <f>F61*E61</f>
        <v>9476.851999999999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1167.0999999999999</v>
      </c>
      <c r="G69" s="1892">
        <f>F69*E69</f>
        <v>13515.017999999998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1167.0999999999999</v>
      </c>
      <c r="G76" s="165">
        <f>F76*E76</f>
        <v>32367.551153712509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1167.0999999999999</v>
      </c>
      <c r="G77" s="173">
        <f>F77*E77</f>
        <v>33950.938999999998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1167.0999999999999</v>
      </c>
      <c r="G88" s="1901">
        <f>F88*E88</f>
        <v>2089.1089999999999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1167.0999999999999</v>
      </c>
      <c r="G97" s="1460">
        <f>F97*E97</f>
        <v>4411.637999999999</v>
      </c>
      <c r="H97" s="1452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137.80000000000001</v>
      </c>
      <c r="G102" s="1459">
        <f>F102*E102</f>
        <v>81486.652000000016</v>
      </c>
      <c r="H102" s="1451">
        <f>G102/12/F97</f>
        <v>5.8183140547796546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137.80000000000001</v>
      </c>
      <c r="G106" s="1459">
        <f>F106*E106</f>
        <v>9641.866</v>
      </c>
      <c r="H106" s="1451">
        <f>G106/12/F97</f>
        <v>0.68844900465541381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115.2</v>
      </c>
      <c r="G108" s="1460">
        <f>F108*E108</f>
        <v>626.6880000000001</v>
      </c>
      <c r="H108" s="1451">
        <f>G108/12/F97</f>
        <v>4.4746808328335205E-2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14.56</v>
      </c>
      <c r="G111" s="1459">
        <f>F111*E111</f>
        <v>673.4</v>
      </c>
      <c r="H111" s="181">
        <f>G111/12/F97</f>
        <v>4.8082140919087198E-2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192</v>
      </c>
      <c r="G114" s="1459">
        <f>F114*E114</f>
        <v>1420.8000000000002</v>
      </c>
      <c r="H114" s="181">
        <f>G114/12/F97</f>
        <v>0.10144803358752466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10.92</v>
      </c>
      <c r="G115" s="1459">
        <f t="shared" ref="G115:G122" si="0">F115*E115</f>
        <v>120.8844</v>
      </c>
      <c r="H115" s="181">
        <f>G115/12/F97</f>
        <v>8.631394053637222E-3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1.56</v>
      </c>
      <c r="G116" s="1459">
        <f t="shared" si="0"/>
        <v>17.16</v>
      </c>
      <c r="H116" s="181">
        <f>G116/12/F97</f>
        <v>1.2252591894439209E-3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v>0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1.44</v>
      </c>
      <c r="G119" s="1459">
        <f t="shared" si="0"/>
        <v>19.713885652590726</v>
      </c>
      <c r="H119" s="181">
        <f>G119/12/F97</f>
        <v>1.4076118622076605E-3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1.56</v>
      </c>
      <c r="G120" s="1459">
        <f t="shared" si="0"/>
        <v>8.5229079896050575</v>
      </c>
      <c r="H120" s="181">
        <f>G120/12/F97</f>
        <v>6.0855310810306585E-4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6.48</v>
      </c>
      <c r="G121" s="1459">
        <f t="shared" si="0"/>
        <v>43.872603961885027</v>
      </c>
      <c r="H121" s="181">
        <f>G121/12/F97</f>
        <v>3.1325938909751399E-3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8</v>
      </c>
      <c r="G122" s="1460">
        <f t="shared" si="0"/>
        <v>34.300131535199036</v>
      </c>
      <c r="H122" s="318">
        <f>G122/12/F97</f>
        <v>2.4490997297574499E-3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566.20000000000005</v>
      </c>
      <c r="G123" s="1496">
        <f>F123*E123</f>
        <v>3852.790714679571</v>
      </c>
      <c r="H123" s="1267">
        <f>G123/12/F97</f>
        <v>0.27509715781849392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843</v>
      </c>
      <c r="G128" s="165">
        <f>F128*E128</f>
        <v>1407.81</v>
      </c>
      <c r="H128" s="1451">
        <f>G128/12/F88</f>
        <v>0.10052052094936167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843</v>
      </c>
      <c r="G132" s="173">
        <f t="shared" ref="G132" si="1">F132*E132</f>
        <v>9407.880000000001</v>
      </c>
      <c r="H132" s="1452">
        <f>G132/12/F88</f>
        <v>0.67174192442806968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7.7658541573000646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176</v>
      </c>
      <c r="G136" s="332">
        <f>E136*F136</f>
        <v>9199.52</v>
      </c>
      <c r="H136" s="1451">
        <f>G136/12/F157</f>
        <v>0.65686459315111534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158</v>
      </c>
      <c r="G137" s="332">
        <f t="shared" ref="G137:G142" si="2">E137*F137</f>
        <v>11355.460000000001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158</v>
      </c>
      <c r="G138" s="332">
        <f t="shared" si="2"/>
        <v>13420.52</v>
      </c>
      <c r="H138" s="1451">
        <f>G138/12/F157</f>
        <v>0.95825264901607987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97</v>
      </c>
      <c r="G139" s="332">
        <f t="shared" si="2"/>
        <v>2440.52</v>
      </c>
      <c r="H139" s="1451">
        <f>G139/12/F157</f>
        <v>0.17425813269357096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97</v>
      </c>
      <c r="G140" s="332">
        <f t="shared" si="2"/>
        <v>865.24</v>
      </c>
      <c r="H140" s="1451">
        <f>G140/12/F157</f>
        <v>6.177991031902437E-2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97</v>
      </c>
      <c r="G141" s="332">
        <f t="shared" si="2"/>
        <v>492.76</v>
      </c>
      <c r="H141" s="1451">
        <f>G141/12/F157</f>
        <v>3.5184074486619255E-2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4</v>
      </c>
      <c r="G142" s="332">
        <f t="shared" si="2"/>
        <v>697.71851935551115</v>
      </c>
      <c r="H142" s="1451">
        <f>G142/12/F157</f>
        <v>4.9818533070253274E-2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176</v>
      </c>
      <c r="G148" s="1892">
        <f>F148*E148</f>
        <v>9603.8628460888249</v>
      </c>
      <c r="H148" s="1894">
        <f>G148/12/F157</f>
        <v>0.68573550153434626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2.5720748612007562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158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27.35</v>
      </c>
      <c r="F155" s="1484">
        <v>20</v>
      </c>
      <c r="G155" s="1497">
        <f>F155*E155</f>
        <v>547</v>
      </c>
      <c r="H155" s="351">
        <f>G155/12/F157</f>
        <v>3.9056921714791651E-2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1167.0999999999999</v>
      </c>
      <c r="G157" s="1877">
        <f>F157*E157</f>
        <v>38794.403999999988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1.4</v>
      </c>
      <c r="G161" s="150">
        <f>F161*E161</f>
        <v>1213.3557624432121</v>
      </c>
      <c r="H161" s="1500">
        <f>G161/12/F157</f>
        <v>8.6636089626939444E-2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606">
        <v>9.6</v>
      </c>
      <c r="G163" s="1458">
        <f>F163*E163</f>
        <v>2541.3120000000004</v>
      </c>
      <c r="H163" s="1499">
        <f>G163/12/F165</f>
        <v>0.18145488818438871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1167.0999999999999</v>
      </c>
      <c r="G165" s="165">
        <f>F165*E165</f>
        <v>59771.948949538863</v>
      </c>
      <c r="H165" s="1499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9.0628914299832033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1132.4000000000001</v>
      </c>
      <c r="G168" s="1460">
        <f>F168*E168</f>
        <v>8611.5645447999996</v>
      </c>
      <c r="H168" s="1460">
        <f>G168/12/F165</f>
        <v>0.61488336794904752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55">
        <v>566.20000000000005</v>
      </c>
      <c r="G169" s="1460">
        <f>F169*E169</f>
        <v>5536.0057788000004</v>
      </c>
      <c r="H169" s="1460">
        <f>G169/12/F168</f>
        <v>0.40739475000000003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1167.0999999999999</v>
      </c>
      <c r="G170" s="160">
        <f>F170*E170</f>
        <v>2812.7109999999998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28.914256923977423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38832.800000000003</v>
      </c>
      <c r="H178" s="1450">
        <f>G178/12/F180</f>
        <v>2.7727415531374064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1167.0999999999999</v>
      </c>
      <c r="G180" s="150">
        <f>F180*E180</f>
        <v>38070.801999999996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1167.0999999999999</v>
      </c>
      <c r="G181" s="150">
        <f>F181*E181</f>
        <v>15324.022999999999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415</v>
      </c>
      <c r="D183" s="1864"/>
      <c r="E183" s="402">
        <v>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1167.0999999999999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1167.0999999999999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28.914256923977423</v>
      </c>
      <c r="G187" s="1838"/>
      <c r="V187" s="541">
        <f>V19+V37+V57+V73+V87+V101+V132+V151+V166</f>
        <v>28.856766823839511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2.7727415531374064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32.726685055308131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35.499426608445539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1" right="0.35" top="0.47" bottom="0.46" header="0.3" footer="0.3"/>
  <pageSetup paperSize="9" orientation="landscape" verticalDpi="0" r:id="rId1"/>
</worksheet>
</file>

<file path=xl/worksheets/sheet118.xml><?xml version="1.0" encoding="utf-8"?>
<worksheet xmlns="http://schemas.openxmlformats.org/spreadsheetml/2006/main" xmlns:r="http://schemas.openxmlformats.org/officeDocument/2006/relationships">
  <dimension ref="A1:V192"/>
  <sheetViews>
    <sheetView topLeftCell="A175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1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469"/>
      <c r="B2" s="1469"/>
      <c r="C2" s="1469"/>
      <c r="D2" s="1469"/>
      <c r="E2" s="1469"/>
      <c r="F2" s="1469"/>
      <c r="G2" s="1469"/>
      <c r="H2" s="1469"/>
      <c r="V2" s="536"/>
    </row>
    <row r="3" spans="1:22" ht="18.75">
      <c r="A3" s="506"/>
      <c r="B3" s="496" t="s">
        <v>226</v>
      </c>
      <c r="C3" s="1951" t="s">
        <v>416</v>
      </c>
      <c r="D3" s="1951"/>
      <c r="E3" s="1951"/>
      <c r="F3" s="843">
        <v>11</v>
      </c>
      <c r="G3" s="502"/>
      <c r="H3" s="506"/>
      <c r="V3" s="536"/>
    </row>
    <row r="4" spans="1:22">
      <c r="A4" s="1952" t="s">
        <v>341</v>
      </c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505" t="s">
        <v>9</v>
      </c>
      <c r="D10" s="7" t="s">
        <v>10</v>
      </c>
      <c r="E10" s="11">
        <v>317.58</v>
      </c>
      <c r="F10" s="149">
        <v>0.6341</v>
      </c>
      <c r="G10" s="150">
        <f>F10*E10</f>
        <v>201.377478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453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0.6341</v>
      </c>
      <c r="G11" s="150">
        <f>F11*E11</f>
        <v>748.70723399999997</v>
      </c>
      <c r="H11" s="1450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453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450"/>
      <c r="I12" s="161"/>
      <c r="J12" s="161"/>
      <c r="K12" s="161"/>
      <c r="L12" s="161"/>
      <c r="M12" s="161"/>
      <c r="N12" s="1453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451"/>
      <c r="I13" s="167"/>
      <c r="J13" s="167"/>
      <c r="K13" s="167"/>
      <c r="L13" s="167"/>
      <c r="M13" s="167"/>
      <c r="N13" s="1454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0.433</v>
      </c>
      <c r="G14" s="173">
        <f>F14*E14</f>
        <v>624.00063</v>
      </c>
      <c r="H14" s="1452">
        <f>G14/12/F34</f>
        <v>8.2006075540135628E-2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455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489">
        <v>1203.0267225146711</v>
      </c>
      <c r="F15" s="179">
        <v>1.5925000000000002E-2</v>
      </c>
      <c r="G15" s="1459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490">
        <v>601.51336125733553</v>
      </c>
      <c r="F17" s="186">
        <v>0.95</v>
      </c>
      <c r="G17" s="1459">
        <v>571.43769319446869</v>
      </c>
      <c r="H17" s="1451">
        <v>9.1453442992521061E-2</v>
      </c>
      <c r="I17" s="1454">
        <v>289.60762389041099</v>
      </c>
      <c r="J17" s="1454">
        <v>58.500740025863017</v>
      </c>
      <c r="K17" s="1454">
        <v>0</v>
      </c>
      <c r="L17" s="1454">
        <v>0</v>
      </c>
      <c r="M17" s="1454">
        <v>4.7124602682858026</v>
      </c>
      <c r="N17" s="1454">
        <v>0</v>
      </c>
      <c r="O17" s="1454">
        <v>0</v>
      </c>
      <c r="P17" s="1454">
        <v>161.47309969046205</v>
      </c>
      <c r="Q17" s="1454">
        <v>51.42939238750219</v>
      </c>
      <c r="R17" s="1454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490">
        <v>200.50445375244516</v>
      </c>
      <c r="F18" s="186">
        <v>1.7817500000000002</v>
      </c>
      <c r="G18" s="1459">
        <v>357.24881047341921</v>
      </c>
      <c r="H18" s="1451">
        <v>5.7174446334008582E-2</v>
      </c>
      <c r="I18" s="1454">
        <v>181.05557328657537</v>
      </c>
      <c r="J18" s="1454">
        <v>36.573225803888228</v>
      </c>
      <c r="K18" s="1454">
        <v>0</v>
      </c>
      <c r="L18" s="1454">
        <v>0</v>
      </c>
      <c r="M18" s="1454">
        <v>2.9461144150941156</v>
      </c>
      <c r="N18" s="1454">
        <v>0</v>
      </c>
      <c r="O18" s="1454">
        <v>0</v>
      </c>
      <c r="P18" s="1454">
        <v>100.94901592051959</v>
      </c>
      <c r="Q18" s="1454">
        <v>32.152392942607733</v>
      </c>
      <c r="R18" s="1454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491">
        <v>376.94837305459691</v>
      </c>
      <c r="F19" s="188">
        <v>0.22</v>
      </c>
      <c r="G19" s="1460">
        <v>82.928642072011328</v>
      </c>
      <c r="H19" s="1452">
        <v>1.3271980358493585E-2</v>
      </c>
      <c r="I19" s="1454">
        <v>42.028671312657536</v>
      </c>
      <c r="J19" s="1454">
        <v>8.489791605156821</v>
      </c>
      <c r="K19" s="1454">
        <v>0</v>
      </c>
      <c r="L19" s="1454">
        <v>0</v>
      </c>
      <c r="M19" s="1454">
        <v>0.6838854620922834</v>
      </c>
      <c r="N19" s="1454">
        <v>0</v>
      </c>
      <c r="O19" s="1454">
        <v>0</v>
      </c>
      <c r="P19" s="1454">
        <v>23.433429484903545</v>
      </c>
      <c r="Q19" s="1454">
        <v>7.4635777864810189</v>
      </c>
      <c r="R19" s="1454">
        <v>0.82928642072011371</v>
      </c>
      <c r="S19" s="177">
        <v>82.928642072011328</v>
      </c>
      <c r="V19" s="540">
        <f>H10+H11+H14+H15+H17+H18+H19</f>
        <v>0.37183204223496075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460">
        <v>25.650488583277326</v>
      </c>
      <c r="H20" s="1452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458">
        <v>22.28453108228754</v>
      </c>
      <c r="H21" s="1450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</row>
    <row r="23" spans="1:22" ht="25.5">
      <c r="A23" s="1852"/>
      <c r="B23" s="19" t="s">
        <v>31</v>
      </c>
      <c r="C23" s="1961"/>
      <c r="D23" s="1504" t="s">
        <v>246</v>
      </c>
      <c r="E23" s="30">
        <v>1126.2954418847103</v>
      </c>
      <c r="F23" s="1456">
        <v>0.18200000000000002</v>
      </c>
      <c r="G23" s="199">
        <v>204.9857704230173</v>
      </c>
      <c r="H23" s="1499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454">
        <v>204.9857704230173</v>
      </c>
    </row>
    <row r="24" spans="1:22" ht="25.5">
      <c r="A24" s="1852"/>
      <c r="B24" s="19" t="s">
        <v>32</v>
      </c>
      <c r="C24" s="1961"/>
      <c r="D24" s="1504" t="s">
        <v>247</v>
      </c>
      <c r="E24" s="30">
        <v>4805.0471364364521</v>
      </c>
      <c r="F24" s="1456">
        <v>0.1</v>
      </c>
      <c r="G24" s="199">
        <v>480.50471364364523</v>
      </c>
      <c r="H24" s="1499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454">
        <v>480.50471364364518</v>
      </c>
    </row>
    <row r="25" spans="1:22" ht="25.5">
      <c r="A25" s="1852"/>
      <c r="B25" s="19" t="s">
        <v>33</v>
      </c>
      <c r="C25" s="1961"/>
      <c r="D25" s="1504" t="s">
        <v>248</v>
      </c>
      <c r="E25" s="30">
        <v>2762.731430345988</v>
      </c>
      <c r="F25" s="1456">
        <v>0.05</v>
      </c>
      <c r="G25" s="199">
        <v>138.13657151729942</v>
      </c>
      <c r="H25" s="1499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454">
        <v>138.13657151729939</v>
      </c>
    </row>
    <row r="26" spans="1:22">
      <c r="A26" s="1852"/>
      <c r="B26" s="19" t="s">
        <v>34</v>
      </c>
      <c r="C26" s="1961"/>
      <c r="D26" s="1504" t="s">
        <v>249</v>
      </c>
      <c r="E26" s="30">
        <v>681.19928507448594</v>
      </c>
      <c r="F26" s="201">
        <v>0.05</v>
      </c>
      <c r="G26" s="199">
        <v>34.059964253724296</v>
      </c>
      <c r="H26" s="1499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454">
        <v>34.059964253724303</v>
      </c>
    </row>
    <row r="27" spans="1:22" ht="45">
      <c r="A27" s="1853"/>
      <c r="B27" s="19" t="s">
        <v>35</v>
      </c>
      <c r="C27" s="1962"/>
      <c r="D27" s="1504" t="s">
        <v>250</v>
      </c>
      <c r="E27" s="30">
        <v>601.34704488767522</v>
      </c>
      <c r="F27" s="201">
        <v>3.58</v>
      </c>
      <c r="G27" s="202">
        <v>2152.8224206978775</v>
      </c>
      <c r="H27" s="1500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454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503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2">
      <c r="A31" s="1945"/>
      <c r="B31" s="214" t="s">
        <v>14</v>
      </c>
      <c r="C31" s="2015"/>
      <c r="D31" s="1504" t="s">
        <v>251</v>
      </c>
      <c r="E31" s="16">
        <v>977.20461054117141</v>
      </c>
      <c r="F31" s="208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2">
      <c r="A32" s="1945"/>
      <c r="B32" s="214" t="s">
        <v>15</v>
      </c>
      <c r="C32" s="2015"/>
      <c r="D32" s="1504" t="s">
        <v>252</v>
      </c>
      <c r="E32" s="16">
        <v>422.96781417391372</v>
      </c>
      <c r="F32" s="208"/>
      <c r="G32" s="1496">
        <v>0</v>
      </c>
      <c r="H32" s="1499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454">
        <v>0</v>
      </c>
      <c r="S32" s="212">
        <v>0</v>
      </c>
    </row>
    <row r="33" spans="1:22">
      <c r="A33" s="1945"/>
      <c r="B33" s="214" t="s">
        <v>16</v>
      </c>
      <c r="C33" s="2015"/>
      <c r="D33" s="1504" t="s">
        <v>252</v>
      </c>
      <c r="E33" s="16">
        <v>457.39808578148273</v>
      </c>
      <c r="F33" s="201">
        <v>7.6000000000000005</v>
      </c>
      <c r="G33" s="1496">
        <v>3476.2254519392691</v>
      </c>
      <c r="H33" s="1499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454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504" t="s">
        <v>38</v>
      </c>
      <c r="E34" s="16">
        <v>1.2</v>
      </c>
      <c r="F34" s="201">
        <v>634.1</v>
      </c>
      <c r="G34" s="1496">
        <f>F34*E34</f>
        <v>760.92</v>
      </c>
      <c r="H34" s="1499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454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504" t="s">
        <v>253</v>
      </c>
      <c r="E35" s="16">
        <v>4080.0586663749868</v>
      </c>
      <c r="F35" s="201">
        <v>0.15000000000000002</v>
      </c>
      <c r="G35" s="1496">
        <v>612.00879995624814</v>
      </c>
      <c r="H35" s="1499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454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504" t="s">
        <v>254</v>
      </c>
      <c r="E36" s="16">
        <v>542.63400340229032</v>
      </c>
      <c r="F36" s="201">
        <v>0.48</v>
      </c>
      <c r="G36" s="1496">
        <v>260.46432163309936</v>
      </c>
      <c r="H36" s="1499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454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504" t="s">
        <v>255</v>
      </c>
      <c r="E37" s="16">
        <v>306.58840066870818</v>
      </c>
      <c r="F37" s="201">
        <v>2.4</v>
      </c>
      <c r="G37" s="1496">
        <v>735.81216160489964</v>
      </c>
      <c r="H37" s="1499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454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504" t="s">
        <v>257</v>
      </c>
      <c r="E38" s="16">
        <v>156.95420578206742</v>
      </c>
      <c r="F38" s="201">
        <v>22</v>
      </c>
      <c r="G38" s="1496">
        <v>3452.9925272054834</v>
      </c>
      <c r="H38" s="1499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454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50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477" t="s">
        <v>52</v>
      </c>
      <c r="D42" s="1504" t="s">
        <v>50</v>
      </c>
      <c r="E42" s="30">
        <v>93.576840809582535</v>
      </c>
      <c r="F42" s="220">
        <v>0</v>
      </c>
      <c r="G42" s="1459">
        <v>0</v>
      </c>
      <c r="H42" s="1451">
        <v>0</v>
      </c>
      <c r="I42" s="167">
        <v>0</v>
      </c>
      <c r="J42" s="1454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454">
        <v>0</v>
      </c>
      <c r="S42" s="212">
        <v>0</v>
      </c>
    </row>
    <row r="43" spans="1:22">
      <c r="A43" s="1945"/>
      <c r="B43" s="27" t="s">
        <v>51</v>
      </c>
      <c r="C43" s="1477" t="s">
        <v>52</v>
      </c>
      <c r="D43" s="1504" t="s">
        <v>53</v>
      </c>
      <c r="E43" s="30">
        <v>93.576840809582535</v>
      </c>
      <c r="F43" s="220">
        <v>8</v>
      </c>
      <c r="G43" s="1459">
        <v>748.61472647666028</v>
      </c>
      <c r="H43" s="1451">
        <v>0.11980902734726655</v>
      </c>
      <c r="I43" s="167">
        <v>390.2081669260275</v>
      </c>
      <c r="J43" s="1454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454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504" t="s">
        <v>56</v>
      </c>
      <c r="E44" s="30">
        <v>64.983917228876734</v>
      </c>
      <c r="F44" s="221">
        <v>3</v>
      </c>
      <c r="G44" s="1459">
        <v>194.95175168663019</v>
      </c>
      <c r="H44" s="1451">
        <v>3.1200267538350646E-2</v>
      </c>
      <c r="I44" s="167">
        <v>101.61671013698628</v>
      </c>
      <c r="J44" s="1454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454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514" t="s">
        <v>37</v>
      </c>
      <c r="D45" s="1509" t="s">
        <v>58</v>
      </c>
      <c r="E45" s="35">
        <v>74.374665417378125</v>
      </c>
      <c r="F45" s="172">
        <v>6.4</v>
      </c>
      <c r="G45" s="1460">
        <v>475.99785867122</v>
      </c>
      <c r="H45" s="1452">
        <v>7.6179159252163745E-2</v>
      </c>
      <c r="I45" s="167">
        <v>243.22975738389047</v>
      </c>
      <c r="J45" s="1454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454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50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634.1</v>
      </c>
      <c r="G47" s="1892">
        <f>F47*E47</f>
        <v>7761.384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50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510"/>
      <c r="D60" s="25"/>
      <c r="E60" s="25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634.1</v>
      </c>
      <c r="G61" s="1901">
        <f>F61*E61</f>
        <v>5148.8919999999998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515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516" t="s">
        <v>77</v>
      </c>
      <c r="D68" s="1509" t="s">
        <v>259</v>
      </c>
      <c r="E68" s="246">
        <v>2099.0528703355221</v>
      </c>
      <c r="F68" s="242">
        <v>1</v>
      </c>
      <c r="G68" s="1460">
        <v>2099.0528703355221</v>
      </c>
      <c r="H68" s="1452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634.1</v>
      </c>
      <c r="G69" s="1892">
        <f>F69*E69</f>
        <v>7342.8780000000006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515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516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462" t="s">
        <v>91</v>
      </c>
      <c r="D74" s="1512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634.1</v>
      </c>
      <c r="G76" s="165">
        <f>F76*E76</f>
        <v>17585.694616201788</v>
      </c>
      <c r="H76" s="1451">
        <v>0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634.1</v>
      </c>
      <c r="G77" s="173">
        <f>F77*E77</f>
        <v>18445.969000000001</v>
      </c>
      <c r="H77" s="1452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455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451">
        <v>0.13997141476637565</v>
      </c>
      <c r="I81" s="1454">
        <v>474.06009863013696</v>
      </c>
      <c r="J81" s="1454">
        <v>95.760139923287653</v>
      </c>
      <c r="K81" s="1454">
        <v>0</v>
      </c>
      <c r="L81" s="1454">
        <v>0</v>
      </c>
      <c r="M81" s="1454">
        <v>7.7985621679240875</v>
      </c>
      <c r="N81" s="1454">
        <v>0</v>
      </c>
      <c r="O81" s="1454">
        <v>0</v>
      </c>
      <c r="P81" s="1454">
        <v>209.5188485022509</v>
      </c>
      <c r="Q81" s="1454">
        <v>78.713764922359957</v>
      </c>
      <c r="R81" s="167">
        <v>8.7459738802622269</v>
      </c>
      <c r="S81" s="1454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451">
        <v>0.10497856107478176</v>
      </c>
      <c r="I82" s="1454">
        <v>355.54507397260272</v>
      </c>
      <c r="J82" s="1454">
        <v>71.820104942465747</v>
      </c>
      <c r="K82" s="1454">
        <v>0</v>
      </c>
      <c r="L82" s="1454">
        <v>0</v>
      </c>
      <c r="M82" s="1454">
        <v>5.8489216259430652</v>
      </c>
      <c r="N82" s="1454">
        <v>0</v>
      </c>
      <c r="O82" s="1454">
        <v>0</v>
      </c>
      <c r="P82" s="1454">
        <v>157.13913637668821</v>
      </c>
      <c r="Q82" s="1454">
        <v>59.035323691769975</v>
      </c>
      <c r="R82" s="167">
        <v>6.5594804101966702</v>
      </c>
      <c r="S82" s="1454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451">
        <v>1.2541438763067266E-2</v>
      </c>
      <c r="I83" s="1454">
        <v>42.475784837260278</v>
      </c>
      <c r="J83" s="1454">
        <v>8.5801085371265771</v>
      </c>
      <c r="K83" s="1454">
        <v>0</v>
      </c>
      <c r="L83" s="1454">
        <v>0</v>
      </c>
      <c r="M83" s="1454">
        <v>0.69875117024599831</v>
      </c>
      <c r="N83" s="1454">
        <v>0</v>
      </c>
      <c r="O83" s="1454">
        <v>0</v>
      </c>
      <c r="P83" s="1454">
        <v>18.77288882580169</v>
      </c>
      <c r="Q83" s="1454">
        <v>7.0527533370434554</v>
      </c>
      <c r="R83" s="167">
        <v>0.7836392596714995</v>
      </c>
      <c r="S83" s="1454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451">
        <v>3.135359690766816E-2</v>
      </c>
      <c r="I84" s="1454">
        <v>106.18946209315069</v>
      </c>
      <c r="J84" s="1454">
        <v>21.450271342816439</v>
      </c>
      <c r="K84" s="1454">
        <v>0</v>
      </c>
      <c r="L84" s="1454">
        <v>0</v>
      </c>
      <c r="M84" s="1454">
        <v>1.7468779256149958</v>
      </c>
      <c r="N84" s="1454">
        <v>0</v>
      </c>
      <c r="O84" s="1454">
        <v>0</v>
      </c>
      <c r="P84" s="1454">
        <v>46.932222064504217</v>
      </c>
      <c r="Q84" s="1454">
        <v>17.631883342608639</v>
      </c>
      <c r="R84" s="167">
        <v>1.9590981491787431</v>
      </c>
      <c r="S84" s="1454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451">
        <v>0.31493568322434529</v>
      </c>
      <c r="I85" s="1454">
        <v>1066.6352219178082</v>
      </c>
      <c r="J85" s="1454">
        <v>215.46031482739724</v>
      </c>
      <c r="K85" s="1454">
        <v>0</v>
      </c>
      <c r="L85" s="1454">
        <v>0</v>
      </c>
      <c r="M85" s="1454">
        <v>17.546764877829197</v>
      </c>
      <c r="N85" s="1454">
        <v>0</v>
      </c>
      <c r="O85" s="1454">
        <v>0</v>
      </c>
      <c r="P85" s="1454">
        <v>471.41740913006464</v>
      </c>
      <c r="Q85" s="1454">
        <v>177.10597107530992</v>
      </c>
      <c r="R85" s="167">
        <v>19.67844123059001</v>
      </c>
      <c r="S85" s="1454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452">
        <v>7.8383992269170408E-2</v>
      </c>
      <c r="I86" s="1455">
        <v>265.47365523287675</v>
      </c>
      <c r="J86" s="1455">
        <v>53.625678357041103</v>
      </c>
      <c r="K86" s="1455">
        <v>0</v>
      </c>
      <c r="L86" s="1455">
        <v>0</v>
      </c>
      <c r="M86" s="1455">
        <v>4.3671948140374894</v>
      </c>
      <c r="N86" s="1455">
        <v>0</v>
      </c>
      <c r="O86" s="1455">
        <v>0</v>
      </c>
      <c r="P86" s="1455">
        <v>117.33055516126056</v>
      </c>
      <c r="Q86" s="1455">
        <v>44.079708356521593</v>
      </c>
      <c r="R86" s="175">
        <v>4.8977453729468721</v>
      </c>
      <c r="S86" s="1455">
        <v>489.77453729468442</v>
      </c>
    </row>
    <row r="87" spans="1:22" ht="38.25">
      <c r="A87" s="270" t="s">
        <v>61</v>
      </c>
      <c r="B87" s="15" t="s">
        <v>104</v>
      </c>
      <c r="C87" s="1461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474"/>
      <c r="B88" s="20" t="s">
        <v>105</v>
      </c>
      <c r="C88" s="1462" t="s">
        <v>66</v>
      </c>
      <c r="D88" s="1980"/>
      <c r="E88" s="1872">
        <v>1.79</v>
      </c>
      <c r="F88" s="1875">
        <f>F69</f>
        <v>634.1</v>
      </c>
      <c r="G88" s="1901">
        <f>F88*E88</f>
        <v>1135.039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474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474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474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474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474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474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474"/>
      <c r="B95" s="20" t="s">
        <v>113</v>
      </c>
      <c r="C95" s="1462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475"/>
      <c r="B96" s="287" t="s">
        <v>76</v>
      </c>
      <c r="C96" s="1513" t="s">
        <v>77</v>
      </c>
      <c r="D96" s="1513" t="s">
        <v>259</v>
      </c>
      <c r="E96" s="288">
        <v>2099.0528703355221</v>
      </c>
      <c r="F96" s="242">
        <v>1</v>
      </c>
      <c r="G96" s="1460">
        <v>2099.0528703355221</v>
      </c>
      <c r="H96" s="1452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457">
        <f>F69</f>
        <v>634.1</v>
      </c>
      <c r="G97" s="1460">
        <f>F97*E97</f>
        <v>2396.8980000000001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455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56.1</v>
      </c>
      <c r="G102" s="1459">
        <f>F102*E102</f>
        <v>33174.173999999999</v>
      </c>
      <c r="H102" s="1451">
        <f>G102/12/F97</f>
        <v>4.3597453083109912</v>
      </c>
      <c r="I102" s="1454">
        <v>1826.8529664</v>
      </c>
      <c r="J102" s="1454">
        <v>369.02429921279997</v>
      </c>
      <c r="K102" s="1454">
        <v>0</v>
      </c>
      <c r="L102" s="1454">
        <v>0</v>
      </c>
      <c r="M102" s="1454">
        <v>24.80073503669497</v>
      </c>
      <c r="N102" s="1454">
        <v>0</v>
      </c>
      <c r="O102" s="1454">
        <v>0</v>
      </c>
      <c r="P102" s="1454">
        <v>1291.8535215567422</v>
      </c>
      <c r="Q102" s="1454">
        <v>351.2531522206238</v>
      </c>
      <c r="R102" s="1454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460">
        <v>0</v>
      </c>
      <c r="H103" s="1452">
        <v>0</v>
      </c>
      <c r="I103" s="1454">
        <v>0</v>
      </c>
      <c r="J103" s="1454">
        <v>0</v>
      </c>
      <c r="K103" s="1454">
        <v>0</v>
      </c>
      <c r="L103" s="1454">
        <v>0</v>
      </c>
      <c r="M103" s="1454">
        <v>0</v>
      </c>
      <c r="N103" s="1454">
        <v>0</v>
      </c>
      <c r="O103" s="1454">
        <v>0</v>
      </c>
      <c r="P103" s="1454">
        <v>0</v>
      </c>
      <c r="Q103" s="1454">
        <v>0</v>
      </c>
      <c r="R103" s="1454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465">
        <v>69.97</v>
      </c>
      <c r="F106" s="1492">
        <f>F102</f>
        <v>56.1</v>
      </c>
      <c r="G106" s="1459">
        <f>F106*E106</f>
        <v>3925.317</v>
      </c>
      <c r="H106" s="1451">
        <f>G106/12/F97</f>
        <v>0.51586461126005367</v>
      </c>
      <c r="I106" s="1454">
        <v>192.39853855561645</v>
      </c>
      <c r="J106" s="1454">
        <v>38.86450478823452</v>
      </c>
      <c r="K106" s="1454">
        <v>0</v>
      </c>
      <c r="L106" s="1454">
        <v>45.72131298048</v>
      </c>
      <c r="M106" s="1454">
        <v>2.6119371749813882</v>
      </c>
      <c r="N106" s="1454">
        <v>0</v>
      </c>
      <c r="O106" s="1454">
        <v>0</v>
      </c>
      <c r="P106" s="1454">
        <v>136.05404164804696</v>
      </c>
      <c r="Q106" s="1454">
        <v>41.56503351473593</v>
      </c>
      <c r="R106" s="1454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494">
        <v>65.177121105322314</v>
      </c>
      <c r="F107" s="1484">
        <v>0</v>
      </c>
      <c r="G107" s="1460">
        <v>0</v>
      </c>
      <c r="H107" s="1452">
        <v>0</v>
      </c>
      <c r="I107" s="1455">
        <v>0</v>
      </c>
      <c r="J107" s="1455">
        <v>0</v>
      </c>
      <c r="K107" s="1455">
        <v>0</v>
      </c>
      <c r="L107" s="1455">
        <v>0</v>
      </c>
      <c r="M107" s="1455">
        <v>0</v>
      </c>
      <c r="N107" s="1455">
        <v>0</v>
      </c>
      <c r="O107" s="1455">
        <v>0</v>
      </c>
      <c r="P107" s="1455">
        <v>0</v>
      </c>
      <c r="Q107" s="1455">
        <v>0</v>
      </c>
      <c r="R107" s="1455">
        <v>0</v>
      </c>
      <c r="S107" s="177">
        <v>0</v>
      </c>
    </row>
    <row r="108" spans="1:22" ht="22.5">
      <c r="A108" s="98"/>
      <c r="B108" s="1488" t="s">
        <v>126</v>
      </c>
      <c r="C108" s="1514" t="s">
        <v>127</v>
      </c>
      <c r="D108" s="1508" t="s">
        <v>128</v>
      </c>
      <c r="E108" s="1482">
        <v>5.44</v>
      </c>
      <c r="F108" s="307">
        <v>57.6</v>
      </c>
      <c r="G108" s="1460">
        <f>F108*E108</f>
        <v>313.34400000000005</v>
      </c>
      <c r="H108" s="1451">
        <f>G108/12/F97</f>
        <v>4.1179624664879365E-2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</row>
    <row r="111" spans="1:22">
      <c r="A111" s="1921"/>
      <c r="B111" s="1474" t="s">
        <v>132</v>
      </c>
      <c r="C111" s="1921"/>
      <c r="D111" s="1980"/>
      <c r="E111" s="300">
        <v>46.25</v>
      </c>
      <c r="F111" s="164">
        <v>7.28</v>
      </c>
      <c r="G111" s="1459">
        <f>F111*E111</f>
        <v>336.7</v>
      </c>
      <c r="H111" s="181">
        <f>G111/12/F97</f>
        <v>4.4249066918992795E-2</v>
      </c>
      <c r="I111" s="1454">
        <v>20.873765873972602</v>
      </c>
      <c r="J111" s="1454">
        <v>4.2165007065424653</v>
      </c>
      <c r="K111" s="1454">
        <v>0</v>
      </c>
      <c r="L111" s="1454">
        <v>1.4893288645352729</v>
      </c>
      <c r="M111" s="1454">
        <v>0.28337515179371581</v>
      </c>
      <c r="N111" s="1454">
        <v>0</v>
      </c>
      <c r="O111" s="1454">
        <v>0</v>
      </c>
      <c r="P111" s="1454">
        <v>14.760820081531467</v>
      </c>
      <c r="Q111" s="1454">
        <v>4.162379067837553</v>
      </c>
      <c r="R111" s="1454">
        <v>0.46248656309306169</v>
      </c>
      <c r="S111" s="169">
        <v>46.248656309306142</v>
      </c>
    </row>
    <row r="112" spans="1:22">
      <c r="A112" s="1923"/>
      <c r="B112" s="1474" t="s">
        <v>133</v>
      </c>
      <c r="C112" s="1923"/>
      <c r="D112" s="1982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459">
        <f>F114*E114</f>
        <v>710.40000000000009</v>
      </c>
      <c r="H114" s="181">
        <f>G114/12/F97</f>
        <v>9.3360668664248553E-2</v>
      </c>
      <c r="I114" s="1454">
        <v>157.20105058191783</v>
      </c>
      <c r="J114" s="1454">
        <v>31.754612217547397</v>
      </c>
      <c r="K114" s="1454">
        <v>0</v>
      </c>
      <c r="L114" s="1454">
        <v>23.444737563927276</v>
      </c>
      <c r="M114" s="1454">
        <v>2.1341080397154326</v>
      </c>
      <c r="N114" s="1454">
        <v>0</v>
      </c>
      <c r="O114" s="1454">
        <v>0</v>
      </c>
      <c r="P114" s="1454">
        <v>111.16424502780941</v>
      </c>
      <c r="Q114" s="1454">
        <v>32.569875343091738</v>
      </c>
      <c r="R114" s="1454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459">
        <f t="shared" ref="G115:G122" si="0">F115*E115</f>
        <v>60.4422</v>
      </c>
      <c r="H115" s="181">
        <f>G115/12/F97</f>
        <v>7.9433054723229771E-3</v>
      </c>
      <c r="I115" s="1454">
        <v>13.460339956076712</v>
      </c>
      <c r="J115" s="1454">
        <v>2.7189886711274958</v>
      </c>
      <c r="K115" s="1454">
        <v>0</v>
      </c>
      <c r="L115" s="1454">
        <v>1.3334194489483637</v>
      </c>
      <c r="M115" s="1454">
        <v>0.18273300090063391</v>
      </c>
      <c r="N115" s="1454">
        <v>0</v>
      </c>
      <c r="O115" s="1454">
        <v>0</v>
      </c>
      <c r="P115" s="1454">
        <v>9.5184384805061804</v>
      </c>
      <c r="Q115" s="1454">
        <v>2.721391955755939</v>
      </c>
      <c r="R115" s="1454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459">
        <f t="shared" si="0"/>
        <v>8.58</v>
      </c>
      <c r="H116" s="181">
        <f>G116/12/F97</f>
        <v>1.1275824002523261E-3</v>
      </c>
      <c r="I116" s="1454">
        <v>1.9088698999232876</v>
      </c>
      <c r="J116" s="1454">
        <v>0.38559171978450407</v>
      </c>
      <c r="K116" s="1454">
        <v>0</v>
      </c>
      <c r="L116" s="1454">
        <v>0.19048849270690912</v>
      </c>
      <c r="M116" s="1454">
        <v>2.5914169053687399E-2</v>
      </c>
      <c r="N116" s="1454">
        <v>0</v>
      </c>
      <c r="O116" s="1454">
        <v>0</v>
      </c>
      <c r="P116" s="1454">
        <v>1.3498515467662571</v>
      </c>
      <c r="Q116" s="1454">
        <v>0.38607158282346454</v>
      </c>
      <c r="R116" s="1454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459">
        <f t="shared" si="0"/>
        <v>0</v>
      </c>
      <c r="H117" s="181">
        <f>G117/12/F97</f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459">
        <f t="shared" si="0"/>
        <v>12.740413217496123</v>
      </c>
      <c r="H118" s="181">
        <v>0</v>
      </c>
      <c r="I118" s="1454">
        <v>5.5063554805479447</v>
      </c>
      <c r="J118" s="1454">
        <v>1.1122838070706849</v>
      </c>
      <c r="K118" s="1454">
        <v>0</v>
      </c>
      <c r="L118" s="1454">
        <v>0.87917765864727282</v>
      </c>
      <c r="M118" s="1454">
        <v>7.4752410731790564E-2</v>
      </c>
      <c r="N118" s="1454">
        <v>0</v>
      </c>
      <c r="O118" s="1454">
        <v>0</v>
      </c>
      <c r="P118" s="1454">
        <v>3.8938025387488184</v>
      </c>
      <c r="Q118" s="1454">
        <v>1.146637189574651</v>
      </c>
      <c r="R118" s="1454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459">
        <f t="shared" si="0"/>
        <v>9.8569428262953629</v>
      </c>
      <c r="H119" s="181">
        <f>G119/12/F97</f>
        <v>1.2953980479282136E-3</v>
      </c>
      <c r="I119" s="1454">
        <v>2.2154983227616438</v>
      </c>
      <c r="J119" s="1454">
        <v>0.44753066119785201</v>
      </c>
      <c r="K119" s="1454">
        <v>0</v>
      </c>
      <c r="L119" s="1454">
        <v>0.17583553172945454</v>
      </c>
      <c r="M119" s="1454">
        <v>3.0076852317967494E-2</v>
      </c>
      <c r="N119" s="1454">
        <v>0</v>
      </c>
      <c r="O119" s="1454">
        <v>0</v>
      </c>
      <c r="P119" s="1454">
        <v>1.5666829038259951</v>
      </c>
      <c r="Q119" s="1454">
        <v>0.44356242718329131</v>
      </c>
      <c r="R119" s="1454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459">
        <f t="shared" si="0"/>
        <v>4.2614539948025287</v>
      </c>
      <c r="H120" s="181">
        <f>G120/12/F97</f>
        <v>5.6003968811472018E-4</v>
      </c>
      <c r="I120" s="1454">
        <v>0.89829171761095883</v>
      </c>
      <c r="J120" s="1454">
        <v>0.18145492695741369</v>
      </c>
      <c r="K120" s="1454">
        <v>0</v>
      </c>
      <c r="L120" s="1454">
        <v>0.19048849270690912</v>
      </c>
      <c r="M120" s="1454">
        <v>1.2194903084088188E-2</v>
      </c>
      <c r="N120" s="1454">
        <v>0</v>
      </c>
      <c r="O120" s="1454">
        <v>0</v>
      </c>
      <c r="P120" s="1454">
        <v>0.63522425730176812</v>
      </c>
      <c r="Q120" s="1454">
        <v>0.1917654297661138</v>
      </c>
      <c r="R120" s="1454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459">
        <f t="shared" si="0"/>
        <v>21.936301980942513</v>
      </c>
      <c r="H121" s="181">
        <f>G121/12/F97</f>
        <v>2.8828657389663188E-3</v>
      </c>
      <c r="I121" s="1454">
        <v>4.722509582728768</v>
      </c>
      <c r="J121" s="1454">
        <v>0.95394693571121114</v>
      </c>
      <c r="K121" s="1454">
        <v>0</v>
      </c>
      <c r="L121" s="1454">
        <v>0.7912598927825456</v>
      </c>
      <c r="M121" s="1454">
        <v>6.4111185204088608E-2</v>
      </c>
      <c r="N121" s="1454">
        <v>0</v>
      </c>
      <c r="O121" s="1454">
        <v>0</v>
      </c>
      <c r="P121" s="1454">
        <v>3.339508294997517</v>
      </c>
      <c r="Q121" s="1454">
        <v>0.987133589142413</v>
      </c>
      <c r="R121" s="1454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517" t="s">
        <v>145</v>
      </c>
      <c r="E122" s="313">
        <v>4.2875164418998795</v>
      </c>
      <c r="F122" s="1523">
        <v>4</v>
      </c>
      <c r="G122" s="1460">
        <f t="shared" si="0"/>
        <v>17.150065767599518</v>
      </c>
      <c r="H122" s="318">
        <f>G122/12/F97</f>
        <v>2.2538592450716921E-3</v>
      </c>
      <c r="I122" s="1455">
        <v>3.8868391627397254</v>
      </c>
      <c r="J122" s="1455">
        <v>0.78514151087342454</v>
      </c>
      <c r="K122" s="1455">
        <v>0</v>
      </c>
      <c r="L122" s="1455">
        <v>0.24421601629090911</v>
      </c>
      <c r="M122" s="1455">
        <v>5.276640757538157E-2</v>
      </c>
      <c r="N122" s="1455">
        <v>0</v>
      </c>
      <c r="O122" s="1455">
        <v>0</v>
      </c>
      <c r="P122" s="1455">
        <v>2.7485664979403417</v>
      </c>
      <c r="Q122" s="1455">
        <v>0.77175295954197831</v>
      </c>
      <c r="R122" s="1455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387.4</v>
      </c>
      <c r="G123" s="1496">
        <f>F123*E123</f>
        <v>2636.1199626754956</v>
      </c>
      <c r="H123" s="1267">
        <f>G123/12/F97</f>
        <v>0.34643851688423166</v>
      </c>
      <c r="I123" s="1454">
        <v>0</v>
      </c>
      <c r="J123" s="1454">
        <v>0</v>
      </c>
      <c r="K123" s="1454">
        <v>0</v>
      </c>
      <c r="L123" s="1454">
        <v>0</v>
      </c>
      <c r="M123" s="1454">
        <v>0</v>
      </c>
      <c r="N123" s="1454">
        <v>0</v>
      </c>
      <c r="O123" s="1454">
        <v>0</v>
      </c>
      <c r="P123" s="1454">
        <v>0</v>
      </c>
      <c r="Q123" s="1454">
        <v>0</v>
      </c>
      <c r="R123" s="1454">
        <v>0</v>
      </c>
      <c r="S123" s="169">
        <v>0</v>
      </c>
      <c r="V123" s="536"/>
    </row>
    <row r="124" spans="1:22" ht="25.5">
      <c r="A124" s="1916"/>
      <c r="B124" s="1478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479" t="s">
        <v>149</v>
      </c>
      <c r="C125" s="1885"/>
      <c r="D125" s="1969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519">
        <v>1.6744097760441321</v>
      </c>
      <c r="F127" s="1492"/>
      <c r="G127" s="165">
        <v>0</v>
      </c>
      <c r="H127" s="1451">
        <v>0</v>
      </c>
      <c r="I127" s="1454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519">
        <v>1.67</v>
      </c>
      <c r="F128" s="1492">
        <v>433</v>
      </c>
      <c r="G128" s="165">
        <f>F128*E128</f>
        <v>723.11</v>
      </c>
      <c r="H128" s="1451">
        <f>G128/12/F88</f>
        <v>9.5031015086999945E-2</v>
      </c>
      <c r="I128" s="1454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479" t="s">
        <v>152</v>
      </c>
      <c r="C129" s="1969" t="s">
        <v>153</v>
      </c>
      <c r="D129" s="1969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519">
        <v>7.4418212268628103</v>
      </c>
      <c r="F131" s="1492">
        <v>0</v>
      </c>
      <c r="G131" s="165"/>
      <c r="H131" s="1451"/>
      <c r="I131" s="1454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482">
        <v>11.16</v>
      </c>
      <c r="F132" s="1484">
        <f>F128</f>
        <v>433</v>
      </c>
      <c r="G132" s="173">
        <f t="shared" ref="G132" si="1">F132*E132</f>
        <v>4832.28</v>
      </c>
      <c r="H132" s="1452">
        <f>G132/12/F88</f>
        <v>0.63505756189875406</v>
      </c>
      <c r="I132" s="1455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6.1469894242818075</v>
      </c>
    </row>
    <row r="133" spans="1:22" ht="25.5">
      <c r="A133" s="324" t="s">
        <v>154</v>
      </c>
      <c r="B133" s="61" t="s">
        <v>155</v>
      </c>
      <c r="C133" s="1476"/>
      <c r="D133" s="1506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492">
        <v>134</v>
      </c>
      <c r="G136" s="332">
        <f>E136*F136</f>
        <v>7004.18</v>
      </c>
      <c r="H136" s="1451">
        <f>G136/12/F157</f>
        <v>0.92048835620038905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454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492">
        <v>158</v>
      </c>
      <c r="G137" s="332">
        <f t="shared" ref="G137:G142" si="2">E137*F137</f>
        <v>11355.460000000001</v>
      </c>
      <c r="H137" s="1451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492">
        <v>77</v>
      </c>
      <c r="G138" s="332">
        <f t="shared" si="2"/>
        <v>6540.38</v>
      </c>
      <c r="H138" s="1451">
        <f>G138/12/F157</f>
        <v>0.85953582505388204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454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492">
        <v>97</v>
      </c>
      <c r="G139" s="332">
        <f t="shared" si="2"/>
        <v>2440.52</v>
      </c>
      <c r="H139" s="1451">
        <f>G139/12/F157</f>
        <v>0.32073279714030384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454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512" t="s">
        <v>165</v>
      </c>
      <c r="E140" s="331">
        <v>8.92</v>
      </c>
      <c r="F140" s="1492">
        <f>F139</f>
        <v>97</v>
      </c>
      <c r="G140" s="332">
        <f t="shared" si="2"/>
        <v>865.24</v>
      </c>
      <c r="H140" s="1451">
        <f>G140/12/F157</f>
        <v>0.11370971981285813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454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507" t="s">
        <v>168</v>
      </c>
      <c r="E141" s="331">
        <v>5.08</v>
      </c>
      <c r="F141" s="1492">
        <f>F139</f>
        <v>97</v>
      </c>
      <c r="G141" s="332">
        <f t="shared" si="2"/>
        <v>492.76</v>
      </c>
      <c r="H141" s="1451">
        <f>G141/12/F157</f>
        <v>6.4758450297008885E-2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454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507" t="s">
        <v>170</v>
      </c>
      <c r="E142" s="331">
        <v>174.42962983887779</v>
      </c>
      <c r="F142" s="1492">
        <v>2</v>
      </c>
      <c r="G142" s="332">
        <f t="shared" si="2"/>
        <v>348.85925967775557</v>
      </c>
      <c r="H142" s="1451">
        <f>G142/12/F157</f>
        <v>4.5847035125605264E-2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</row>
    <row r="143" spans="1:22">
      <c r="A143" s="1904"/>
      <c r="B143" s="336" t="s">
        <v>171</v>
      </c>
      <c r="C143" s="2007"/>
      <c r="D143" s="1507" t="s">
        <v>172</v>
      </c>
      <c r="E143" s="331">
        <v>41.863111161330671</v>
      </c>
      <c r="F143" s="1492">
        <v>0</v>
      </c>
      <c r="G143" s="332">
        <v>0</v>
      </c>
      <c r="H143" s="1451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454">
        <v>0</v>
      </c>
      <c r="S143" s="169">
        <v>0</v>
      </c>
    </row>
    <row r="144" spans="1:22">
      <c r="A144" s="1904"/>
      <c r="B144" s="336" t="s">
        <v>282</v>
      </c>
      <c r="C144" s="2007"/>
      <c r="D144" s="1507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512" t="s">
        <v>174</v>
      </c>
      <c r="E145" s="331">
        <v>275.7512716512706</v>
      </c>
      <c r="F145" s="1492">
        <v>0</v>
      </c>
      <c r="G145" s="332">
        <v>0</v>
      </c>
      <c r="H145" s="1451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454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508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2">
      <c r="A147" s="339"/>
      <c r="B147" s="340" t="s">
        <v>177</v>
      </c>
      <c r="C147" s="1466"/>
      <c r="D147" s="151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471" t="s">
        <v>179</v>
      </c>
      <c r="D148" s="1979" t="s">
        <v>159</v>
      </c>
      <c r="E148" s="1897">
        <v>54.567402534595601</v>
      </c>
      <c r="F148" s="1890">
        <f>F136</f>
        <v>134</v>
      </c>
      <c r="G148" s="1892">
        <f>F148*E148</f>
        <v>7312.0319396358109</v>
      </c>
      <c r="H148" s="1894">
        <f>G148/12/F157</f>
        <v>0.96094621506016531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473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473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473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3.2401713635646079</v>
      </c>
    </row>
    <row r="152" spans="1:22" ht="24.75">
      <c r="A152" s="1885"/>
      <c r="B152" s="1886"/>
      <c r="C152" s="1473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473" t="s">
        <v>184</v>
      </c>
      <c r="D153" s="1980"/>
      <c r="E153" s="1888">
        <v>14.117171374959844</v>
      </c>
      <c r="F153" s="1890">
        <f>F138</f>
        <v>77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473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507" t="s">
        <v>37</v>
      </c>
      <c r="D155" s="1981"/>
      <c r="E155" s="1491">
        <v>27.35</v>
      </c>
      <c r="F155" s="1484">
        <v>10</v>
      </c>
      <c r="G155" s="1497">
        <f>F155*E155</f>
        <v>273.5</v>
      </c>
      <c r="H155" s="351">
        <f>G155/12/F157</f>
        <v>3.5943331756295015E-2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634.1</v>
      </c>
      <c r="G157" s="1877">
        <f>F157*E157</f>
        <v>21077.483999999997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515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512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512" t="s">
        <v>37</v>
      </c>
      <c r="D160" s="1512" t="s">
        <v>285</v>
      </c>
      <c r="E160" s="288">
        <v>8.31</v>
      </c>
      <c r="F160" s="262">
        <v>0</v>
      </c>
      <c r="G160" s="1497">
        <f>F160*E160</f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462"/>
      <c r="B161" s="44" t="s">
        <v>189</v>
      </c>
      <c r="C161" s="1512" t="s">
        <v>190</v>
      </c>
      <c r="D161" s="1512" t="s">
        <v>191</v>
      </c>
      <c r="E161" s="57">
        <v>866.68268745943726</v>
      </c>
      <c r="F161" s="363">
        <v>1.4</v>
      </c>
      <c r="G161" s="150">
        <f>F161*E161</f>
        <v>1213.3557624432121</v>
      </c>
      <c r="H161" s="1500">
        <f>G161/12/F157</f>
        <v>0.15945904463586344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462"/>
      <c r="B162" s="44" t="s">
        <v>192</v>
      </c>
      <c r="C162" s="1512" t="s">
        <v>193</v>
      </c>
      <c r="D162" s="1512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462"/>
      <c r="B163" s="44" t="s">
        <v>194</v>
      </c>
      <c r="C163" s="1512" t="s">
        <v>158</v>
      </c>
      <c r="D163" s="1512" t="s">
        <v>195</v>
      </c>
      <c r="E163" s="1493">
        <v>264.72000000000003</v>
      </c>
      <c r="F163" s="1606">
        <v>4.8</v>
      </c>
      <c r="G163" s="1458">
        <f>F163*E163</f>
        <v>1270.6560000000002</v>
      </c>
      <c r="H163" s="1499">
        <f>G163/12/F165</f>
        <v>0.16698943384324241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634.1</v>
      </c>
      <c r="G165" s="165">
        <f>F165*E165</f>
        <v>32474.846053382396</v>
      </c>
      <c r="H165" s="1499">
        <f>G165/12/F165</f>
        <v>4.267839727354044</v>
      </c>
      <c r="I165" s="210">
        <v>0</v>
      </c>
      <c r="J165" s="210">
        <v>0</v>
      </c>
      <c r="K165" s="210">
        <v>0</v>
      </c>
      <c r="L165" s="210">
        <v>0</v>
      </c>
      <c r="M165" s="1486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9.2775939679071868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500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487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464" t="s">
        <v>290</v>
      </c>
      <c r="D168" s="1512" t="s">
        <v>291</v>
      </c>
      <c r="E168" s="1465">
        <v>7.6047019999999996</v>
      </c>
      <c r="F168" s="190">
        <f>F169*2</f>
        <v>774.8</v>
      </c>
      <c r="G168" s="1460">
        <f>F168*E168</f>
        <v>5892.1231095999992</v>
      </c>
      <c r="H168" s="1460">
        <f>G168/12/F165</f>
        <v>0.77434199516374902</v>
      </c>
      <c r="I168" s="1460"/>
      <c r="J168" s="1460"/>
      <c r="K168" s="1460"/>
      <c r="L168" s="1460"/>
      <c r="M168" s="1460"/>
      <c r="N168" s="1460">
        <v>2612.2151369999997</v>
      </c>
      <c r="O168" s="1460"/>
      <c r="P168" s="1460"/>
      <c r="Q168" s="1460"/>
      <c r="R168" s="1460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463" t="s">
        <v>203</v>
      </c>
      <c r="D169" s="1511" t="s">
        <v>291</v>
      </c>
      <c r="E169" s="1493">
        <v>9.7774739999999998</v>
      </c>
      <c r="F169" s="1607">
        <f>F123</f>
        <v>387.4</v>
      </c>
      <c r="G169" s="1460">
        <f>F169*E169</f>
        <v>3787.7934275999996</v>
      </c>
      <c r="H169" s="1460">
        <f>G169/12/F168</f>
        <v>0.40739474999999997</v>
      </c>
      <c r="I169" s="1458"/>
      <c r="J169" s="1458"/>
      <c r="K169" s="1458"/>
      <c r="L169" s="1458"/>
      <c r="M169" s="1458"/>
      <c r="N169" s="1458">
        <v>0</v>
      </c>
      <c r="O169" s="1458"/>
      <c r="P169" s="1458"/>
      <c r="Q169" s="1458"/>
      <c r="R169" s="1458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634.1</v>
      </c>
      <c r="G170" s="160">
        <f>F170*E170</f>
        <v>1528.181</v>
      </c>
      <c r="H170" s="1498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485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28.169482618456058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518" t="s">
        <v>307</v>
      </c>
      <c r="D178" s="1993" t="s">
        <v>308</v>
      </c>
      <c r="E178" s="1994"/>
      <c r="F178" s="155"/>
      <c r="G178" s="1458">
        <v>20059.2</v>
      </c>
      <c r="H178" s="1450">
        <f>G178/12/F180</f>
        <v>2.6361772591073964</v>
      </c>
      <c r="I178" s="1453">
        <v>72931</v>
      </c>
      <c r="J178" s="1453">
        <v>14732.061999999998</v>
      </c>
      <c r="K178" s="1453">
        <v>1168</v>
      </c>
      <c r="L178" s="1453">
        <v>54899</v>
      </c>
      <c r="M178" s="1453">
        <v>0</v>
      </c>
      <c r="N178" s="1453">
        <v>0</v>
      </c>
      <c r="O178" s="1453">
        <v>3920</v>
      </c>
      <c r="P178" s="1453">
        <v>33033.938000000002</v>
      </c>
      <c r="Q178" s="1453">
        <v>27594</v>
      </c>
      <c r="R178" s="1453">
        <v>2103.8181818181947</v>
      </c>
      <c r="S178" s="1453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634.1</v>
      </c>
      <c r="G180" s="150">
        <f>F180*E180</f>
        <v>20684.342000000001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634.1</v>
      </c>
      <c r="G181" s="150">
        <f>F181*E181</f>
        <v>8325.7330000000002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417</v>
      </c>
      <c r="D183" s="1864"/>
      <c r="E183" s="402">
        <v>8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501"/>
      <c r="B184" s="1844" t="s">
        <v>216</v>
      </c>
      <c r="C184" s="1844"/>
      <c r="D184" s="1844"/>
      <c r="E184" s="1844"/>
      <c r="F184" s="405">
        <f>F180</f>
        <v>634.1</v>
      </c>
      <c r="G184" s="406"/>
    </row>
    <row r="185" spans="1:22">
      <c r="A185" s="1501"/>
      <c r="B185" s="1845" t="s">
        <v>217</v>
      </c>
      <c r="C185" s="1845"/>
      <c r="D185" s="1845"/>
      <c r="E185" s="1845"/>
      <c r="F185" s="407">
        <v>634.1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28.169482618456058</v>
      </c>
      <c r="G187" s="1838"/>
      <c r="V187" s="541">
        <f>V19+V37+V57+V73+V87+V101+V132+V151+V166</f>
        <v>28.115964016262794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2.6361772591073964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31.981910749786767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34.618088008894162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6" right="0.24" top="0.49" bottom="0.35" header="0.3" footer="0.3"/>
  <pageSetup paperSize="9" orientation="landscape" verticalDpi="0" r:id="rId1"/>
</worksheet>
</file>

<file path=xl/worksheets/sheet119.xml><?xml version="1.0" encoding="utf-8"?>
<worksheet xmlns="http://schemas.openxmlformats.org/spreadsheetml/2006/main" xmlns:r="http://schemas.openxmlformats.org/officeDocument/2006/relationships">
  <dimension ref="A1:U202"/>
  <sheetViews>
    <sheetView tabSelected="1" topLeftCell="A178" zoomScale="80" zoomScaleNormal="80" workbookViewId="0">
      <selection activeCell="F183" sqref="F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468"/>
      <c r="B2" s="1468"/>
      <c r="C2" s="1468"/>
      <c r="D2" s="1468"/>
      <c r="E2" s="1468"/>
      <c r="F2" s="1468"/>
      <c r="G2" s="1468"/>
      <c r="H2" s="1468"/>
    </row>
    <row r="3" spans="1:21" s="418" customFormat="1" ht="18.75">
      <c r="A3" s="485"/>
      <c r="B3" s="483" t="s">
        <v>226</v>
      </c>
      <c r="C3" s="1951" t="s">
        <v>418</v>
      </c>
      <c r="D3" s="1951"/>
      <c r="E3" s="1951"/>
      <c r="F3" s="486" t="s">
        <v>419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470" t="s">
        <v>9</v>
      </c>
      <c r="D10" s="420" t="s">
        <v>10</v>
      </c>
      <c r="E10" s="11">
        <v>317.58</v>
      </c>
      <c r="F10" s="149">
        <v>2.2902</v>
      </c>
      <c r="G10" s="150">
        <f>F10*E10</f>
        <v>727.32171599999992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2.2902</v>
      </c>
      <c r="G11" s="1458">
        <f>F11*E11</f>
        <v>2704.130748</v>
      </c>
      <c r="H11" s="1450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453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450"/>
      <c r="I12" s="184"/>
      <c r="J12" s="161"/>
      <c r="K12" s="161"/>
      <c r="L12" s="161"/>
      <c r="M12" s="161"/>
      <c r="N12" s="1453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451"/>
      <c r="I13" s="532"/>
      <c r="J13" s="167"/>
      <c r="K13" s="167"/>
      <c r="L13" s="167"/>
      <c r="M13" s="167"/>
      <c r="N13" s="1454"/>
      <c r="O13" s="169"/>
      <c r="P13" s="169"/>
      <c r="Q13" s="169"/>
      <c r="R13" s="169"/>
      <c r="S13" s="169"/>
    </row>
    <row r="14" spans="1:21">
      <c r="A14" s="1945"/>
      <c r="B14" s="170" t="s">
        <v>15</v>
      </c>
      <c r="C14" s="1907"/>
      <c r="D14" s="1914"/>
      <c r="E14" s="13">
        <v>1231.79</v>
      </c>
      <c r="F14" s="172">
        <v>0.79500000000000004</v>
      </c>
      <c r="G14" s="173">
        <f t="shared" ref="G14" si="1">F14*E14</f>
        <v>979.27305000000001</v>
      </c>
      <c r="H14" s="1452">
        <f>G14/12/F34</f>
        <v>3.5632734040695141E-2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454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489">
        <v>1203.0267225146711</v>
      </c>
      <c r="F15" s="179">
        <v>0.121</v>
      </c>
      <c r="G15" s="1459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489"/>
      <c r="F16" s="182"/>
      <c r="G16" s="183"/>
      <c r="H16" s="183"/>
      <c r="I16" s="1453"/>
      <c r="J16" s="184"/>
      <c r="K16" s="161"/>
      <c r="L16" s="161"/>
      <c r="M16" s="161"/>
      <c r="N16" s="161"/>
      <c r="O16" s="1453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490">
        <v>601.51336125733553</v>
      </c>
      <c r="F17" s="186">
        <v>2.5172499999999998</v>
      </c>
      <c r="G17" s="1459">
        <v>1514.1595086250277</v>
      </c>
      <c r="H17" s="1451">
        <v>3.6142288912719304E-2</v>
      </c>
      <c r="I17" s="1454">
        <v>767.38399077698637</v>
      </c>
      <c r="J17" s="1454">
        <v>155.01156613695125</v>
      </c>
      <c r="K17" s="1454">
        <v>0</v>
      </c>
      <c r="L17" s="1454">
        <v>0</v>
      </c>
      <c r="M17" s="1454">
        <v>12.486779589834143</v>
      </c>
      <c r="N17" s="1454">
        <v>0</v>
      </c>
      <c r="O17" s="1454">
        <v>0</v>
      </c>
      <c r="P17" s="1454">
        <v>427.86122125875329</v>
      </c>
      <c r="Q17" s="1454">
        <v>136.27435577625249</v>
      </c>
      <c r="R17" s="1454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490">
        <v>200.50445375244516</v>
      </c>
      <c r="F18" s="186">
        <v>13.288</v>
      </c>
      <c r="G18" s="1459">
        <v>2664.3031814624915</v>
      </c>
      <c r="H18" s="1451">
        <v>6.3595687764056566E-2</v>
      </c>
      <c r="I18" s="1454">
        <v>1350.2828443002741</v>
      </c>
      <c r="J18" s="1454">
        <v>272.75713454865536</v>
      </c>
      <c r="K18" s="1454">
        <v>0</v>
      </c>
      <c r="L18" s="1454">
        <v>0</v>
      </c>
      <c r="M18" s="1454">
        <v>21.971639314028682</v>
      </c>
      <c r="N18" s="1454">
        <v>0</v>
      </c>
      <c r="O18" s="1454">
        <v>0</v>
      </c>
      <c r="P18" s="1454">
        <v>752.86124515328424</v>
      </c>
      <c r="Q18" s="1454">
        <v>239.78728633162424</v>
      </c>
      <c r="R18" s="1454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491">
        <v>376.94837305459691</v>
      </c>
      <c r="F19" s="188">
        <v>3.34</v>
      </c>
      <c r="G19" s="1460">
        <v>1259.0075660023535</v>
      </c>
      <c r="H19" s="1452">
        <v>3.005192975677784E-2</v>
      </c>
      <c r="I19" s="1454">
        <v>638.07164629216436</v>
      </c>
      <c r="J19" s="1454">
        <v>128.89047255101718</v>
      </c>
      <c r="K19" s="1454">
        <v>0</v>
      </c>
      <c r="L19" s="1454">
        <v>0</v>
      </c>
      <c r="M19" s="1454">
        <v>10.382624742673757</v>
      </c>
      <c r="N19" s="1454">
        <v>0</v>
      </c>
      <c r="O19" s="1454">
        <v>0</v>
      </c>
      <c r="P19" s="1454">
        <v>355.76206581626292</v>
      </c>
      <c r="Q19" s="1454">
        <v>113.31068094021182</v>
      </c>
      <c r="R19" s="1454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460">
        <v>289.48408543984408</v>
      </c>
      <c r="H20" s="1452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458">
        <v>251.49685078581649</v>
      </c>
      <c r="H21" s="1450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498"/>
      <c r="I22" s="161"/>
      <c r="J22" s="195"/>
      <c r="K22" s="195"/>
      <c r="L22" s="195"/>
      <c r="M22" s="195"/>
      <c r="N22" s="1485"/>
      <c r="O22" s="197"/>
      <c r="P22" s="197"/>
      <c r="Q22" s="197"/>
      <c r="R22" s="197"/>
      <c r="S22" s="1453"/>
      <c r="U22" s="538">
        <f>H10+H11+H14+H15+H17+H18+H19+H20+H21</f>
        <v>0.30667020467495193</v>
      </c>
    </row>
    <row r="23" spans="1:21" ht="25.5">
      <c r="A23" s="1852"/>
      <c r="B23" s="19" t="s">
        <v>31</v>
      </c>
      <c r="C23" s="1948"/>
      <c r="D23" s="1448" t="s">
        <v>246</v>
      </c>
      <c r="E23" s="30">
        <v>1126.2954418847103</v>
      </c>
      <c r="F23" s="1456">
        <v>1.7149999999999999</v>
      </c>
      <c r="G23" s="199">
        <v>1931.596682832278</v>
      </c>
      <c r="H23" s="1499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454">
        <v>1931.596682832278</v>
      </c>
    </row>
    <row r="24" spans="1:21" ht="25.5">
      <c r="A24" s="1852"/>
      <c r="B24" s="19" t="s">
        <v>32</v>
      </c>
      <c r="C24" s="1948"/>
      <c r="D24" s="1448" t="s">
        <v>247</v>
      </c>
      <c r="E24" s="30">
        <v>4805.0471364364521</v>
      </c>
      <c r="F24" s="1456">
        <v>0.4</v>
      </c>
      <c r="G24" s="199">
        <v>1922.0188545745809</v>
      </c>
      <c r="H24" s="1499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454">
        <v>1922.0188545745807</v>
      </c>
    </row>
    <row r="25" spans="1:21" ht="25.5">
      <c r="A25" s="1852"/>
      <c r="B25" s="19" t="s">
        <v>33</v>
      </c>
      <c r="C25" s="1948"/>
      <c r="D25" s="1448" t="s">
        <v>248</v>
      </c>
      <c r="E25" s="30">
        <v>2762.731430345988</v>
      </c>
      <c r="F25" s="1456">
        <v>0.8</v>
      </c>
      <c r="G25" s="199">
        <v>2210.1851442767907</v>
      </c>
      <c r="H25" s="1499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454">
        <v>2210.1851442767902</v>
      </c>
    </row>
    <row r="26" spans="1:21">
      <c r="A26" s="1852"/>
      <c r="B26" s="19" t="s">
        <v>34</v>
      </c>
      <c r="C26" s="1948"/>
      <c r="D26" s="1448" t="s">
        <v>249</v>
      </c>
      <c r="E26" s="30">
        <v>681.19928507448594</v>
      </c>
      <c r="F26" s="201">
        <v>0.2</v>
      </c>
      <c r="G26" s="199">
        <v>136.23985701489718</v>
      </c>
      <c r="H26" s="1499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454">
        <v>136.23985701489721</v>
      </c>
    </row>
    <row r="27" spans="1:21" ht="16.5">
      <c r="A27" s="1853"/>
      <c r="B27" s="19" t="s">
        <v>35</v>
      </c>
      <c r="C27" s="1949"/>
      <c r="D27" s="1448" t="s">
        <v>250</v>
      </c>
      <c r="E27" s="30">
        <v>601.34704488767522</v>
      </c>
      <c r="F27" s="201">
        <v>6.9349999999999996</v>
      </c>
      <c r="G27" s="202">
        <v>4170.3417562960276</v>
      </c>
      <c r="H27" s="1500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454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447"/>
      <c r="E28" s="204"/>
      <c r="F28" s="205"/>
      <c r="G28" s="1495"/>
      <c r="H28" s="1498"/>
      <c r="I28" s="161"/>
      <c r="J28" s="195"/>
      <c r="K28" s="195"/>
      <c r="L28" s="195"/>
      <c r="M28" s="195"/>
      <c r="N28" s="1485"/>
      <c r="O28" s="197"/>
      <c r="P28" s="197"/>
      <c r="Q28" s="197"/>
      <c r="R28" s="1485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496"/>
      <c r="H29" s="1499"/>
      <c r="I29" s="167"/>
      <c r="J29" s="210"/>
      <c r="K29" s="210"/>
      <c r="L29" s="210"/>
      <c r="M29" s="210"/>
      <c r="N29" s="1486"/>
      <c r="O29" s="212"/>
      <c r="P29" s="212"/>
      <c r="Q29" s="212"/>
      <c r="R29" s="1486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496"/>
      <c r="H30" s="1499"/>
      <c r="I30" s="167"/>
      <c r="J30" s="210"/>
      <c r="K30" s="210"/>
      <c r="L30" s="210"/>
      <c r="M30" s="210"/>
      <c r="N30" s="1486"/>
      <c r="O30" s="212"/>
      <c r="P30" s="212"/>
      <c r="Q30" s="212"/>
      <c r="R30" s="1486"/>
      <c r="S30" s="212"/>
    </row>
    <row r="31" spans="1:21">
      <c r="A31" s="1945"/>
      <c r="B31" s="214" t="s">
        <v>14</v>
      </c>
      <c r="C31" s="1948"/>
      <c r="D31" s="1448" t="s">
        <v>251</v>
      </c>
      <c r="E31" s="16">
        <v>977.20461054117141</v>
      </c>
      <c r="F31" s="201"/>
      <c r="G31" s="1496">
        <v>0</v>
      </c>
      <c r="H31" s="1499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454">
        <v>0</v>
      </c>
      <c r="S31" s="212">
        <v>0</v>
      </c>
    </row>
    <row r="32" spans="1:21">
      <c r="A32" s="1945"/>
      <c r="B32" s="214" t="s">
        <v>15</v>
      </c>
      <c r="C32" s="1948"/>
      <c r="D32" s="1448" t="s">
        <v>252</v>
      </c>
      <c r="E32" s="16">
        <v>422.96781417391372</v>
      </c>
      <c r="F32" s="201">
        <v>20.138000000000002</v>
      </c>
      <c r="G32" s="1496">
        <v>8517.7258418342753</v>
      </c>
      <c r="H32" s="1499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454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448" t="s">
        <v>252</v>
      </c>
      <c r="E33" s="16">
        <v>457.39808578148273</v>
      </c>
      <c r="F33" s="201"/>
      <c r="G33" s="1496">
        <v>0</v>
      </c>
      <c r="H33" s="1499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454">
        <v>0</v>
      </c>
      <c r="S33" s="212">
        <v>0</v>
      </c>
    </row>
    <row r="34" spans="1:21" ht="60">
      <c r="A34" s="1945"/>
      <c r="B34" s="20" t="s">
        <v>40</v>
      </c>
      <c r="C34" s="1948"/>
      <c r="D34" s="1448" t="s">
        <v>38</v>
      </c>
      <c r="E34" s="16">
        <v>1.2</v>
      </c>
      <c r="F34" s="201">
        <v>2290.1999999999998</v>
      </c>
      <c r="G34" s="1496">
        <f>F34*E34</f>
        <v>2748.24</v>
      </c>
      <c r="H34" s="1499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454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448" t="s">
        <v>253</v>
      </c>
      <c r="E35" s="16">
        <v>4080.0586663749868</v>
      </c>
      <c r="F35" s="201">
        <v>1.2000000000000002</v>
      </c>
      <c r="G35" s="1496">
        <v>4896.0703996499851</v>
      </c>
      <c r="H35" s="1499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454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448" t="s">
        <v>254</v>
      </c>
      <c r="E36" s="16">
        <v>542.63400340229032</v>
      </c>
      <c r="F36" s="201">
        <v>4.5600000000000005</v>
      </c>
      <c r="G36" s="1496">
        <v>2474.4110555144443</v>
      </c>
      <c r="H36" s="1499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454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448" t="s">
        <v>255</v>
      </c>
      <c r="E37" s="16">
        <v>306.58840066870818</v>
      </c>
      <c r="F37" s="201">
        <v>76.5</v>
      </c>
      <c r="G37" s="1496">
        <v>23454.012651156176</v>
      </c>
      <c r="H37" s="1499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454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448" t="s">
        <v>257</v>
      </c>
      <c r="E38" s="16">
        <v>156.95420578206742</v>
      </c>
      <c r="F38" s="201">
        <v>334</v>
      </c>
      <c r="G38" s="1496">
        <v>52422.704731210521</v>
      </c>
      <c r="H38" s="1499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454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449" t="s">
        <v>247</v>
      </c>
      <c r="E39" s="16">
        <v>7155.5468887154684</v>
      </c>
      <c r="F39" s="190"/>
      <c r="G39" s="1496">
        <v>0</v>
      </c>
      <c r="H39" s="1499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454">
        <v>0</v>
      </c>
      <c r="S39" s="212">
        <v>0</v>
      </c>
      <c r="U39" s="538">
        <f>H32+H34+H35+H36+H37+H38</f>
        <v>2.2903864163077978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473" t="s">
        <v>52</v>
      </c>
      <c r="D42" s="1448" t="s">
        <v>50</v>
      </c>
      <c r="E42" s="30">
        <v>93.576840809582535</v>
      </c>
      <c r="F42" s="220">
        <v>64</v>
      </c>
      <c r="G42" s="1459">
        <v>5988.9178118132822</v>
      </c>
      <c r="H42" s="1451">
        <v>0.14295270517809736</v>
      </c>
      <c r="I42" s="167">
        <v>3121.66533540822</v>
      </c>
      <c r="J42" s="1454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454">
        <v>59.889178118132804</v>
      </c>
      <c r="S42" s="212">
        <v>5988.9178118132822</v>
      </c>
    </row>
    <row r="43" spans="1:21">
      <c r="A43" s="1945"/>
      <c r="B43" s="27" t="s">
        <v>51</v>
      </c>
      <c r="C43" s="1473" t="s">
        <v>52</v>
      </c>
      <c r="D43" s="1448" t="s">
        <v>53</v>
      </c>
      <c r="E43" s="30">
        <v>93.576840809582535</v>
      </c>
      <c r="F43" s="220">
        <v>128</v>
      </c>
      <c r="G43" s="1459">
        <v>11977.835623626564</v>
      </c>
      <c r="H43" s="1451">
        <v>0.28590541035619471</v>
      </c>
      <c r="I43" s="167">
        <v>6243.33067081644</v>
      </c>
      <c r="J43" s="1454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454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448" t="s">
        <v>56</v>
      </c>
      <c r="E44" s="30">
        <v>64.983917228876734</v>
      </c>
      <c r="F44" s="221">
        <v>12</v>
      </c>
      <c r="G44" s="1459">
        <v>779.80700674652076</v>
      </c>
      <c r="H44" s="1451">
        <v>1.861363348673142E-2</v>
      </c>
      <c r="I44" s="167">
        <v>406.46684054794514</v>
      </c>
      <c r="J44" s="1454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454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449" t="s">
        <v>58</v>
      </c>
      <c r="E45" s="35">
        <v>74.374665417378125</v>
      </c>
      <c r="F45" s="172">
        <v>89.600000000000009</v>
      </c>
      <c r="G45" s="1460">
        <v>6663.9700213970809</v>
      </c>
      <c r="H45" s="1452">
        <v>0.15906588998522669</v>
      </c>
      <c r="I45" s="167">
        <v>3405.2166033744666</v>
      </c>
      <c r="J45" s="1454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454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449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2290.1999999999998</v>
      </c>
      <c r="G47" s="1892">
        <f>F47*E47</f>
        <v>28032.047999999999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449" t="s">
        <v>259</v>
      </c>
      <c r="E59" s="35">
        <v>2099.0528703355221</v>
      </c>
      <c r="F59" s="242">
        <v>0</v>
      </c>
      <c r="G59" s="1460">
        <v>0</v>
      </c>
      <c r="H59" s="1452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445"/>
      <c r="D60" s="425"/>
      <c r="E60" s="480"/>
      <c r="F60" s="164"/>
      <c r="G60" s="1459"/>
      <c r="H60" s="1451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2290.1999999999998</v>
      </c>
      <c r="G61" s="1901">
        <f>F61*E61</f>
        <v>18596.423999999995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445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446" t="s">
        <v>77</v>
      </c>
      <c r="D68" s="1449" t="s">
        <v>259</v>
      </c>
      <c r="E68" s="246">
        <v>2099.0528703355221</v>
      </c>
      <c r="F68" s="242">
        <v>1</v>
      </c>
      <c r="G68" s="1460">
        <v>2099.0528703355221</v>
      </c>
      <c r="H68" s="1452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2290.1999999999998</v>
      </c>
      <c r="G69" s="1892">
        <f>F69*E69</f>
        <v>26520.516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445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4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464" t="s">
        <v>91</v>
      </c>
      <c r="D74" s="1464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450"/>
      <c r="I75" s="161"/>
      <c r="J75" s="161"/>
      <c r="K75" s="161"/>
      <c r="L75" s="161"/>
      <c r="M75" s="1453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2290.1999999999998</v>
      </c>
      <c r="G76" s="165">
        <f>F76*E76</f>
        <v>63507.245999999999</v>
      </c>
      <c r="H76" s="1451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454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2655.9</v>
      </c>
      <c r="G77" s="173">
        <f>F77*E77</f>
        <v>77260.131000000008</v>
      </c>
      <c r="H77" s="1452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455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460">
        <v>0</v>
      </c>
      <c r="H78" s="1452">
        <v>0</v>
      </c>
      <c r="I78" s="1455">
        <v>0</v>
      </c>
      <c r="J78" s="1455">
        <v>0</v>
      </c>
      <c r="K78" s="1455">
        <v>0</v>
      </c>
      <c r="L78" s="1455">
        <v>0</v>
      </c>
      <c r="M78" s="1455">
        <v>0</v>
      </c>
      <c r="N78" s="1455">
        <v>0</v>
      </c>
      <c r="O78" s="1455">
        <v>0</v>
      </c>
      <c r="P78" s="1455">
        <v>0</v>
      </c>
      <c r="Q78" s="1455">
        <v>0</v>
      </c>
      <c r="R78" s="1455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520"/>
      <c r="E80" s="272"/>
      <c r="F80" s="273"/>
      <c r="G80" s="160"/>
      <c r="H80" s="1450"/>
      <c r="I80" s="1453"/>
      <c r="J80" s="1453"/>
      <c r="K80" s="1453"/>
      <c r="L80" s="1453"/>
      <c r="M80" s="1453"/>
      <c r="N80" s="1453"/>
      <c r="O80" s="1453"/>
      <c r="P80" s="1453"/>
      <c r="Q80" s="1453"/>
      <c r="R80" s="1453"/>
      <c r="S80" s="1453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451">
        <v>4.1752472312586969E-2</v>
      </c>
      <c r="I81" s="1454">
        <v>948.12019726027393</v>
      </c>
      <c r="J81" s="1454">
        <v>191.52027984657531</v>
      </c>
      <c r="K81" s="1454">
        <v>0</v>
      </c>
      <c r="L81" s="1454">
        <v>0</v>
      </c>
      <c r="M81" s="1454">
        <v>15.597124335848175</v>
      </c>
      <c r="N81" s="1454">
        <v>0</v>
      </c>
      <c r="O81" s="1454">
        <v>0</v>
      </c>
      <c r="P81" s="1454">
        <v>419.03769700450181</v>
      </c>
      <c r="Q81" s="1454">
        <v>157.42752984471991</v>
      </c>
      <c r="R81" s="167">
        <v>17.491947760524454</v>
      </c>
      <c r="S81" s="1454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451">
        <v>3.1314354234440234E-2</v>
      </c>
      <c r="I82" s="1454">
        <v>711.09014794520544</v>
      </c>
      <c r="J82" s="1454">
        <v>143.64020988493149</v>
      </c>
      <c r="K82" s="1454">
        <v>0</v>
      </c>
      <c r="L82" s="1454">
        <v>0</v>
      </c>
      <c r="M82" s="1454">
        <v>11.69784325188613</v>
      </c>
      <c r="N82" s="1454">
        <v>0</v>
      </c>
      <c r="O82" s="1454">
        <v>0</v>
      </c>
      <c r="P82" s="1454">
        <v>314.27827275337643</v>
      </c>
      <c r="Q82" s="1454">
        <v>118.07064738353995</v>
      </c>
      <c r="R82" s="167">
        <v>13.11896082039334</v>
      </c>
      <c r="S82" s="1454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451">
        <v>3.741021519207795E-3</v>
      </c>
      <c r="I83" s="1454">
        <v>84.951569674520556</v>
      </c>
      <c r="J83" s="1454">
        <v>17.160217074253154</v>
      </c>
      <c r="K83" s="1454">
        <v>0</v>
      </c>
      <c r="L83" s="1454">
        <v>0</v>
      </c>
      <c r="M83" s="1454">
        <v>1.3975023404919966</v>
      </c>
      <c r="N83" s="1454">
        <v>0</v>
      </c>
      <c r="O83" s="1454">
        <v>0</v>
      </c>
      <c r="P83" s="1454">
        <v>37.54577765160338</v>
      </c>
      <c r="Q83" s="1454">
        <v>14.105506674086911</v>
      </c>
      <c r="R83" s="167">
        <v>1.567278519342999</v>
      </c>
      <c r="S83" s="1454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451">
        <v>9.3525537980194851E-3</v>
      </c>
      <c r="I84" s="1454">
        <v>212.37892418630139</v>
      </c>
      <c r="J84" s="1454">
        <v>42.900542685632878</v>
      </c>
      <c r="K84" s="1454">
        <v>0</v>
      </c>
      <c r="L84" s="1454">
        <v>0</v>
      </c>
      <c r="M84" s="1454">
        <v>3.4937558512299915</v>
      </c>
      <c r="N84" s="1454">
        <v>0</v>
      </c>
      <c r="O84" s="1454">
        <v>0</v>
      </c>
      <c r="P84" s="1454">
        <v>93.864444129008433</v>
      </c>
      <c r="Q84" s="1454">
        <v>35.263766685217277</v>
      </c>
      <c r="R84" s="167">
        <v>3.9181962983574863</v>
      </c>
      <c r="S84" s="1454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451">
        <v>0.3757722508132828</v>
      </c>
      <c r="I85" s="1454">
        <v>8533.0817753424653</v>
      </c>
      <c r="J85" s="1454">
        <v>1723.6825186191779</v>
      </c>
      <c r="K85" s="1454">
        <v>0</v>
      </c>
      <c r="L85" s="1454">
        <v>0</v>
      </c>
      <c r="M85" s="1454">
        <v>140.37411902263358</v>
      </c>
      <c r="N85" s="1454">
        <v>0</v>
      </c>
      <c r="O85" s="1454">
        <v>0</v>
      </c>
      <c r="P85" s="1454">
        <v>3771.3392730405171</v>
      </c>
      <c r="Q85" s="1454">
        <v>1416.8477686024794</v>
      </c>
      <c r="R85" s="167">
        <v>157.42752984472008</v>
      </c>
      <c r="S85" s="1454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452">
        <v>0.11690692247524358</v>
      </c>
      <c r="I86" s="1455">
        <v>2654.7365523287676</v>
      </c>
      <c r="J86" s="1455">
        <v>536.25678357041102</v>
      </c>
      <c r="K86" s="1455">
        <v>0</v>
      </c>
      <c r="L86" s="1455">
        <v>0</v>
      </c>
      <c r="M86" s="1455">
        <v>43.671948140374894</v>
      </c>
      <c r="N86" s="1455">
        <v>0</v>
      </c>
      <c r="O86" s="1455">
        <v>0</v>
      </c>
      <c r="P86" s="1455">
        <v>1173.3055516126055</v>
      </c>
      <c r="Q86" s="1455">
        <v>440.79708356521593</v>
      </c>
      <c r="R86" s="175">
        <v>48.977453729468721</v>
      </c>
      <c r="S86" s="1455">
        <v>4897.7453729468434</v>
      </c>
    </row>
    <row r="87" spans="1:21" ht="38.25">
      <c r="A87" s="270" t="s">
        <v>61</v>
      </c>
      <c r="B87" s="15" t="s">
        <v>104</v>
      </c>
      <c r="C87" s="1463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474"/>
      <c r="B88" s="20" t="s">
        <v>105</v>
      </c>
      <c r="C88" s="1464" t="s">
        <v>66</v>
      </c>
      <c r="D88" s="1855"/>
      <c r="E88" s="1872">
        <v>1.79</v>
      </c>
      <c r="F88" s="1875">
        <f>F61</f>
        <v>2290.1999999999998</v>
      </c>
      <c r="G88" s="1901">
        <f>F88*E88</f>
        <v>4099.4579999999996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474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474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474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474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474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474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474"/>
      <c r="B95" s="20" t="s">
        <v>113</v>
      </c>
      <c r="C95" s="1464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475"/>
      <c r="B96" s="287" t="s">
        <v>76</v>
      </c>
      <c r="C96" s="1467" t="s">
        <v>77</v>
      </c>
      <c r="D96" s="1467" t="s">
        <v>259</v>
      </c>
      <c r="E96" s="288">
        <v>2099.0528703355221</v>
      </c>
      <c r="F96" s="242">
        <v>1</v>
      </c>
      <c r="G96" s="1460">
        <v>2099.0528703355221</v>
      </c>
      <c r="H96" s="1452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457">
        <f>F88</f>
        <v>2290.1999999999998</v>
      </c>
      <c r="G97" s="1460">
        <f>F97*E97</f>
        <v>8656.9559999999983</v>
      </c>
      <c r="H97" s="1452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455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450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458"/>
      <c r="H100" s="1450"/>
      <c r="I100" s="1453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459"/>
      <c r="H101" s="1451"/>
      <c r="I101" s="1454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459">
        <v>0</v>
      </c>
      <c r="H102" s="1451">
        <v>0</v>
      </c>
      <c r="I102" s="1454">
        <v>0</v>
      </c>
      <c r="J102" s="1454">
        <v>0</v>
      </c>
      <c r="K102" s="1454">
        <v>0</v>
      </c>
      <c r="L102" s="1454">
        <v>0</v>
      </c>
      <c r="M102" s="1454">
        <v>0</v>
      </c>
      <c r="N102" s="1454">
        <v>0</v>
      </c>
      <c r="O102" s="1454">
        <v>0</v>
      </c>
      <c r="P102" s="1454">
        <v>0</v>
      </c>
      <c r="Q102" s="1454">
        <v>0</v>
      </c>
      <c r="R102" s="1454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182.2</v>
      </c>
      <c r="G103" s="1460">
        <f>F103*E103</f>
        <v>64863.199999999997</v>
      </c>
      <c r="H103" s="1452">
        <f>G103/12/F97</f>
        <v>2.3601723284720402</v>
      </c>
      <c r="I103" s="1454">
        <v>16697.379815423996</v>
      </c>
      <c r="J103" s="1454">
        <v>3372.8707227156474</v>
      </c>
      <c r="K103" s="1454">
        <v>0</v>
      </c>
      <c r="L103" s="1454">
        <v>0</v>
      </c>
      <c r="M103" s="1454">
        <v>226.67795396004416</v>
      </c>
      <c r="N103" s="1454">
        <v>0</v>
      </c>
      <c r="O103" s="1454">
        <v>0</v>
      </c>
      <c r="P103" s="1454">
        <v>11807.50137644244</v>
      </c>
      <c r="Q103" s="1454">
        <v>3210.4429868542134</v>
      </c>
      <c r="R103" s="1454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493"/>
      <c r="F104" s="1483"/>
      <c r="G104" s="1458"/>
      <c r="H104" s="1450"/>
      <c r="I104" s="1453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465"/>
      <c r="F105" s="1492"/>
      <c r="G105" s="1459"/>
      <c r="H105" s="1451"/>
      <c r="I105" s="1454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465">
        <v>69.974803896861843</v>
      </c>
      <c r="F106" s="1492">
        <v>0</v>
      </c>
      <c r="G106" s="1459">
        <v>0</v>
      </c>
      <c r="H106" s="1451">
        <v>0</v>
      </c>
      <c r="I106" s="1454">
        <v>0</v>
      </c>
      <c r="J106" s="1454">
        <v>0</v>
      </c>
      <c r="K106" s="1454">
        <v>0</v>
      </c>
      <c r="L106" s="1454">
        <v>0</v>
      </c>
      <c r="M106" s="1454">
        <v>0</v>
      </c>
      <c r="N106" s="1454">
        <v>0</v>
      </c>
      <c r="O106" s="1454">
        <v>0</v>
      </c>
      <c r="P106" s="1454">
        <v>0</v>
      </c>
      <c r="Q106" s="1454">
        <v>0</v>
      </c>
      <c r="R106" s="1454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494">
        <v>65.177121105322314</v>
      </c>
      <c r="F107" s="1484">
        <f>F103</f>
        <v>182.2</v>
      </c>
      <c r="G107" s="1460">
        <f>F107*E107</f>
        <v>11875.271465389726</v>
      </c>
      <c r="H107" s="1452">
        <f>G107/12/F97</f>
        <v>0.43210460023104702</v>
      </c>
      <c r="I107" s="1455">
        <v>2695.937555537359</v>
      </c>
      <c r="J107" s="1455">
        <v>544.57938621854646</v>
      </c>
      <c r="K107" s="1455">
        <v>0</v>
      </c>
      <c r="L107" s="1455">
        <v>694.13266070365091</v>
      </c>
      <c r="M107" s="1455">
        <v>36.599132070335166</v>
      </c>
      <c r="N107" s="1455">
        <v>0</v>
      </c>
      <c r="O107" s="1455">
        <v>0</v>
      </c>
      <c r="P107" s="1455">
        <v>1906.4240467480745</v>
      </c>
      <c r="Q107" s="1455">
        <v>587.76727812779666</v>
      </c>
      <c r="R107" s="1455">
        <v>65.307475347532574</v>
      </c>
      <c r="S107" s="177">
        <v>6530.7475347532963</v>
      </c>
      <c r="U107"/>
    </row>
    <row r="108" spans="1:21" ht="16.5">
      <c r="A108" s="98"/>
      <c r="B108" s="1488" t="s">
        <v>126</v>
      </c>
      <c r="C108" s="1481" t="s">
        <v>127</v>
      </c>
      <c r="D108" s="1481" t="s">
        <v>128</v>
      </c>
      <c r="E108" s="1482">
        <v>5.44</v>
      </c>
      <c r="F108" s="307">
        <v>172.8</v>
      </c>
      <c r="G108" s="1460">
        <f>F108*E108</f>
        <v>940.03200000000015</v>
      </c>
      <c r="H108" s="1452">
        <f>G108/12/F97</f>
        <v>3.4204872936861419E-2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458"/>
      <c r="H109" s="1450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459"/>
      <c r="H110" s="285"/>
      <c r="I110" s="1454"/>
      <c r="J110" s="1454"/>
      <c r="K110" s="1454"/>
      <c r="L110" s="1454"/>
      <c r="M110" s="1454"/>
      <c r="N110" s="1454"/>
      <c r="O110" s="1454"/>
      <c r="P110" s="1454"/>
      <c r="Q110" s="1454"/>
      <c r="R110" s="1454"/>
      <c r="S110" s="169"/>
      <c r="U110"/>
    </row>
    <row r="111" spans="1:21">
      <c r="A111" s="1921"/>
      <c r="B111" s="1474" t="s">
        <v>132</v>
      </c>
      <c r="C111" s="1855"/>
      <c r="D111" s="1855"/>
      <c r="E111" s="300">
        <v>46.25</v>
      </c>
      <c r="F111" s="164">
        <v>21.84</v>
      </c>
      <c r="G111" s="1459">
        <f>F111*E111</f>
        <v>1010.1</v>
      </c>
      <c r="H111" s="181">
        <f>G111/12/F97</f>
        <v>3.6754431927342589E-2</v>
      </c>
      <c r="I111" s="1454">
        <v>333.98025398356162</v>
      </c>
      <c r="J111" s="1454">
        <v>67.464011304679445</v>
      </c>
      <c r="K111" s="1454">
        <v>0</v>
      </c>
      <c r="L111" s="1454">
        <v>23.829261832564367</v>
      </c>
      <c r="M111" s="1454">
        <v>4.5340024286994529</v>
      </c>
      <c r="N111" s="1454">
        <v>0</v>
      </c>
      <c r="O111" s="1454">
        <v>0</v>
      </c>
      <c r="P111" s="1454">
        <v>236.17312130450347</v>
      </c>
      <c r="Q111" s="1454">
        <v>66.598065085400847</v>
      </c>
      <c r="R111" s="1454">
        <v>7.399785009488987</v>
      </c>
      <c r="S111" s="169">
        <v>739.97850094889827</v>
      </c>
      <c r="U111"/>
    </row>
    <row r="112" spans="1:21">
      <c r="A112" s="1923"/>
      <c r="B112" s="1474" t="s">
        <v>133</v>
      </c>
      <c r="C112" s="1924"/>
      <c r="D112" s="1924"/>
      <c r="E112" s="300">
        <v>60.08812590028554</v>
      </c>
      <c r="F112" s="172"/>
      <c r="G112" s="1460">
        <v>0</v>
      </c>
      <c r="H112" s="1452">
        <v>0</v>
      </c>
      <c r="I112" s="1455">
        <v>0</v>
      </c>
      <c r="J112" s="1455">
        <v>0</v>
      </c>
      <c r="K112" s="1455">
        <v>0</v>
      </c>
      <c r="L112" s="1455">
        <v>0</v>
      </c>
      <c r="M112" s="1455">
        <v>0</v>
      </c>
      <c r="N112" s="1455">
        <v>0</v>
      </c>
      <c r="O112" s="1455">
        <v>0</v>
      </c>
      <c r="P112" s="1455">
        <v>0</v>
      </c>
      <c r="Q112" s="1455">
        <v>0</v>
      </c>
      <c r="R112" s="1455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458"/>
      <c r="H113" s="1451"/>
      <c r="I113" s="1453"/>
      <c r="J113" s="1453"/>
      <c r="K113" s="1453"/>
      <c r="L113" s="1453"/>
      <c r="M113" s="1453"/>
      <c r="N113" s="1453"/>
      <c r="O113" s="1453"/>
      <c r="P113" s="1453"/>
      <c r="Q113" s="1453"/>
      <c r="R113" s="1453"/>
      <c r="S113" s="1453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288</v>
      </c>
      <c r="G114" s="1459">
        <f>F114*E114</f>
        <v>2171.52</v>
      </c>
      <c r="H114" s="181">
        <f>G114/12/F97</f>
        <v>7.9014933193607556E-2</v>
      </c>
      <c r="I114" s="1454">
        <v>1493.4099805282192</v>
      </c>
      <c r="J114" s="1454">
        <v>301.66881606670023</v>
      </c>
      <c r="K114" s="1454">
        <v>0</v>
      </c>
      <c r="L114" s="1454">
        <v>222.7250068573091</v>
      </c>
      <c r="M114" s="1454">
        <v>20.274026377296607</v>
      </c>
      <c r="N114" s="1454">
        <v>0</v>
      </c>
      <c r="O114" s="1454">
        <v>0</v>
      </c>
      <c r="P114" s="1454">
        <v>1056.0603277641894</v>
      </c>
      <c r="Q114" s="1454">
        <v>309.41381575937152</v>
      </c>
      <c r="R114" s="1454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459">
        <f>F115*E115</f>
        <v>90.745199999999997</v>
      </c>
      <c r="H115" s="181">
        <f>G115/12/F97</f>
        <v>3.3019386953104537E-3</v>
      </c>
      <c r="I115" s="1454">
        <v>69.520437135780824</v>
      </c>
      <c r="J115" s="1454">
        <v>14.043128301427725</v>
      </c>
      <c r="K115" s="1454">
        <v>0</v>
      </c>
      <c r="L115" s="1454">
        <v>6.8868916594036369</v>
      </c>
      <c r="M115" s="1454">
        <v>0.94378582882744988</v>
      </c>
      <c r="N115" s="1454">
        <v>0</v>
      </c>
      <c r="O115" s="1454">
        <v>0</v>
      </c>
      <c r="P115" s="1454">
        <v>49.161165778438509</v>
      </c>
      <c r="Q115" s="1454">
        <v>14.055540870387818</v>
      </c>
      <c r="R115" s="1454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3.51</v>
      </c>
      <c r="G116" s="1459">
        <f>F116*E116</f>
        <v>38.61</v>
      </c>
      <c r="H116" s="181">
        <f>G116/12/F97</f>
        <v>1.4048991354466858E-3</v>
      </c>
      <c r="I116" s="1454">
        <v>30.541918398772602</v>
      </c>
      <c r="J116" s="1454">
        <v>6.1694675165520652</v>
      </c>
      <c r="K116" s="1454">
        <v>0</v>
      </c>
      <c r="L116" s="1454">
        <v>3.047815883310546</v>
      </c>
      <c r="M116" s="1454">
        <v>0.41462670485899839</v>
      </c>
      <c r="N116" s="1454">
        <v>0</v>
      </c>
      <c r="O116" s="1454">
        <v>0</v>
      </c>
      <c r="P116" s="1454">
        <v>21.597624748260113</v>
      </c>
      <c r="Q116" s="1454">
        <v>6.1771453251754327</v>
      </c>
      <c r="R116" s="1454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459">
        <f t="shared" ref="G117:G122" si="2">F117*E117</f>
        <v>0</v>
      </c>
      <c r="H117" s="181">
        <v>0</v>
      </c>
      <c r="I117" s="1454">
        <v>0</v>
      </c>
      <c r="J117" s="1454">
        <v>0</v>
      </c>
      <c r="K117" s="1454">
        <v>0</v>
      </c>
      <c r="L117" s="1454">
        <v>0</v>
      </c>
      <c r="M117" s="1454">
        <v>0</v>
      </c>
      <c r="N117" s="1454">
        <v>0</v>
      </c>
      <c r="O117" s="1454">
        <v>0</v>
      </c>
      <c r="P117" s="1454">
        <v>0</v>
      </c>
      <c r="Q117" s="1454">
        <v>0</v>
      </c>
      <c r="R117" s="1454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459">
        <v>0</v>
      </c>
      <c r="H118" s="181">
        <f>G118/12/F97</f>
        <v>0</v>
      </c>
      <c r="I118" s="1454">
        <v>11.012710961095889</v>
      </c>
      <c r="J118" s="1454">
        <v>2.2245676141413697</v>
      </c>
      <c r="K118" s="1454">
        <v>0</v>
      </c>
      <c r="L118" s="1454">
        <v>1.7583553172945456</v>
      </c>
      <c r="M118" s="1454">
        <v>0.14950482146358113</v>
      </c>
      <c r="N118" s="1454">
        <v>0</v>
      </c>
      <c r="O118" s="1454">
        <v>0</v>
      </c>
      <c r="P118" s="1454">
        <v>7.7876050774976369</v>
      </c>
      <c r="Q118" s="1454">
        <v>2.293274379149302</v>
      </c>
      <c r="R118" s="1454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459">
        <f t="shared" si="2"/>
        <v>14.7852</v>
      </c>
      <c r="H119" s="181">
        <f>G119/12/F97</f>
        <v>5.3798794865077292E-4</v>
      </c>
      <c r="I119" s="1454">
        <v>43.694550254465753</v>
      </c>
      <c r="J119" s="1454">
        <v>8.8262991514020808</v>
      </c>
      <c r="K119" s="1454">
        <v>0</v>
      </c>
      <c r="L119" s="1454">
        <v>3.4678674313309092</v>
      </c>
      <c r="M119" s="1454">
        <v>0.5931823651599144</v>
      </c>
      <c r="N119" s="1454">
        <v>0</v>
      </c>
      <c r="O119" s="1454">
        <v>0</v>
      </c>
      <c r="P119" s="1454">
        <v>30.89846838101268</v>
      </c>
      <c r="Q119" s="1454">
        <v>8.7480367583371343</v>
      </c>
      <c r="R119" s="1454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459">
        <f t="shared" si="2"/>
        <v>6.3881999999999994</v>
      </c>
      <c r="H120" s="181">
        <f>G120/12/F97</f>
        <v>2.3244694786481531E-4</v>
      </c>
      <c r="I120" s="1454">
        <v>22.111796125808215</v>
      </c>
      <c r="J120" s="1454">
        <v>4.4665828174132596</v>
      </c>
      <c r="K120" s="1454">
        <v>0</v>
      </c>
      <c r="L120" s="1454">
        <v>4.6889475127854547</v>
      </c>
      <c r="M120" s="1454">
        <v>0.30018222976217074</v>
      </c>
      <c r="N120" s="1454">
        <v>0</v>
      </c>
      <c r="O120" s="1454">
        <v>0</v>
      </c>
      <c r="P120" s="1454">
        <v>15.636289410505059</v>
      </c>
      <c r="Q120" s="1454">
        <v>4.7203798096274161</v>
      </c>
      <c r="R120" s="1454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9.7200000000000006</v>
      </c>
      <c r="G121" s="1459">
        <f t="shared" si="2"/>
        <v>65.804400000000001</v>
      </c>
      <c r="H121" s="181">
        <f>G121/12/F97</f>
        <v>2.3944197013361281E-3</v>
      </c>
      <c r="I121" s="1454">
        <v>47.225095827287674</v>
      </c>
      <c r="J121" s="1454">
        <v>9.539469357112111</v>
      </c>
      <c r="K121" s="1454">
        <v>0</v>
      </c>
      <c r="L121" s="1454">
        <v>7.9125989278254547</v>
      </c>
      <c r="M121" s="1454">
        <v>0.64111185204088605</v>
      </c>
      <c r="N121" s="1454">
        <v>0</v>
      </c>
      <c r="O121" s="1454">
        <v>0</v>
      </c>
      <c r="P121" s="1454">
        <v>33.395082949975162</v>
      </c>
      <c r="Q121" s="1454">
        <v>9.8713358914241294</v>
      </c>
      <c r="R121" s="1454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480" t="s">
        <v>145</v>
      </c>
      <c r="E122" s="313">
        <v>4.29</v>
      </c>
      <c r="F122" s="1523">
        <v>12</v>
      </c>
      <c r="G122" s="1460">
        <f t="shared" si="2"/>
        <v>51.480000000000004</v>
      </c>
      <c r="H122" s="318">
        <f t="shared" ref="H122" si="3">G122/12/F103</f>
        <v>2.3545554335894624E-2</v>
      </c>
      <c r="I122" s="1455">
        <v>38.868391627397251</v>
      </c>
      <c r="J122" s="1455">
        <v>7.8514151087342459</v>
      </c>
      <c r="K122" s="1455">
        <v>0</v>
      </c>
      <c r="L122" s="1455">
        <v>2.442160162909091</v>
      </c>
      <c r="M122" s="1455">
        <v>0.52766407575381569</v>
      </c>
      <c r="N122" s="1455">
        <v>0</v>
      </c>
      <c r="O122" s="1455">
        <v>0</v>
      </c>
      <c r="P122" s="1455">
        <v>27.485664979403417</v>
      </c>
      <c r="Q122" s="1455">
        <v>7.7175295954197836</v>
      </c>
      <c r="R122" s="1455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1285.7</v>
      </c>
      <c r="G123" s="1496">
        <f>F123*E123</f>
        <v>8742.76</v>
      </c>
      <c r="H123" s="1451">
        <f>G123/12/F97</f>
        <v>0.31812214362646646</v>
      </c>
      <c r="I123" s="1454">
        <v>1654.238747662027</v>
      </c>
      <c r="J123" s="1454">
        <v>334.15622702772947</v>
      </c>
      <c r="K123" s="1454">
        <v>0</v>
      </c>
      <c r="L123" s="1454">
        <v>702.84795436693014</v>
      </c>
      <c r="M123" s="1454">
        <v>48.644726866555501</v>
      </c>
      <c r="N123" s="1454">
        <v>0</v>
      </c>
      <c r="O123" s="1454">
        <v>0</v>
      </c>
      <c r="P123" s="1454">
        <v>1169.7899015234095</v>
      </c>
      <c r="Q123" s="1454">
        <v>390.96775574466517</v>
      </c>
      <c r="R123" s="1454">
        <v>43.440861749407105</v>
      </c>
      <c r="S123" s="169">
        <v>4344.086174940724</v>
      </c>
      <c r="U123" s="538">
        <f>H97+H103+H107+H108+H111+H114+H115+H116+H118+H119+H120+H121+H122</f>
        <v>3.2886684135254018</v>
      </c>
    </row>
    <row r="124" spans="1:21" ht="25.5">
      <c r="A124" s="1916"/>
      <c r="B124" s="1478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453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479" t="s">
        <v>149</v>
      </c>
      <c r="C125" s="1914"/>
      <c r="D125" s="1914"/>
      <c r="E125" s="1519"/>
      <c r="F125" s="1492"/>
      <c r="G125" s="165"/>
      <c r="H125" s="1451"/>
      <c r="I125" s="1454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519"/>
      <c r="F126" s="1492"/>
      <c r="G126" s="165"/>
      <c r="H126" s="1451"/>
      <c r="I126" s="1454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519">
        <v>1.67</v>
      </c>
      <c r="F127" s="1492">
        <v>795</v>
      </c>
      <c r="G127" s="165">
        <f>F127*E127</f>
        <v>1327.6499999999999</v>
      </c>
      <c r="H127" s="1451">
        <f>G127/12/F97</f>
        <v>4.8309099641952666E-2</v>
      </c>
      <c r="I127" s="1454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519">
        <v>1.6744097760441321</v>
      </c>
      <c r="F128" s="1492"/>
      <c r="G128" s="165">
        <v>0</v>
      </c>
      <c r="H128" s="1451">
        <v>0</v>
      </c>
      <c r="I128" s="1454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479" t="s">
        <v>152</v>
      </c>
      <c r="C129" s="1914" t="s">
        <v>153</v>
      </c>
      <c r="D129" s="1914"/>
      <c r="E129" s="1519"/>
      <c r="F129" s="1492"/>
      <c r="G129" s="165"/>
      <c r="H129" s="1451"/>
      <c r="I129" s="1454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519"/>
      <c r="F130" s="1492"/>
      <c r="G130" s="165"/>
      <c r="H130" s="1451"/>
      <c r="I130" s="1454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519">
        <v>7.44</v>
      </c>
      <c r="F131" s="1492">
        <f>F127</f>
        <v>795</v>
      </c>
      <c r="G131" s="165">
        <f>F131*E131</f>
        <v>5914.8</v>
      </c>
      <c r="H131" s="1451">
        <f>F131/12/F97</f>
        <v>2.8927604576019565E-2</v>
      </c>
      <c r="I131" s="1454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482">
        <v>11.162731840294214</v>
      </c>
      <c r="F132" s="1484">
        <v>0</v>
      </c>
      <c r="G132" s="173">
        <v>0</v>
      </c>
      <c r="H132" s="1452">
        <v>0</v>
      </c>
      <c r="I132" s="1455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472"/>
      <c r="D133" s="1472"/>
      <c r="E133" s="50"/>
      <c r="F133" s="201"/>
      <c r="G133" s="285"/>
      <c r="H133" s="285"/>
      <c r="I133" s="1455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454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453"/>
      <c r="P135" s="162"/>
      <c r="Q135" s="162"/>
      <c r="R135" s="1453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492">
        <v>146.30000000000001</v>
      </c>
      <c r="G136" s="332">
        <f>F136*E136</f>
        <v>7647.1010000000015</v>
      </c>
      <c r="H136" s="1451">
        <f>G136/12/F97</f>
        <v>0.27825448286903626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454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492">
        <v>0</v>
      </c>
      <c r="G137" s="332">
        <f t="shared" ref="G137:G142" si="4">F137*E137</f>
        <v>0</v>
      </c>
      <c r="H137" s="1451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454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492">
        <v>77</v>
      </c>
      <c r="G138" s="332">
        <f t="shared" si="4"/>
        <v>6540.38</v>
      </c>
      <c r="H138" s="1451">
        <f>G138/12/F97</f>
        <v>0.23798430995837336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454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492">
        <v>120</v>
      </c>
      <c r="G139" s="332">
        <f t="shared" si="4"/>
        <v>3019.2</v>
      </c>
      <c r="H139" s="1451">
        <f>G139/12/F97</f>
        <v>0.10985940092568336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454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464" t="s">
        <v>165</v>
      </c>
      <c r="E140" s="331">
        <v>8.92</v>
      </c>
      <c r="F140" s="1492">
        <f>F139</f>
        <v>120</v>
      </c>
      <c r="G140" s="332">
        <f t="shared" si="4"/>
        <v>1070.4000000000001</v>
      </c>
      <c r="H140" s="1451">
        <f>G140/12/F97</f>
        <v>3.8948563444240684E-2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454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473" t="s">
        <v>168</v>
      </c>
      <c r="E141" s="331">
        <v>5.08</v>
      </c>
      <c r="F141" s="1492">
        <f>F139</f>
        <v>120</v>
      </c>
      <c r="G141" s="332">
        <f t="shared" si="4"/>
        <v>609.6</v>
      </c>
      <c r="H141" s="1451">
        <f>G141/12/F97</f>
        <v>2.2181468867347835E-2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454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473" t="s">
        <v>170</v>
      </c>
      <c r="E142" s="331">
        <v>174.42962983887779</v>
      </c>
      <c r="F142" s="1492">
        <v>3</v>
      </c>
      <c r="G142" s="332">
        <f t="shared" si="4"/>
        <v>523.28888951663339</v>
      </c>
      <c r="H142" s="1451">
        <f>G142/12/F97</f>
        <v>1.9040873050266111E-2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454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473" t="s">
        <v>172</v>
      </c>
      <c r="E143" s="331">
        <v>41.863111161330671</v>
      </c>
      <c r="F143" s="1492">
        <v>0.1</v>
      </c>
      <c r="G143" s="332">
        <v>4.1863111161330675</v>
      </c>
      <c r="H143" s="1451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454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473" t="s">
        <v>170</v>
      </c>
      <c r="E144" s="331">
        <v>7484.6018673159369</v>
      </c>
      <c r="F144" s="1492"/>
      <c r="G144" s="332">
        <v>0</v>
      </c>
      <c r="H144" s="1451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454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464" t="s">
        <v>174</v>
      </c>
      <c r="E145" s="331">
        <v>275.7512716512706</v>
      </c>
      <c r="F145" s="1492">
        <v>2</v>
      </c>
      <c r="G145" s="332">
        <v>551.5025433025412</v>
      </c>
      <c r="H145" s="1451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454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481" t="s">
        <v>176</v>
      </c>
      <c r="E146" s="331">
        <v>277.75200811317757</v>
      </c>
      <c r="F146" s="1484">
        <v>0</v>
      </c>
      <c r="G146" s="332">
        <v>0</v>
      </c>
      <c r="H146" s="1451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454">
        <v>0</v>
      </c>
      <c r="S146" s="169">
        <v>0</v>
      </c>
    </row>
    <row r="147" spans="1:21">
      <c r="A147" s="339"/>
      <c r="B147" s="340" t="s">
        <v>177</v>
      </c>
      <c r="C147" s="1467"/>
      <c r="D147" s="1467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471" t="s">
        <v>179</v>
      </c>
      <c r="D148" s="1854" t="s">
        <v>159</v>
      </c>
      <c r="E148" s="1897">
        <v>54.567402534595601</v>
      </c>
      <c r="F148" s="1890">
        <v>146.30000000000001</v>
      </c>
      <c r="G148" s="1892">
        <f>F148*E148</f>
        <v>7983.2109908113371</v>
      </c>
      <c r="H148" s="1894">
        <f>G148/12/F97</f>
        <v>0.29048449155864614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473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473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1.0871544061642548</v>
      </c>
    </row>
    <row r="151" spans="1:21" ht="24.75">
      <c r="A151" s="1885"/>
      <c r="B151" s="1886" t="s">
        <v>182</v>
      </c>
      <c r="C151" s="1473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473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473" t="s">
        <v>184</v>
      </c>
      <c r="D153" s="1855"/>
      <c r="E153" s="1888">
        <v>14.117171374959844</v>
      </c>
      <c r="F153" s="1890">
        <v>120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473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473" t="s">
        <v>37</v>
      </c>
      <c r="D155" s="1856"/>
      <c r="E155" s="1491">
        <v>27.345040250096812</v>
      </c>
      <c r="F155" s="1484">
        <v>15</v>
      </c>
      <c r="G155" s="1497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2290.1999999999998</v>
      </c>
      <c r="G157" s="1877">
        <f>F157*E157</f>
        <v>76126.247999999978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445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464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464" t="s">
        <v>37</v>
      </c>
      <c r="D160" s="1464" t="s">
        <v>285</v>
      </c>
      <c r="E160" s="288">
        <v>8.3100851585473876</v>
      </c>
      <c r="F160" s="172"/>
      <c r="G160" s="1497">
        <v>0</v>
      </c>
      <c r="H160" s="1500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462"/>
      <c r="B161" s="44" t="s">
        <v>189</v>
      </c>
      <c r="C161" s="1464" t="s">
        <v>190</v>
      </c>
      <c r="D161" s="1464" t="s">
        <v>191</v>
      </c>
      <c r="E161" s="57">
        <v>866.68268745943726</v>
      </c>
      <c r="F161" s="363">
        <v>3.3</v>
      </c>
      <c r="G161" s="150">
        <v>2860.0528686161429</v>
      </c>
      <c r="H161" s="1500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462"/>
      <c r="B162" s="44" t="s">
        <v>192</v>
      </c>
      <c r="C162" s="1464" t="s">
        <v>193</v>
      </c>
      <c r="D162" s="1464" t="s">
        <v>176</v>
      </c>
      <c r="E162" s="57">
        <v>1103.5581247806338</v>
      </c>
      <c r="F162" s="363">
        <v>0</v>
      </c>
      <c r="G162" s="150">
        <v>0</v>
      </c>
      <c r="H162" s="1500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462"/>
      <c r="B163" s="44" t="s">
        <v>194</v>
      </c>
      <c r="C163" s="1464" t="s">
        <v>158</v>
      </c>
      <c r="D163" s="1464" t="s">
        <v>195</v>
      </c>
      <c r="E163" s="1493">
        <v>264.72000000000003</v>
      </c>
      <c r="F163" s="155">
        <v>7.2</v>
      </c>
      <c r="G163" s="1458">
        <f>F163*E163</f>
        <v>1905.9840000000002</v>
      </c>
      <c r="H163" s="1499">
        <f>G163/12/F165</f>
        <v>6.9352894943673055E-2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498"/>
      <c r="I164" s="195"/>
      <c r="J164" s="195"/>
      <c r="K164" s="195"/>
      <c r="L164" s="195"/>
      <c r="M164" s="1485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2290.1999999999998</v>
      </c>
      <c r="G165" s="165">
        <f>F165*E165</f>
        <v>117281.14199999999</v>
      </c>
      <c r="H165" s="1499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48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499">
        <v>0</v>
      </c>
      <c r="I166" s="210">
        <v>0</v>
      </c>
      <c r="J166" s="210">
        <v>0</v>
      </c>
      <c r="K166" s="210">
        <v>0</v>
      </c>
      <c r="L166" s="210">
        <v>0</v>
      </c>
      <c r="M166" s="148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500">
        <v>0</v>
      </c>
      <c r="I167" s="368">
        <v>0</v>
      </c>
      <c r="J167" s="368">
        <v>0</v>
      </c>
      <c r="K167" s="368">
        <v>0</v>
      </c>
      <c r="L167" s="368">
        <v>0</v>
      </c>
      <c r="M167" s="148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464" t="s">
        <v>290</v>
      </c>
      <c r="D168" s="1464" t="s">
        <v>291</v>
      </c>
      <c r="E168" s="1465">
        <v>7.6047019999999996</v>
      </c>
      <c r="F168" s="190">
        <f>F169*2</f>
        <v>1174.5999999999999</v>
      </c>
      <c r="G168" s="1460">
        <f>F168*E168</f>
        <v>8932.4829691999985</v>
      </c>
      <c r="H168" s="1460">
        <f>G168/12/F165</f>
        <v>0.32502557888685119</v>
      </c>
      <c r="I168" s="1460"/>
      <c r="J168" s="1460"/>
      <c r="K168" s="1460"/>
      <c r="L168" s="1460"/>
      <c r="M168" s="1460"/>
      <c r="N168" s="1460">
        <v>9709.6835135999991</v>
      </c>
      <c r="O168" s="1460">
        <v>0</v>
      </c>
      <c r="P168" s="1460">
        <v>0</v>
      </c>
      <c r="Q168" s="1460">
        <v>0</v>
      </c>
      <c r="R168" s="1460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463" t="s">
        <v>203</v>
      </c>
      <c r="D169" s="1463" t="s">
        <v>291</v>
      </c>
      <c r="E169" s="1493">
        <v>9.7774739999999998</v>
      </c>
      <c r="F169" s="155">
        <v>587.29999999999995</v>
      </c>
      <c r="G169" s="1458">
        <v>6241.9394015999997</v>
      </c>
      <c r="H169" s="1460">
        <f>G169/12/F165</f>
        <v>0.22712497458737227</v>
      </c>
      <c r="I169" s="1458"/>
      <c r="J169" s="1458"/>
      <c r="K169" s="1458"/>
      <c r="L169" s="1458"/>
      <c r="M169" s="1458"/>
      <c r="N169" s="1458">
        <v>6241.9394015999997</v>
      </c>
      <c r="O169" s="1458">
        <v>0</v>
      </c>
      <c r="P169" s="1458">
        <v>0</v>
      </c>
      <c r="Q169" s="1458">
        <v>0</v>
      </c>
      <c r="R169" s="1458">
        <v>0</v>
      </c>
      <c r="S169" s="212">
        <v>6241.9394015999997</v>
      </c>
      <c r="U169" s="538">
        <f>H151+H153+H155+H157+H160+H161+H162+H163+H165+H166+H167+H168+H169</f>
        <v>7.9092624682943455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520" t="s">
        <v>198</v>
      </c>
      <c r="E170" s="297">
        <v>2.41</v>
      </c>
      <c r="F170" s="257">
        <f>F165</f>
        <v>2290.1999999999998</v>
      </c>
      <c r="G170" s="160">
        <f>F170*E170</f>
        <v>5519.3819999999996</v>
      </c>
      <c r="H170" s="1498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48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499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48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499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48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499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48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499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48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521" t="s">
        <v>301</v>
      </c>
      <c r="E175" s="288">
        <v>1611.2491420575002</v>
      </c>
      <c r="F175" s="262"/>
      <c r="G175" s="173">
        <v>0</v>
      </c>
      <c r="H175" s="1500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48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494">
        <v>5300.3178379683068</v>
      </c>
      <c r="F176" s="1457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19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22.055984280300152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19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458">
        <v>44699.4</v>
      </c>
      <c r="H178" s="1450">
        <f>G178/12/F170</f>
        <v>1.6264736704217975</v>
      </c>
      <c r="I178" s="1453">
        <v>25612</v>
      </c>
      <c r="J178" s="1453">
        <v>5173.6239999999989</v>
      </c>
      <c r="K178" s="1453">
        <v>5059</v>
      </c>
      <c r="L178" s="1453">
        <v>71426</v>
      </c>
      <c r="M178" s="1453">
        <v>0</v>
      </c>
      <c r="N178" s="1453">
        <v>0</v>
      </c>
      <c r="O178" s="1453">
        <v>2493</v>
      </c>
      <c r="P178" s="1453">
        <v>16150.376</v>
      </c>
      <c r="Q178" s="1453">
        <v>12174</v>
      </c>
      <c r="R178" s="1453">
        <v>1394.8282828282827</v>
      </c>
      <c r="S178" s="1453">
        <v>139482.82828282827</v>
      </c>
    </row>
    <row r="179" spans="1:19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</row>
    <row r="180" spans="1:19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2290.1999999999998</v>
      </c>
      <c r="G180" s="150">
        <f>F180*E180</f>
        <v>74706.323999999993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19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2290.1999999999998</v>
      </c>
      <c r="G181" s="150">
        <f>F181*E181</f>
        <v>30070.326000000001</v>
      </c>
      <c r="H181" s="151">
        <f>G181/12/F181</f>
        <v>1.094166666666667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19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19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</row>
    <row r="184" spans="1:19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</row>
    <row r="185" spans="1:19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</row>
    <row r="186" spans="1:19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</row>
    <row r="187" spans="1:19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</row>
    <row r="188" spans="1:19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</row>
    <row r="189" spans="1:19">
      <c r="G189" s="398"/>
      <c r="H189" s="39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</row>
    <row r="190" spans="1:19">
      <c r="G190" s="398"/>
      <c r="H190" s="39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</row>
    <row r="191" spans="1:19">
      <c r="G191" s="398"/>
      <c r="H191" s="39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</row>
    <row r="192" spans="1:19">
      <c r="A192" s="107"/>
      <c r="B192" s="400" t="s">
        <v>315</v>
      </c>
      <c r="C192" s="1864" t="s">
        <v>420</v>
      </c>
      <c r="D192" s="1864"/>
      <c r="E192" s="401"/>
      <c r="F192" s="401"/>
      <c r="G192" s="403"/>
      <c r="H192" s="398"/>
      <c r="I192" s="404">
        <v>423489.91255399759</v>
      </c>
      <c r="J192" s="404">
        <v>85478.673380492677</v>
      </c>
      <c r="K192" s="404">
        <v>12216.008415593533</v>
      </c>
      <c r="L192" s="404">
        <v>127110.77732061164</v>
      </c>
      <c r="M192" s="404">
        <v>5633.5094562697186</v>
      </c>
      <c r="N192" s="404">
        <v>160669.27430242873</v>
      </c>
      <c r="O192" s="404">
        <v>36776.178578387247</v>
      </c>
      <c r="P192" s="404">
        <v>187806.57853653029</v>
      </c>
      <c r="Q192" s="404">
        <v>102078.90033179377</v>
      </c>
      <c r="R192" s="404">
        <v>11022.38724451304</v>
      </c>
      <c r="S192" s="404">
        <v>1152282.2001206188</v>
      </c>
    </row>
    <row r="193" spans="1:21">
      <c r="A193" s="1501"/>
      <c r="B193" s="1844" t="s">
        <v>216</v>
      </c>
      <c r="C193" s="1844"/>
      <c r="D193" s="1844"/>
      <c r="E193" s="1844"/>
      <c r="F193" s="405">
        <f>F180</f>
        <v>2290.1999999999998</v>
      </c>
      <c r="G193" s="406"/>
    </row>
    <row r="194" spans="1:21">
      <c r="A194" s="1501"/>
      <c r="B194" s="1845" t="s">
        <v>217</v>
      </c>
      <c r="C194" s="1845"/>
      <c r="D194" s="1845"/>
      <c r="E194" s="1845"/>
      <c r="F194" s="407">
        <v>2290.1999999999998</v>
      </c>
      <c r="G194" s="408"/>
      <c r="P194" s="409"/>
      <c r="Q194" s="409"/>
      <c r="R194" s="409"/>
      <c r="S194" s="410"/>
    </row>
    <row r="195" spans="1:21">
      <c r="A195" s="488"/>
      <c r="B195" s="1502"/>
      <c r="C195" s="1502"/>
      <c r="D195" s="1502"/>
      <c r="E195" s="1502"/>
      <c r="F195" s="490"/>
      <c r="G195" s="491"/>
      <c r="P195" s="409"/>
      <c r="Q195" s="409"/>
      <c r="R195" s="409"/>
      <c r="S195" s="410"/>
    </row>
    <row r="196" spans="1:21" ht="22.5">
      <c r="A196" s="411" t="s">
        <v>0</v>
      </c>
      <c r="B196" s="1846" t="s">
        <v>218</v>
      </c>
      <c r="C196" s="1847"/>
      <c r="D196" s="1847"/>
      <c r="E196" s="1848"/>
      <c r="F196" s="1849" t="s">
        <v>220</v>
      </c>
      <c r="G196" s="1850"/>
      <c r="S196" s="412"/>
    </row>
    <row r="197" spans="1:21" ht="30.75" customHeight="1">
      <c r="A197" s="110">
        <v>1</v>
      </c>
      <c r="B197" s="1834" t="s">
        <v>221</v>
      </c>
      <c r="C197" s="1835"/>
      <c r="D197" s="1835"/>
      <c r="E197" s="1836"/>
      <c r="F197" s="1837">
        <f>H177</f>
        <v>22.055984280300152</v>
      </c>
      <c r="G197" s="1838"/>
      <c r="U197" s="538">
        <f>U22+U39+U59+U78+U96+U123+U150+U169</f>
        <v>21.289392637024321</v>
      </c>
    </row>
    <row r="198" spans="1:21">
      <c r="A198" s="110">
        <v>2</v>
      </c>
      <c r="B198" s="1834" t="s">
        <v>222</v>
      </c>
      <c r="C198" s="1835"/>
      <c r="D198" s="1835"/>
      <c r="E198" s="1836"/>
      <c r="F198" s="1837">
        <f>H178</f>
        <v>1.6264736704217975</v>
      </c>
      <c r="G198" s="1838"/>
      <c r="I198" s="398"/>
    </row>
    <row r="199" spans="1:21">
      <c r="A199" s="110">
        <v>3</v>
      </c>
      <c r="B199" s="1834" t="s">
        <v>223</v>
      </c>
      <c r="C199" s="1835"/>
      <c r="D199" s="1835"/>
      <c r="E199" s="1836"/>
      <c r="F199" s="1837">
        <v>3.8124281313307082</v>
      </c>
      <c r="G199" s="1838"/>
    </row>
    <row r="200" spans="1:21">
      <c r="A200" s="110"/>
      <c r="B200" s="1839" t="s">
        <v>224</v>
      </c>
      <c r="C200" s="1840"/>
      <c r="D200" s="1840"/>
      <c r="E200" s="1841"/>
      <c r="F200" s="1842"/>
      <c r="G200" s="1843"/>
    </row>
    <row r="201" spans="1:21" ht="27" customHeight="1">
      <c r="A201" s="110">
        <v>5</v>
      </c>
      <c r="B201" s="1829" t="s">
        <v>317</v>
      </c>
      <c r="C201" s="1830"/>
      <c r="D201" s="1830"/>
      <c r="E201" s="1831"/>
      <c r="F201" s="1832">
        <f>F197+F199</f>
        <v>25.86841241163086</v>
      </c>
      <c r="G201" s="1833"/>
      <c r="T201" s="398"/>
    </row>
    <row r="202" spans="1:21" ht="39.75" customHeight="1">
      <c r="A202" s="110">
        <v>6</v>
      </c>
      <c r="B202" s="1834" t="s">
        <v>318</v>
      </c>
      <c r="C202" s="1835"/>
      <c r="D202" s="1835"/>
      <c r="E202" s="1836"/>
      <c r="F202" s="1837">
        <f>F197+F198+F199</f>
        <v>27.494886082052659</v>
      </c>
      <c r="G202" s="1838"/>
      <c r="I202" s="398"/>
      <c r="T202" s="398"/>
      <c r="U202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93:E193"/>
    <mergeCell ref="B194:E194"/>
    <mergeCell ref="B196:E196"/>
    <mergeCell ref="F196:G196"/>
    <mergeCell ref="B197:E197"/>
    <mergeCell ref="F197:G197"/>
    <mergeCell ref="A170:A175"/>
    <mergeCell ref="C170:C175"/>
    <mergeCell ref="A177:A178"/>
    <mergeCell ref="C177:E177"/>
    <mergeCell ref="D178:E178"/>
    <mergeCell ref="C192:D192"/>
    <mergeCell ref="B201:E201"/>
    <mergeCell ref="F201:G201"/>
    <mergeCell ref="B202:E202"/>
    <mergeCell ref="F202:G202"/>
    <mergeCell ref="B198:E198"/>
    <mergeCell ref="F198:G198"/>
    <mergeCell ref="B199:E199"/>
    <mergeCell ref="F199:G199"/>
    <mergeCell ref="B200:E200"/>
    <mergeCell ref="F200:G200"/>
  </mergeCells>
  <pageMargins left="0.44" right="0.33" top="0.47" bottom="0.42" header="0.3" footer="0.3"/>
  <pageSetup paperSize="9" orientation="landscape" verticalDpi="0" r:id="rId1"/>
</worksheet>
</file>

<file path=xl/worksheets/sheet120.xml><?xml version="1.0" encoding="utf-8"?>
<worksheet xmlns="http://schemas.openxmlformats.org/spreadsheetml/2006/main" xmlns:r="http://schemas.openxmlformats.org/officeDocument/2006/relationships">
  <dimension ref="A1:U193"/>
  <sheetViews>
    <sheetView topLeftCell="A174" zoomScale="80" zoomScaleNormal="80" workbookViewId="0">
      <selection activeCell="T184" sqref="T184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</cols>
  <sheetData>
    <row r="1" spans="1:2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1">
      <c r="A2" s="1631"/>
      <c r="B2" s="1631"/>
      <c r="C2" s="1631"/>
      <c r="D2" s="1631"/>
      <c r="E2" s="1631"/>
      <c r="F2" s="1631"/>
      <c r="G2" s="1631"/>
      <c r="H2" s="1631"/>
    </row>
    <row r="3" spans="1:21" s="418" customFormat="1" ht="18.75">
      <c r="A3" s="485"/>
      <c r="B3" s="483" t="s">
        <v>226</v>
      </c>
      <c r="C3" s="1951" t="s">
        <v>418</v>
      </c>
      <c r="D3" s="1951"/>
      <c r="E3" s="1951"/>
      <c r="F3" s="486" t="s">
        <v>433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</row>
    <row r="4" spans="1:21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1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1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1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1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1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1" ht="18">
      <c r="A10" s="1945"/>
      <c r="B10" s="147" t="s">
        <v>8</v>
      </c>
      <c r="C10" s="1633" t="s">
        <v>9</v>
      </c>
      <c r="D10" s="420" t="s">
        <v>10</v>
      </c>
      <c r="E10" s="11">
        <v>317.58</v>
      </c>
      <c r="F10" s="149">
        <v>2.3153999999999999</v>
      </c>
      <c r="G10" s="150">
        <f>F10*E10</f>
        <v>735.32473199999993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1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2.3153999999999999</v>
      </c>
      <c r="G11" s="1621">
        <f>F11*E11</f>
        <v>2733.8853960000001</v>
      </c>
      <c r="H11" s="1613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6">
        <v>4122.1882325653896</v>
      </c>
    </row>
    <row r="12" spans="1:2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613"/>
      <c r="I12" s="184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21">
      <c r="A13" s="1945"/>
      <c r="B13" s="163" t="s">
        <v>13</v>
      </c>
      <c r="C13" s="1907"/>
      <c r="D13" s="1914"/>
      <c r="E13" s="13"/>
      <c r="F13" s="164"/>
      <c r="G13" s="165"/>
      <c r="H13" s="1614"/>
      <c r="I13" s="532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21">
      <c r="A14" s="1945"/>
      <c r="B14" s="171" t="s">
        <v>16</v>
      </c>
      <c r="C14" s="1907"/>
      <c r="D14" s="1914"/>
      <c r="E14" s="13">
        <v>1441.11</v>
      </c>
      <c r="F14" s="172">
        <v>0.8</v>
      </c>
      <c r="G14" s="173">
        <f t="shared" ref="G14" si="1">F14*E14</f>
        <v>1152.8879999999999</v>
      </c>
      <c r="H14" s="1615">
        <f>G14/12/F34</f>
        <v>4.1493478448648181E-2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17">
        <v>12.402849822974698</v>
      </c>
      <c r="S14" s="169">
        <v>1240.2849822974688</v>
      </c>
    </row>
    <row r="15" spans="1:21" ht="24.75">
      <c r="A15" s="1945"/>
      <c r="B15" s="178" t="s">
        <v>17</v>
      </c>
      <c r="C15" s="423" t="s">
        <v>9</v>
      </c>
      <c r="D15" s="424" t="s">
        <v>18</v>
      </c>
      <c r="E15" s="1652">
        <v>1203.0267225146711</v>
      </c>
      <c r="F15" s="179">
        <v>0.121</v>
      </c>
      <c r="G15" s="162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1">
      <c r="A16" s="1945"/>
      <c r="B16" s="178" t="s">
        <v>19</v>
      </c>
      <c r="C16" s="1956" t="s">
        <v>9</v>
      </c>
      <c r="D16" s="1930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653">
        <v>601.51336125733553</v>
      </c>
      <c r="F17" s="186">
        <v>2.5172499999999998</v>
      </c>
      <c r="G17" s="1622">
        <v>1514.1595086250277</v>
      </c>
      <c r="H17" s="1614">
        <v>3.6142288912719304E-2</v>
      </c>
      <c r="I17" s="1617">
        <v>767.38399077698637</v>
      </c>
      <c r="J17" s="1617">
        <v>155.01156613695125</v>
      </c>
      <c r="K17" s="1617">
        <v>0</v>
      </c>
      <c r="L17" s="1617">
        <v>0</v>
      </c>
      <c r="M17" s="1617">
        <v>12.486779589834143</v>
      </c>
      <c r="N17" s="1617">
        <v>0</v>
      </c>
      <c r="O17" s="1617">
        <v>0</v>
      </c>
      <c r="P17" s="1617">
        <v>427.86122125875329</v>
      </c>
      <c r="Q17" s="1617">
        <v>136.27435577625249</v>
      </c>
      <c r="R17" s="161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653">
        <v>200.50445375244516</v>
      </c>
      <c r="F18" s="186">
        <v>13.288</v>
      </c>
      <c r="G18" s="1622">
        <v>2664.3031814624915</v>
      </c>
      <c r="H18" s="1614">
        <v>6.3595687764056566E-2</v>
      </c>
      <c r="I18" s="1617">
        <v>1350.2828443002741</v>
      </c>
      <c r="J18" s="1617">
        <v>272.75713454865536</v>
      </c>
      <c r="K18" s="1617">
        <v>0</v>
      </c>
      <c r="L18" s="1617">
        <v>0</v>
      </c>
      <c r="M18" s="1617">
        <v>21.971639314028682</v>
      </c>
      <c r="N18" s="1617">
        <v>0</v>
      </c>
      <c r="O18" s="1617">
        <v>0</v>
      </c>
      <c r="P18" s="1617">
        <v>752.86124515328424</v>
      </c>
      <c r="Q18" s="1617">
        <v>239.78728633162424</v>
      </c>
      <c r="R18" s="161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654">
        <v>376.94837305459691</v>
      </c>
      <c r="F19" s="188">
        <v>3.34</v>
      </c>
      <c r="G19" s="1623">
        <v>1259.0075660023535</v>
      </c>
      <c r="H19" s="1615">
        <v>3.005192975677784E-2</v>
      </c>
      <c r="I19" s="1617">
        <v>638.07164629216436</v>
      </c>
      <c r="J19" s="1617">
        <v>128.89047255101718</v>
      </c>
      <c r="K19" s="1617">
        <v>0</v>
      </c>
      <c r="L19" s="1617">
        <v>0</v>
      </c>
      <c r="M19" s="1617">
        <v>10.382624742673757</v>
      </c>
      <c r="N19" s="1617">
        <v>0</v>
      </c>
      <c r="O19" s="1617">
        <v>0</v>
      </c>
      <c r="P19" s="1617">
        <v>355.76206581626292</v>
      </c>
      <c r="Q19" s="1617">
        <v>113.31068094021182</v>
      </c>
      <c r="R19" s="1617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623">
        <v>289.48408543984408</v>
      </c>
      <c r="H20" s="1615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621">
        <v>251.49685078581649</v>
      </c>
      <c r="H21" s="1613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  <c r="U22" s="538">
        <f>H10+H11+H14+H15+H17+H18+H19+H20+H21</f>
        <v>0.31253094908290502</v>
      </c>
    </row>
    <row r="23" spans="1:21" ht="25.5">
      <c r="A23" s="1852"/>
      <c r="B23" s="19" t="s">
        <v>31</v>
      </c>
      <c r="C23" s="1948"/>
      <c r="D23" s="1611" t="s">
        <v>246</v>
      </c>
      <c r="E23" s="30">
        <v>1126.2954418847103</v>
      </c>
      <c r="F23" s="1619">
        <v>1.7149999999999999</v>
      </c>
      <c r="G23" s="199">
        <v>1931.596682832278</v>
      </c>
      <c r="H23" s="1662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17">
        <v>1931.596682832278</v>
      </c>
    </row>
    <row r="24" spans="1:21" ht="25.5">
      <c r="A24" s="1852"/>
      <c r="B24" s="19" t="s">
        <v>32</v>
      </c>
      <c r="C24" s="1948"/>
      <c r="D24" s="1611" t="s">
        <v>247</v>
      </c>
      <c r="E24" s="30">
        <v>4805.0471364364521</v>
      </c>
      <c r="F24" s="1619">
        <v>0.4</v>
      </c>
      <c r="G24" s="199">
        <v>1922.0188545745809</v>
      </c>
      <c r="H24" s="1662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17">
        <v>1922.0188545745807</v>
      </c>
    </row>
    <row r="25" spans="1:21" ht="25.5">
      <c r="A25" s="1852"/>
      <c r="B25" s="19" t="s">
        <v>33</v>
      </c>
      <c r="C25" s="1948"/>
      <c r="D25" s="1611" t="s">
        <v>248</v>
      </c>
      <c r="E25" s="30">
        <v>2762.731430345988</v>
      </c>
      <c r="F25" s="1619">
        <v>0.8</v>
      </c>
      <c r="G25" s="199">
        <v>2210.1851442767907</v>
      </c>
      <c r="H25" s="1662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17">
        <v>2210.1851442767902</v>
      </c>
    </row>
    <row r="26" spans="1:21">
      <c r="A26" s="1852"/>
      <c r="B26" s="19" t="s">
        <v>34</v>
      </c>
      <c r="C26" s="1948"/>
      <c r="D26" s="1611" t="s">
        <v>249</v>
      </c>
      <c r="E26" s="30">
        <v>681.19928507448594</v>
      </c>
      <c r="F26" s="201">
        <v>0.2</v>
      </c>
      <c r="G26" s="199">
        <v>136.23985701489718</v>
      </c>
      <c r="H26" s="1662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17">
        <v>136.23985701489721</v>
      </c>
    </row>
    <row r="27" spans="1:21" ht="16.5">
      <c r="A27" s="1853"/>
      <c r="B27" s="19" t="s">
        <v>35</v>
      </c>
      <c r="C27" s="1949"/>
      <c r="D27" s="1611" t="s">
        <v>250</v>
      </c>
      <c r="E27" s="30">
        <v>601.34704488767522</v>
      </c>
      <c r="F27" s="201">
        <v>6.9349999999999996</v>
      </c>
      <c r="G27" s="202">
        <v>4170.3417562960276</v>
      </c>
      <c r="H27" s="166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17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610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1">
      <c r="A31" s="1945"/>
      <c r="B31" s="214" t="s">
        <v>14</v>
      </c>
      <c r="C31" s="1948"/>
      <c r="D31" s="1611" t="s">
        <v>251</v>
      </c>
      <c r="E31" s="16">
        <v>977.20461054117141</v>
      </c>
      <c r="F31" s="201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1">
      <c r="A32" s="1945"/>
      <c r="B32" s="214" t="s">
        <v>15</v>
      </c>
      <c r="C32" s="1948"/>
      <c r="D32" s="1611" t="s">
        <v>252</v>
      </c>
      <c r="E32" s="16">
        <v>422.96781417391372</v>
      </c>
      <c r="F32" s="201">
        <v>20.138000000000002</v>
      </c>
      <c r="G32" s="1659">
        <v>8517.7258418342753</v>
      </c>
      <c r="H32" s="1662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1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611" t="s">
        <v>252</v>
      </c>
      <c r="E33" s="16">
        <v>457.39808578148273</v>
      </c>
      <c r="F33" s="201">
        <v>7.6000000000000005</v>
      </c>
      <c r="G33" s="1659">
        <v>3476.2254519392691</v>
      </c>
      <c r="H33" s="1662">
        <v>0.55633849496499399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17">
        <v>0</v>
      </c>
      <c r="S33" s="212">
        <v>0</v>
      </c>
    </row>
    <row r="34" spans="1:21" ht="60">
      <c r="A34" s="1945"/>
      <c r="B34" s="20" t="s">
        <v>40</v>
      </c>
      <c r="C34" s="1948"/>
      <c r="D34" s="1611" t="s">
        <v>38</v>
      </c>
      <c r="E34" s="16">
        <v>1.2</v>
      </c>
      <c r="F34" s="201">
        <v>2315.4</v>
      </c>
      <c r="G34" s="1659">
        <f>F34*E34</f>
        <v>2778.48</v>
      </c>
      <c r="H34" s="1662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17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611" t="s">
        <v>253</v>
      </c>
      <c r="E35" s="16">
        <v>4080.0586663749868</v>
      </c>
      <c r="F35" s="201">
        <v>1.2000000000000002</v>
      </c>
      <c r="G35" s="1659">
        <v>4896.0703996499851</v>
      </c>
      <c r="H35" s="1662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17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611" t="s">
        <v>254</v>
      </c>
      <c r="E36" s="16">
        <v>542.63400340229032</v>
      </c>
      <c r="F36" s="201">
        <v>4.5600000000000005</v>
      </c>
      <c r="G36" s="1659">
        <v>2474.4110555144443</v>
      </c>
      <c r="H36" s="1662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17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611" t="s">
        <v>255</v>
      </c>
      <c r="E37" s="16">
        <v>306.58840066870818</v>
      </c>
      <c r="F37" s="201">
        <v>76.5</v>
      </c>
      <c r="G37" s="1659">
        <v>23454.012651156176</v>
      </c>
      <c r="H37" s="1662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17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611" t="s">
        <v>257</v>
      </c>
      <c r="E38" s="16">
        <v>156.95420578206742</v>
      </c>
      <c r="F38" s="201">
        <v>334</v>
      </c>
      <c r="G38" s="1659">
        <v>52422.704731210521</v>
      </c>
      <c r="H38" s="1662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17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61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  <c r="U39" s="538">
        <f>H32+H34+H35+H36+H37+H38+H33</f>
        <v>2.6434107250847982</v>
      </c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636" t="s">
        <v>52</v>
      </c>
      <c r="D42" s="1611" t="s">
        <v>50</v>
      </c>
      <c r="E42" s="30">
        <v>93.576840809582535</v>
      </c>
      <c r="F42" s="220">
        <v>64</v>
      </c>
      <c r="G42" s="1622">
        <v>5988.9178118132822</v>
      </c>
      <c r="H42" s="1614">
        <v>0.14295270517809736</v>
      </c>
      <c r="I42" s="167">
        <v>3121.66533540822</v>
      </c>
      <c r="J42" s="161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17">
        <v>59.889178118132804</v>
      </c>
      <c r="S42" s="212">
        <v>5988.9178118132822</v>
      </c>
    </row>
    <row r="43" spans="1:21">
      <c r="A43" s="1945"/>
      <c r="B43" s="27" t="s">
        <v>51</v>
      </c>
      <c r="C43" s="1636" t="s">
        <v>52</v>
      </c>
      <c r="D43" s="1611" t="s">
        <v>53</v>
      </c>
      <c r="E43" s="30">
        <v>93.576840809582535</v>
      </c>
      <c r="F43" s="220">
        <v>128</v>
      </c>
      <c r="G43" s="1622">
        <v>11977.835623626564</v>
      </c>
      <c r="H43" s="1614">
        <v>0.28590541035619471</v>
      </c>
      <c r="I43" s="167">
        <v>6243.33067081644</v>
      </c>
      <c r="J43" s="161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1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611" t="s">
        <v>56</v>
      </c>
      <c r="E44" s="30">
        <v>64.983917228876734</v>
      </c>
      <c r="F44" s="221">
        <v>12</v>
      </c>
      <c r="G44" s="1622">
        <v>779.80700674652076</v>
      </c>
      <c r="H44" s="1614">
        <v>1.861363348673142E-2</v>
      </c>
      <c r="I44" s="167">
        <v>406.46684054794514</v>
      </c>
      <c r="J44" s="161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17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612" t="s">
        <v>58</v>
      </c>
      <c r="E45" s="35">
        <v>74.374665417378125</v>
      </c>
      <c r="F45" s="172">
        <v>89.600000000000009</v>
      </c>
      <c r="G45" s="1623">
        <v>6663.9700213970809</v>
      </c>
      <c r="H45" s="1615">
        <v>0.15906588998522669</v>
      </c>
      <c r="I45" s="167">
        <v>3405.2166033744666</v>
      </c>
      <c r="J45" s="161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17">
        <v>66.639700213970968</v>
      </c>
      <c r="S45" s="212">
        <v>6663.97002139708</v>
      </c>
    </row>
    <row r="46" spans="1:21" ht="25.5">
      <c r="A46" s="222" t="s">
        <v>59</v>
      </c>
      <c r="B46" s="223" t="s">
        <v>60</v>
      </c>
      <c r="C46" s="435"/>
      <c r="D46" s="161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2315.4</v>
      </c>
      <c r="G47" s="1892">
        <f>F47*E47</f>
        <v>28340.496000000003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61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ht="38.25">
      <c r="A60" s="226" t="s">
        <v>61</v>
      </c>
      <c r="B60" s="18" t="s">
        <v>78</v>
      </c>
      <c r="C60" s="1608"/>
      <c r="D60" s="425"/>
      <c r="E60" s="480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2315.4</v>
      </c>
      <c r="G61" s="1901">
        <f>F61*E61</f>
        <v>18801.047999999999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60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609" t="s">
        <v>77</v>
      </c>
      <c r="D68" s="1612" t="s">
        <v>259</v>
      </c>
      <c r="E68" s="246">
        <v>2099.0528703355221</v>
      </c>
      <c r="F68" s="242">
        <v>1</v>
      </c>
      <c r="G68" s="1623">
        <v>2099.0528703355221</v>
      </c>
      <c r="H68" s="1615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2315.4</v>
      </c>
      <c r="G69" s="1892">
        <f>F69*E69</f>
        <v>26812.332000000002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60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609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49.5">
      <c r="A74" s="253" t="s">
        <v>89</v>
      </c>
      <c r="B74" s="254" t="s">
        <v>90</v>
      </c>
      <c r="C74" s="1627" t="s">
        <v>91</v>
      </c>
      <c r="D74" s="16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613"/>
      <c r="I75" s="161"/>
      <c r="J75" s="161"/>
      <c r="K75" s="161"/>
      <c r="L75" s="161"/>
      <c r="M75" s="1616"/>
      <c r="N75" s="162"/>
      <c r="O75" s="162"/>
      <c r="P75" s="162"/>
      <c r="Q75" s="162"/>
      <c r="R75" s="162"/>
      <c r="S75" s="162"/>
    </row>
    <row r="76" spans="1:21">
      <c r="A76" s="1928"/>
      <c r="B76" s="258" t="s">
        <v>260</v>
      </c>
      <c r="C76" s="1906"/>
      <c r="D76" s="1931"/>
      <c r="E76" s="16">
        <v>27.73</v>
      </c>
      <c r="F76" s="259">
        <f>F69</f>
        <v>2315.4</v>
      </c>
      <c r="G76" s="165">
        <f>F76*E76</f>
        <v>64206.042000000001</v>
      </c>
      <c r="H76" s="1614">
        <f>G76/12/F76</f>
        <v>2.3108333333333331</v>
      </c>
      <c r="I76" s="167">
        <v>0</v>
      </c>
      <c r="J76" s="167">
        <v>0</v>
      </c>
      <c r="K76" s="167">
        <v>0</v>
      </c>
      <c r="L76" s="167">
        <v>0</v>
      </c>
      <c r="M76" s="161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1">
      <c r="A77" s="1929"/>
      <c r="B77" s="260" t="s">
        <v>261</v>
      </c>
      <c r="C77" s="1926"/>
      <c r="D77" s="1932"/>
      <c r="E77" s="17">
        <v>29.09</v>
      </c>
      <c r="F77" s="262">
        <v>2655.9</v>
      </c>
      <c r="G77" s="173">
        <f>F77*E77</f>
        <v>77260.131000000008</v>
      </c>
      <c r="H77" s="1615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618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</row>
    <row r="78" spans="1:2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623">
        <v>0</v>
      </c>
      <c r="H78" s="1615">
        <v>0</v>
      </c>
      <c r="I78" s="1618">
        <v>0</v>
      </c>
      <c r="J78" s="1618">
        <v>0</v>
      </c>
      <c r="K78" s="1618">
        <v>0</v>
      </c>
      <c r="L78" s="1618">
        <v>0</v>
      </c>
      <c r="M78" s="1618">
        <v>0</v>
      </c>
      <c r="N78" s="1618">
        <v>0</v>
      </c>
      <c r="O78" s="1618">
        <v>0</v>
      </c>
      <c r="P78" s="1618">
        <v>0</v>
      </c>
      <c r="Q78" s="1618">
        <v>0</v>
      </c>
      <c r="R78" s="1618">
        <v>0</v>
      </c>
      <c r="S78" s="177">
        <v>0</v>
      </c>
      <c r="U78" s="538">
        <f>H61+H68+H69+H77+H76</f>
        <v>4.0026034236159376</v>
      </c>
    </row>
    <row r="79" spans="1:2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1" ht="25.5">
      <c r="A80" s="270" t="s">
        <v>61</v>
      </c>
      <c r="B80" s="61" t="s">
        <v>99</v>
      </c>
      <c r="C80" s="447"/>
      <c r="D80" s="1682"/>
      <c r="E80" s="272"/>
      <c r="F80" s="273"/>
      <c r="G80" s="160"/>
      <c r="H80" s="1613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6"/>
    </row>
    <row r="81" spans="1:2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14">
        <v>4.1752472312586969E-2</v>
      </c>
      <c r="I81" s="1617">
        <v>948.12019726027393</v>
      </c>
      <c r="J81" s="1617">
        <v>191.52027984657531</v>
      </c>
      <c r="K81" s="1617">
        <v>0</v>
      </c>
      <c r="L81" s="1617">
        <v>0</v>
      </c>
      <c r="M81" s="1617">
        <v>15.597124335848175</v>
      </c>
      <c r="N81" s="1617">
        <v>0</v>
      </c>
      <c r="O81" s="1617">
        <v>0</v>
      </c>
      <c r="P81" s="1617">
        <v>419.03769700450181</v>
      </c>
      <c r="Q81" s="1617">
        <v>157.42752984471991</v>
      </c>
      <c r="R81" s="167">
        <v>17.491947760524454</v>
      </c>
      <c r="S81" s="1617">
        <v>1749.1947760524433</v>
      </c>
    </row>
    <row r="82" spans="1:2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14">
        <v>3.1314354234440234E-2</v>
      </c>
      <c r="I82" s="1617">
        <v>711.09014794520544</v>
      </c>
      <c r="J82" s="1617">
        <v>143.64020988493149</v>
      </c>
      <c r="K82" s="1617">
        <v>0</v>
      </c>
      <c r="L82" s="1617">
        <v>0</v>
      </c>
      <c r="M82" s="1617">
        <v>11.69784325188613</v>
      </c>
      <c r="N82" s="1617">
        <v>0</v>
      </c>
      <c r="O82" s="1617">
        <v>0</v>
      </c>
      <c r="P82" s="1617">
        <v>314.27827275337643</v>
      </c>
      <c r="Q82" s="1617">
        <v>118.07064738353995</v>
      </c>
      <c r="R82" s="167">
        <v>13.11896082039334</v>
      </c>
      <c r="S82" s="1617">
        <v>1311.8960820393329</v>
      </c>
    </row>
    <row r="83" spans="1:2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14">
        <v>3.741021519207795E-3</v>
      </c>
      <c r="I83" s="1617">
        <v>84.951569674520556</v>
      </c>
      <c r="J83" s="1617">
        <v>17.160217074253154</v>
      </c>
      <c r="K83" s="1617">
        <v>0</v>
      </c>
      <c r="L83" s="1617">
        <v>0</v>
      </c>
      <c r="M83" s="1617">
        <v>1.3975023404919966</v>
      </c>
      <c r="N83" s="1617">
        <v>0</v>
      </c>
      <c r="O83" s="1617">
        <v>0</v>
      </c>
      <c r="P83" s="1617">
        <v>37.54577765160338</v>
      </c>
      <c r="Q83" s="1617">
        <v>14.105506674086911</v>
      </c>
      <c r="R83" s="167">
        <v>1.567278519342999</v>
      </c>
      <c r="S83" s="1617">
        <v>156.727851934299</v>
      </c>
    </row>
    <row r="84" spans="1:2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14">
        <v>9.3525537980194851E-3</v>
      </c>
      <c r="I84" s="1617">
        <v>212.37892418630139</v>
      </c>
      <c r="J84" s="1617">
        <v>42.900542685632878</v>
      </c>
      <c r="K84" s="1617">
        <v>0</v>
      </c>
      <c r="L84" s="1617">
        <v>0</v>
      </c>
      <c r="M84" s="1617">
        <v>3.4937558512299915</v>
      </c>
      <c r="N84" s="1617">
        <v>0</v>
      </c>
      <c r="O84" s="1617">
        <v>0</v>
      </c>
      <c r="P84" s="1617">
        <v>93.864444129008433</v>
      </c>
      <c r="Q84" s="1617">
        <v>35.263766685217277</v>
      </c>
      <c r="R84" s="167">
        <v>3.9181962983574863</v>
      </c>
      <c r="S84" s="1617">
        <v>391.81962983574749</v>
      </c>
    </row>
    <row r="85" spans="1:2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14">
        <v>0.3757722508132828</v>
      </c>
      <c r="I85" s="1617">
        <v>8533.0817753424653</v>
      </c>
      <c r="J85" s="1617">
        <v>1723.6825186191779</v>
      </c>
      <c r="K85" s="1617">
        <v>0</v>
      </c>
      <c r="L85" s="1617">
        <v>0</v>
      </c>
      <c r="M85" s="1617">
        <v>140.37411902263358</v>
      </c>
      <c r="N85" s="1617">
        <v>0</v>
      </c>
      <c r="O85" s="1617">
        <v>0</v>
      </c>
      <c r="P85" s="1617">
        <v>3771.3392730405171</v>
      </c>
      <c r="Q85" s="1617">
        <v>1416.8477686024794</v>
      </c>
      <c r="R85" s="167">
        <v>157.42752984472008</v>
      </c>
      <c r="S85" s="1617">
        <v>15742.752984471994</v>
      </c>
    </row>
    <row r="86" spans="1:2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615">
        <v>0.11690692247524358</v>
      </c>
      <c r="I86" s="1618">
        <v>2654.7365523287676</v>
      </c>
      <c r="J86" s="1618">
        <v>536.25678357041102</v>
      </c>
      <c r="K86" s="1618">
        <v>0</v>
      </c>
      <c r="L86" s="1618">
        <v>0</v>
      </c>
      <c r="M86" s="1618">
        <v>43.671948140374894</v>
      </c>
      <c r="N86" s="1618">
        <v>0</v>
      </c>
      <c r="O86" s="1618">
        <v>0</v>
      </c>
      <c r="P86" s="1618">
        <v>1173.3055516126055</v>
      </c>
      <c r="Q86" s="1618">
        <v>440.79708356521593</v>
      </c>
      <c r="R86" s="175">
        <v>48.977453729468721</v>
      </c>
      <c r="S86" s="1618">
        <v>4897.7453729468434</v>
      </c>
    </row>
    <row r="87" spans="1:21" ht="38.25">
      <c r="A87" s="270" t="s">
        <v>61</v>
      </c>
      <c r="B87" s="15" t="s">
        <v>104</v>
      </c>
      <c r="C87" s="162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</row>
    <row r="88" spans="1:21" ht="36">
      <c r="A88" s="1637"/>
      <c r="B88" s="20" t="s">
        <v>105</v>
      </c>
      <c r="C88" s="1627" t="s">
        <v>66</v>
      </c>
      <c r="D88" s="1855"/>
      <c r="E88" s="1872">
        <v>1.79</v>
      </c>
      <c r="F88" s="1875">
        <f>F61</f>
        <v>2315.4</v>
      </c>
      <c r="G88" s="1901">
        <f>F88*E88</f>
        <v>4144.5659999999998</v>
      </c>
      <c r="H88" s="1902">
        <f>G88/12/F88</f>
        <v>0.14916666666666664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</row>
    <row r="89" spans="1:21" ht="24">
      <c r="A89" s="1637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637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637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>
      <c r="A92" s="1637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>
      <c r="A93" s="1637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24">
      <c r="A94" s="1637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1" ht="24">
      <c r="A95" s="1637"/>
      <c r="B95" s="20" t="s">
        <v>113</v>
      </c>
      <c r="C95" s="162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1" ht="33">
      <c r="A96" s="1638"/>
      <c r="B96" s="287" t="s">
        <v>76</v>
      </c>
      <c r="C96" s="1630" t="s">
        <v>77</v>
      </c>
      <c r="D96" s="1630" t="s">
        <v>259</v>
      </c>
      <c r="E96" s="288">
        <v>2099.0528703355221</v>
      </c>
      <c r="F96" s="242">
        <v>1</v>
      </c>
      <c r="G96" s="1623">
        <v>2099.0528703355221</v>
      </c>
      <c r="H96" s="1615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620">
        <f>F88</f>
        <v>2315.4</v>
      </c>
      <c r="G97" s="1623">
        <f>F97*E97</f>
        <v>8752.2119999999995</v>
      </c>
      <c r="H97" s="1615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618">
        <v>13209.304319999999</v>
      </c>
      <c r="U97"/>
    </row>
    <row r="98" spans="1:2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/>
    </row>
    <row r="99" spans="1:2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61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/>
    </row>
    <row r="100" spans="1:2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621"/>
      <c r="H100" s="1613"/>
      <c r="I100" s="161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/>
    </row>
    <row r="101" spans="1:21">
      <c r="A101" s="1921"/>
      <c r="B101" s="299" t="s">
        <v>277</v>
      </c>
      <c r="C101" s="1906"/>
      <c r="D101" s="1855"/>
      <c r="E101" s="300"/>
      <c r="F101" s="301"/>
      <c r="G101" s="1622"/>
      <c r="H101" s="1614"/>
      <c r="I101" s="161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/>
    </row>
    <row r="102" spans="1:21">
      <c r="A102" s="1921"/>
      <c r="B102" s="254" t="s">
        <v>278</v>
      </c>
      <c r="C102" s="1906"/>
      <c r="D102" s="1855"/>
      <c r="E102" s="300">
        <v>591.33527309869328</v>
      </c>
      <c r="F102" s="301"/>
      <c r="G102" s="1622">
        <v>0</v>
      </c>
      <c r="H102" s="1614">
        <v>0</v>
      </c>
      <c r="I102" s="1617">
        <v>0</v>
      </c>
      <c r="J102" s="1617">
        <v>0</v>
      </c>
      <c r="K102" s="1617">
        <v>0</v>
      </c>
      <c r="L102" s="1617">
        <v>0</v>
      </c>
      <c r="M102" s="1617">
        <v>0</v>
      </c>
      <c r="N102" s="1617">
        <v>0</v>
      </c>
      <c r="O102" s="1617">
        <v>0</v>
      </c>
      <c r="P102" s="1617">
        <v>0</v>
      </c>
      <c r="Q102" s="1617">
        <v>0</v>
      </c>
      <c r="R102" s="1617">
        <v>0</v>
      </c>
      <c r="S102" s="169">
        <v>0</v>
      </c>
      <c r="U102"/>
    </row>
    <row r="103" spans="1:21">
      <c r="A103" s="1922"/>
      <c r="B103" s="254" t="s">
        <v>123</v>
      </c>
      <c r="C103" s="1926"/>
      <c r="D103" s="1856"/>
      <c r="E103" s="300">
        <v>356</v>
      </c>
      <c r="F103" s="302">
        <v>182.2</v>
      </c>
      <c r="G103" s="1623">
        <f>F103*E103</f>
        <v>64863.199999999997</v>
      </c>
      <c r="H103" s="1615">
        <f>G103/12/F97</f>
        <v>2.3344850421813366</v>
      </c>
      <c r="I103" s="1617">
        <v>16697.379815423996</v>
      </c>
      <c r="J103" s="1617">
        <v>3372.8707227156474</v>
      </c>
      <c r="K103" s="1617">
        <v>0</v>
      </c>
      <c r="L103" s="1617">
        <v>0</v>
      </c>
      <c r="M103" s="1617">
        <v>226.67795396004416</v>
      </c>
      <c r="N103" s="1617">
        <v>0</v>
      </c>
      <c r="O103" s="1617">
        <v>0</v>
      </c>
      <c r="P103" s="1617">
        <v>11807.50137644244</v>
      </c>
      <c r="Q103" s="1617">
        <v>3210.4429868542134</v>
      </c>
      <c r="R103" s="1617">
        <v>356.71588742824923</v>
      </c>
      <c r="S103" s="169">
        <v>35671.588742824584</v>
      </c>
      <c r="U103"/>
    </row>
    <row r="104" spans="1:21">
      <c r="A104" s="1920"/>
      <c r="B104" s="15" t="s">
        <v>124</v>
      </c>
      <c r="C104" s="1854" t="s">
        <v>125</v>
      </c>
      <c r="D104" s="1854" t="s">
        <v>122</v>
      </c>
      <c r="E104" s="1656"/>
      <c r="F104" s="1646"/>
      <c r="G104" s="1621"/>
      <c r="H104" s="1613"/>
      <c r="I104" s="161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/>
    </row>
    <row r="105" spans="1:21">
      <c r="A105" s="1921"/>
      <c r="B105" s="70" t="s">
        <v>277</v>
      </c>
      <c r="C105" s="1855"/>
      <c r="D105" s="1855"/>
      <c r="E105" s="1628"/>
      <c r="F105" s="1655"/>
      <c r="G105" s="1622"/>
      <c r="H105" s="1614"/>
      <c r="I105" s="161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/>
    </row>
    <row r="106" spans="1:21">
      <c r="A106" s="1921"/>
      <c r="B106" s="44" t="s">
        <v>278</v>
      </c>
      <c r="C106" s="1855"/>
      <c r="D106" s="1855"/>
      <c r="E106" s="1628">
        <v>69.974803896861843</v>
      </c>
      <c r="F106" s="1655">
        <v>0</v>
      </c>
      <c r="G106" s="1622">
        <v>0</v>
      </c>
      <c r="H106" s="1614">
        <v>0</v>
      </c>
      <c r="I106" s="1617">
        <v>0</v>
      </c>
      <c r="J106" s="1617">
        <v>0</v>
      </c>
      <c r="K106" s="1617">
        <v>0</v>
      </c>
      <c r="L106" s="1617">
        <v>0</v>
      </c>
      <c r="M106" s="1617">
        <v>0</v>
      </c>
      <c r="N106" s="1617">
        <v>0</v>
      </c>
      <c r="O106" s="1617">
        <v>0</v>
      </c>
      <c r="P106" s="1617">
        <v>0</v>
      </c>
      <c r="Q106" s="1617">
        <v>0</v>
      </c>
      <c r="R106" s="1617">
        <v>0</v>
      </c>
      <c r="S106" s="169">
        <v>0</v>
      </c>
      <c r="U106"/>
    </row>
    <row r="107" spans="1:21">
      <c r="A107" s="1922"/>
      <c r="B107" s="36" t="s">
        <v>123</v>
      </c>
      <c r="C107" s="1856"/>
      <c r="D107" s="1856"/>
      <c r="E107" s="1657">
        <v>65.177121105322314</v>
      </c>
      <c r="F107" s="1647">
        <f>F103</f>
        <v>182.2</v>
      </c>
      <c r="G107" s="1623">
        <f>F107*E107</f>
        <v>11875.271465389726</v>
      </c>
      <c r="H107" s="1615">
        <f>G107/12/F97</f>
        <v>0.42740172559779899</v>
      </c>
      <c r="I107" s="1618">
        <v>2695.937555537359</v>
      </c>
      <c r="J107" s="1618">
        <v>544.57938621854646</v>
      </c>
      <c r="K107" s="1618">
        <v>0</v>
      </c>
      <c r="L107" s="1618">
        <v>694.13266070365091</v>
      </c>
      <c r="M107" s="1618">
        <v>36.599132070335166</v>
      </c>
      <c r="N107" s="1618">
        <v>0</v>
      </c>
      <c r="O107" s="1618">
        <v>0</v>
      </c>
      <c r="P107" s="1618">
        <v>1906.4240467480745</v>
      </c>
      <c r="Q107" s="1618">
        <v>587.76727812779666</v>
      </c>
      <c r="R107" s="1618">
        <v>65.307475347532574</v>
      </c>
      <c r="S107" s="177">
        <v>6530.7475347532963</v>
      </c>
      <c r="U107"/>
    </row>
    <row r="108" spans="1:21" ht="16.5">
      <c r="A108" s="98"/>
      <c r="B108" s="1651" t="s">
        <v>126</v>
      </c>
      <c r="C108" s="1644" t="s">
        <v>127</v>
      </c>
      <c r="D108" s="1644" t="s">
        <v>128</v>
      </c>
      <c r="E108" s="1645">
        <v>5.44</v>
      </c>
      <c r="F108" s="307">
        <v>172.8</v>
      </c>
      <c r="G108" s="1623">
        <f>F108*E108</f>
        <v>940.03200000000015</v>
      </c>
      <c r="H108" s="1615">
        <f>G108/12/F97</f>
        <v>3.3832599118942736E-2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/>
    </row>
    <row r="109" spans="1:2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621"/>
      <c r="H109" s="1613"/>
      <c r="I109" s="1616"/>
      <c r="J109" s="1616"/>
      <c r="K109" s="1616"/>
      <c r="L109" s="1616"/>
      <c r="M109" s="1616"/>
      <c r="N109" s="1616"/>
      <c r="O109" s="1616"/>
      <c r="P109" s="1616"/>
      <c r="Q109" s="1616"/>
      <c r="R109" s="1616"/>
      <c r="S109" s="162"/>
      <c r="U109"/>
    </row>
    <row r="110" spans="1:21">
      <c r="A110" s="1921"/>
      <c r="B110" s="70" t="s">
        <v>131</v>
      </c>
      <c r="C110" s="1855"/>
      <c r="D110" s="1855"/>
      <c r="E110" s="309"/>
      <c r="F110" s="164"/>
      <c r="G110" s="1622"/>
      <c r="H110" s="285"/>
      <c r="I110" s="1617"/>
      <c r="J110" s="1617"/>
      <c r="K110" s="1617"/>
      <c r="L110" s="1617"/>
      <c r="M110" s="1617"/>
      <c r="N110" s="1617"/>
      <c r="O110" s="1617"/>
      <c r="P110" s="1617"/>
      <c r="Q110" s="1617"/>
      <c r="R110" s="1617"/>
      <c r="S110" s="169"/>
      <c r="U110"/>
    </row>
    <row r="111" spans="1:21">
      <c r="A111" s="1921"/>
      <c r="B111" s="1637" t="s">
        <v>132</v>
      </c>
      <c r="C111" s="1855"/>
      <c r="D111" s="1855"/>
      <c r="E111" s="300">
        <v>46.25</v>
      </c>
      <c r="F111" s="164">
        <v>21.84</v>
      </c>
      <c r="G111" s="1622">
        <f>F111*E111</f>
        <v>1010.1</v>
      </c>
      <c r="H111" s="181">
        <f>G111/12/F97</f>
        <v>3.635440960525179E-2</v>
      </c>
      <c r="I111" s="1617">
        <v>333.98025398356162</v>
      </c>
      <c r="J111" s="1617">
        <v>67.464011304679445</v>
      </c>
      <c r="K111" s="1617">
        <v>0</v>
      </c>
      <c r="L111" s="1617">
        <v>23.829261832564367</v>
      </c>
      <c r="M111" s="1617">
        <v>4.5340024286994529</v>
      </c>
      <c r="N111" s="1617">
        <v>0</v>
      </c>
      <c r="O111" s="1617">
        <v>0</v>
      </c>
      <c r="P111" s="1617">
        <v>236.17312130450347</v>
      </c>
      <c r="Q111" s="1617">
        <v>66.598065085400847</v>
      </c>
      <c r="R111" s="1617">
        <v>7.399785009488987</v>
      </c>
      <c r="S111" s="169">
        <v>739.97850094889827</v>
      </c>
      <c r="U111"/>
    </row>
    <row r="112" spans="1:21">
      <c r="A112" s="1923"/>
      <c r="B112" s="1637" t="s">
        <v>133</v>
      </c>
      <c r="C112" s="1924"/>
      <c r="D112" s="1924"/>
      <c r="E112" s="300">
        <v>60.08812590028554</v>
      </c>
      <c r="F112" s="172"/>
      <c r="G112" s="1623">
        <v>0</v>
      </c>
      <c r="H112" s="1615">
        <v>0</v>
      </c>
      <c r="I112" s="1618">
        <v>0</v>
      </c>
      <c r="J112" s="1618">
        <v>0</v>
      </c>
      <c r="K112" s="1618">
        <v>0</v>
      </c>
      <c r="L112" s="1618">
        <v>0</v>
      </c>
      <c r="M112" s="1618">
        <v>0</v>
      </c>
      <c r="N112" s="1618">
        <v>0</v>
      </c>
      <c r="O112" s="1618">
        <v>0</v>
      </c>
      <c r="P112" s="1618">
        <v>0</v>
      </c>
      <c r="Q112" s="1618">
        <v>0</v>
      </c>
      <c r="R112" s="1618">
        <v>0</v>
      </c>
      <c r="S112" s="177">
        <v>0</v>
      </c>
      <c r="U112"/>
    </row>
    <row r="113" spans="1:21">
      <c r="A113" s="1910"/>
      <c r="B113" s="310" t="s">
        <v>134</v>
      </c>
      <c r="C113" s="1913" t="s">
        <v>127</v>
      </c>
      <c r="D113" s="459"/>
      <c r="E113" s="311"/>
      <c r="F113" s="164"/>
      <c r="G113" s="1621"/>
      <c r="H113" s="1614"/>
      <c r="I113" s="1616"/>
      <c r="J113" s="1616"/>
      <c r="K113" s="1616"/>
      <c r="L113" s="1616"/>
      <c r="M113" s="1616"/>
      <c r="N113" s="1616"/>
      <c r="O113" s="1616"/>
      <c r="P113" s="1616"/>
      <c r="Q113" s="1616"/>
      <c r="R113" s="1616"/>
      <c r="S113" s="1616"/>
    </row>
    <row r="114" spans="1:2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288</v>
      </c>
      <c r="G114" s="1622">
        <f>F114*E114</f>
        <v>2171.52</v>
      </c>
      <c r="H114" s="181">
        <f>G114/12/F97</f>
        <v>7.8154962425498839E-2</v>
      </c>
      <c r="I114" s="1617">
        <v>1493.4099805282192</v>
      </c>
      <c r="J114" s="1617">
        <v>301.66881606670023</v>
      </c>
      <c r="K114" s="1617">
        <v>0</v>
      </c>
      <c r="L114" s="1617">
        <v>222.7250068573091</v>
      </c>
      <c r="M114" s="1617">
        <v>20.274026377296607</v>
      </c>
      <c r="N114" s="1617">
        <v>0</v>
      </c>
      <c r="O114" s="1617">
        <v>0</v>
      </c>
      <c r="P114" s="1617">
        <v>1056.0603277641894</v>
      </c>
      <c r="Q114" s="1617">
        <v>309.41381575937152</v>
      </c>
      <c r="R114" s="1617">
        <v>34.379312862152482</v>
      </c>
      <c r="S114" s="169">
        <v>3437.9312862152387</v>
      </c>
    </row>
    <row r="115" spans="1:21">
      <c r="A115" s="1911"/>
      <c r="B115" s="312" t="s">
        <v>137</v>
      </c>
      <c r="C115" s="1914"/>
      <c r="D115" s="1914"/>
      <c r="E115" s="313">
        <v>11.08</v>
      </c>
      <c r="F115" s="1522">
        <v>8.19</v>
      </c>
      <c r="G115" s="1622">
        <f>F115*E115</f>
        <v>90.745199999999997</v>
      </c>
      <c r="H115" s="181">
        <f>G115/12/F97</f>
        <v>3.2660015548069449E-3</v>
      </c>
      <c r="I115" s="1617">
        <v>69.520437135780824</v>
      </c>
      <c r="J115" s="1617">
        <v>14.043128301427725</v>
      </c>
      <c r="K115" s="1617">
        <v>0</v>
      </c>
      <c r="L115" s="1617">
        <v>6.8868916594036369</v>
      </c>
      <c r="M115" s="1617">
        <v>0.94378582882744988</v>
      </c>
      <c r="N115" s="1617">
        <v>0</v>
      </c>
      <c r="O115" s="1617">
        <v>0</v>
      </c>
      <c r="P115" s="1617">
        <v>49.161165778438509</v>
      </c>
      <c r="Q115" s="1617">
        <v>14.055540870387818</v>
      </c>
      <c r="R115" s="1617">
        <v>1.5617267633764367</v>
      </c>
      <c r="S115" s="169">
        <v>156.1726763376424</v>
      </c>
    </row>
    <row r="116" spans="1:21">
      <c r="A116" s="1911"/>
      <c r="B116" s="312" t="s">
        <v>138</v>
      </c>
      <c r="C116" s="1914"/>
      <c r="D116" s="1914"/>
      <c r="E116" s="313">
        <v>11</v>
      </c>
      <c r="F116" s="1522">
        <v>3.51</v>
      </c>
      <c r="G116" s="1622">
        <f>F116*E116</f>
        <v>38.61</v>
      </c>
      <c r="H116" s="181">
        <f>G116/12/F97</f>
        <v>1.3896087069188907E-3</v>
      </c>
      <c r="I116" s="1617">
        <v>30.541918398772602</v>
      </c>
      <c r="J116" s="1617">
        <v>6.1694675165520652</v>
      </c>
      <c r="K116" s="1617">
        <v>0</v>
      </c>
      <c r="L116" s="1617">
        <v>3.047815883310546</v>
      </c>
      <c r="M116" s="1617">
        <v>0.41462670485899839</v>
      </c>
      <c r="N116" s="1617">
        <v>0</v>
      </c>
      <c r="O116" s="1617">
        <v>0</v>
      </c>
      <c r="P116" s="1617">
        <v>21.597624748260113</v>
      </c>
      <c r="Q116" s="1617">
        <v>6.1771453251754327</v>
      </c>
      <c r="R116" s="1617">
        <v>0.68634948057505352</v>
      </c>
      <c r="S116" s="169">
        <v>68.634948057504815</v>
      </c>
    </row>
    <row r="117" spans="1:21">
      <c r="A117" s="1911"/>
      <c r="B117" s="312" t="s">
        <v>139</v>
      </c>
      <c r="C117" s="1914"/>
      <c r="D117" s="1914"/>
      <c r="E117" s="313">
        <v>10.61476068297036</v>
      </c>
      <c r="F117" s="1604"/>
      <c r="G117" s="1622">
        <f t="shared" ref="G117:G122" si="2">F117*E117</f>
        <v>0</v>
      </c>
      <c r="H117" s="181">
        <v>0</v>
      </c>
      <c r="I117" s="1617">
        <v>0</v>
      </c>
      <c r="J117" s="1617">
        <v>0</v>
      </c>
      <c r="K117" s="1617">
        <v>0</v>
      </c>
      <c r="L117" s="1617">
        <v>0</v>
      </c>
      <c r="M117" s="1617">
        <v>0</v>
      </c>
      <c r="N117" s="1617">
        <v>0</v>
      </c>
      <c r="O117" s="1617">
        <v>0</v>
      </c>
      <c r="P117" s="1617">
        <v>0</v>
      </c>
      <c r="Q117" s="1617">
        <v>0</v>
      </c>
      <c r="R117" s="1617">
        <v>0</v>
      </c>
      <c r="S117" s="169">
        <v>0</v>
      </c>
    </row>
    <row r="118" spans="1:2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622">
        <v>0</v>
      </c>
      <c r="H118" s="181">
        <f>G118/12/F97</f>
        <v>0</v>
      </c>
      <c r="I118" s="1617">
        <v>11.012710961095889</v>
      </c>
      <c r="J118" s="1617">
        <v>2.2245676141413697</v>
      </c>
      <c r="K118" s="1617">
        <v>0</v>
      </c>
      <c r="L118" s="1617">
        <v>1.7583553172945456</v>
      </c>
      <c r="M118" s="1617">
        <v>0.14950482146358113</v>
      </c>
      <c r="N118" s="1617">
        <v>0</v>
      </c>
      <c r="O118" s="1617">
        <v>0</v>
      </c>
      <c r="P118" s="1617">
        <v>7.7876050774976369</v>
      </c>
      <c r="Q118" s="1617">
        <v>2.293274379149302</v>
      </c>
      <c r="R118" s="1617">
        <v>0.25480826434992238</v>
      </c>
      <c r="S118" s="169">
        <v>25.480826434992249</v>
      </c>
    </row>
    <row r="119" spans="1:21">
      <c r="A119" s="1911"/>
      <c r="B119" s="312" t="s">
        <v>141</v>
      </c>
      <c r="C119" s="1914"/>
      <c r="D119" s="1914"/>
      <c r="E119" s="313">
        <v>13.69</v>
      </c>
      <c r="F119" s="1522">
        <v>1.08</v>
      </c>
      <c r="G119" s="1622">
        <f t="shared" si="2"/>
        <v>14.7852</v>
      </c>
      <c r="H119" s="181">
        <f>G119/12/F97</f>
        <v>5.3213267685928991E-4</v>
      </c>
      <c r="I119" s="1617">
        <v>43.694550254465753</v>
      </c>
      <c r="J119" s="1617">
        <v>8.8262991514020808</v>
      </c>
      <c r="K119" s="1617">
        <v>0</v>
      </c>
      <c r="L119" s="1617">
        <v>3.4678674313309092</v>
      </c>
      <c r="M119" s="1617">
        <v>0.5931823651599144</v>
      </c>
      <c r="N119" s="1617">
        <v>0</v>
      </c>
      <c r="O119" s="1617">
        <v>0</v>
      </c>
      <c r="P119" s="1617">
        <v>30.89846838101268</v>
      </c>
      <c r="Q119" s="1617">
        <v>8.7480367583371343</v>
      </c>
      <c r="R119" s="1617">
        <v>0.97200408425968154</v>
      </c>
      <c r="S119" s="169">
        <v>97.200408425968149</v>
      </c>
    </row>
    <row r="120" spans="1:21">
      <c r="A120" s="1911"/>
      <c r="B120" s="312" t="s">
        <v>142</v>
      </c>
      <c r="C120" s="1914"/>
      <c r="D120" s="1914"/>
      <c r="E120" s="313">
        <v>5.46</v>
      </c>
      <c r="F120" s="1522">
        <v>1.17</v>
      </c>
      <c r="G120" s="1622">
        <f t="shared" si="2"/>
        <v>6.3881999999999994</v>
      </c>
      <c r="H120" s="181">
        <f>G120/12/F97</f>
        <v>2.2991707696294375E-4</v>
      </c>
      <c r="I120" s="1617">
        <v>22.111796125808215</v>
      </c>
      <c r="J120" s="1617">
        <v>4.4665828174132596</v>
      </c>
      <c r="K120" s="1617">
        <v>0</v>
      </c>
      <c r="L120" s="1617">
        <v>4.6889475127854547</v>
      </c>
      <c r="M120" s="1617">
        <v>0.30018222976217074</v>
      </c>
      <c r="N120" s="1617">
        <v>0</v>
      </c>
      <c r="O120" s="1617">
        <v>0</v>
      </c>
      <c r="P120" s="1617">
        <v>15.636289410505059</v>
      </c>
      <c r="Q120" s="1617">
        <v>4.7203798096274161</v>
      </c>
      <c r="R120" s="1617">
        <v>0.52448664551416002</v>
      </c>
      <c r="S120" s="169">
        <v>52.448664551415732</v>
      </c>
    </row>
    <row r="121" spans="1:21">
      <c r="A121" s="1911"/>
      <c r="B121" s="312" t="s">
        <v>143</v>
      </c>
      <c r="C121" s="1914"/>
      <c r="D121" s="1914"/>
      <c r="E121" s="313">
        <v>6.77</v>
      </c>
      <c r="F121" s="1522">
        <v>9.7200000000000006</v>
      </c>
      <c r="G121" s="1622">
        <f t="shared" si="2"/>
        <v>65.804400000000001</v>
      </c>
      <c r="H121" s="181">
        <f>G121/12/F97</f>
        <v>2.3683596786732313E-3</v>
      </c>
      <c r="I121" s="1617">
        <v>47.225095827287674</v>
      </c>
      <c r="J121" s="1617">
        <v>9.539469357112111</v>
      </c>
      <c r="K121" s="1617">
        <v>0</v>
      </c>
      <c r="L121" s="1617">
        <v>7.9125989278254547</v>
      </c>
      <c r="M121" s="1617">
        <v>0.64111185204088605</v>
      </c>
      <c r="N121" s="1617">
        <v>0</v>
      </c>
      <c r="O121" s="1617">
        <v>0</v>
      </c>
      <c r="P121" s="1617">
        <v>33.395082949975162</v>
      </c>
      <c r="Q121" s="1617">
        <v>9.8713358914241294</v>
      </c>
      <c r="R121" s="1617">
        <v>1.0968150990471224</v>
      </c>
      <c r="S121" s="169">
        <v>109.68150990471253</v>
      </c>
    </row>
    <row r="122" spans="1:21">
      <c r="A122" s="1912"/>
      <c r="B122" s="316" t="s">
        <v>144</v>
      </c>
      <c r="C122" s="1915"/>
      <c r="D122" s="1643" t="s">
        <v>145</v>
      </c>
      <c r="E122" s="313">
        <v>4.29</v>
      </c>
      <c r="F122" s="1523">
        <v>12</v>
      </c>
      <c r="G122" s="1623">
        <f t="shared" si="2"/>
        <v>51.480000000000004</v>
      </c>
      <c r="H122" s="318">
        <f t="shared" ref="H122" si="3">G122/12/F103</f>
        <v>2.3545554335894624E-2</v>
      </c>
      <c r="I122" s="1618">
        <v>38.868391627397251</v>
      </c>
      <c r="J122" s="1618">
        <v>7.8514151087342459</v>
      </c>
      <c r="K122" s="1618">
        <v>0</v>
      </c>
      <c r="L122" s="1618">
        <v>2.442160162909091</v>
      </c>
      <c r="M122" s="1618">
        <v>0.52766407575381569</v>
      </c>
      <c r="N122" s="1618">
        <v>0</v>
      </c>
      <c r="O122" s="1618">
        <v>0</v>
      </c>
      <c r="P122" s="1618">
        <v>27.485664979403417</v>
      </c>
      <c r="Q122" s="1618">
        <v>7.7175295954197836</v>
      </c>
      <c r="R122" s="1618">
        <v>0.85750328837997358</v>
      </c>
      <c r="S122" s="177">
        <v>85.750328837997586</v>
      </c>
    </row>
    <row r="123" spans="1:2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440</v>
      </c>
      <c r="G123" s="1659">
        <f>F123*E123</f>
        <v>2992</v>
      </c>
      <c r="H123" s="1614">
        <f>G123/12/F97</f>
        <v>0.10768477728830152</v>
      </c>
      <c r="I123" s="1617">
        <v>1654.238747662027</v>
      </c>
      <c r="J123" s="1617">
        <v>334.15622702772947</v>
      </c>
      <c r="K123" s="1617">
        <v>0</v>
      </c>
      <c r="L123" s="1617">
        <v>702.84795436693014</v>
      </c>
      <c r="M123" s="1617">
        <v>48.644726866555501</v>
      </c>
      <c r="N123" s="1617">
        <v>0</v>
      </c>
      <c r="O123" s="1617">
        <v>0</v>
      </c>
      <c r="P123" s="1617">
        <v>1169.7899015234095</v>
      </c>
      <c r="Q123" s="1617">
        <v>390.96775574466517</v>
      </c>
      <c r="R123" s="1617">
        <v>43.440861749407105</v>
      </c>
      <c r="S123" s="169">
        <v>4344.086174940724</v>
      </c>
      <c r="U123" s="538">
        <f>H97+H103+H107+H108+H111+H114+H115+H116+H118+H119+H120+H121+H122</f>
        <v>3.2565603129589444</v>
      </c>
    </row>
    <row r="124" spans="1:21" ht="25.5">
      <c r="A124" s="1916"/>
      <c r="B124" s="164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61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</row>
    <row r="125" spans="1:21">
      <c r="A125" s="1911"/>
      <c r="B125" s="1642" t="s">
        <v>149</v>
      </c>
      <c r="C125" s="1914"/>
      <c r="D125" s="1914"/>
      <c r="E125" s="1684"/>
      <c r="F125" s="1655"/>
      <c r="G125" s="165"/>
      <c r="H125" s="1614"/>
      <c r="I125" s="161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</row>
    <row r="126" spans="1:21">
      <c r="A126" s="1911"/>
      <c r="B126" s="70" t="s">
        <v>13</v>
      </c>
      <c r="C126" s="1914"/>
      <c r="D126" s="1914"/>
      <c r="E126" s="1684"/>
      <c r="F126" s="1655"/>
      <c r="G126" s="165"/>
      <c r="H126" s="1614"/>
      <c r="I126" s="161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</row>
    <row r="127" spans="1:21">
      <c r="A127" s="1911"/>
      <c r="B127" s="50" t="s">
        <v>150</v>
      </c>
      <c r="C127" s="1914"/>
      <c r="D127" s="1914"/>
      <c r="E127" s="1684">
        <v>1.67</v>
      </c>
      <c r="F127" s="1655">
        <v>795</v>
      </c>
      <c r="G127" s="165">
        <f>F127*E127</f>
        <v>1327.6499999999999</v>
      </c>
      <c r="H127" s="1614">
        <v>0</v>
      </c>
      <c r="I127" s="161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</row>
    <row r="128" spans="1:21">
      <c r="A128" s="1911"/>
      <c r="B128" s="50" t="s">
        <v>151</v>
      </c>
      <c r="C128" s="1914"/>
      <c r="D128" s="1914"/>
      <c r="E128" s="1684">
        <v>1.6744097760441321</v>
      </c>
      <c r="F128" s="1655">
        <v>800</v>
      </c>
      <c r="G128" s="165">
        <f>F128*E128</f>
        <v>1339.5278208353056</v>
      </c>
      <c r="H128" s="1614">
        <f>G128/12/F97</f>
        <v>4.8210813856328125E-2</v>
      </c>
      <c r="I128" s="161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</row>
    <row r="129" spans="1:21">
      <c r="A129" s="1911"/>
      <c r="B129" s="1642" t="s">
        <v>152</v>
      </c>
      <c r="C129" s="1914" t="s">
        <v>153</v>
      </c>
      <c r="D129" s="1914"/>
      <c r="E129" s="1684"/>
      <c r="F129" s="1655"/>
      <c r="G129" s="165"/>
      <c r="H129" s="1614"/>
      <c r="I129" s="161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/>
    </row>
    <row r="130" spans="1:21">
      <c r="A130" s="1911"/>
      <c r="B130" s="70" t="s">
        <v>13</v>
      </c>
      <c r="C130" s="1914"/>
      <c r="D130" s="1914"/>
      <c r="E130" s="1684"/>
      <c r="F130" s="1655"/>
      <c r="G130" s="165"/>
      <c r="H130" s="1614"/>
      <c r="I130" s="161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/>
    </row>
    <row r="131" spans="1:21">
      <c r="A131" s="1911"/>
      <c r="B131" s="50" t="s">
        <v>150</v>
      </c>
      <c r="C131" s="1914"/>
      <c r="D131" s="1914"/>
      <c r="E131" s="1684">
        <v>7.44</v>
      </c>
      <c r="F131" s="1655">
        <f>F127</f>
        <v>795</v>
      </c>
      <c r="G131" s="165">
        <f>F131*E131</f>
        <v>5914.8</v>
      </c>
      <c r="H131" s="1614">
        <v>0</v>
      </c>
      <c r="I131" s="161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/>
    </row>
    <row r="132" spans="1:21">
      <c r="A132" s="1917"/>
      <c r="B132" s="50" t="s">
        <v>151</v>
      </c>
      <c r="C132" s="1919"/>
      <c r="D132" s="1919"/>
      <c r="E132" s="1645">
        <v>11.162731840294214</v>
      </c>
      <c r="F132" s="1647">
        <f>F128</f>
        <v>800</v>
      </c>
      <c r="G132" s="165">
        <f>F132*E132</f>
        <v>8930.185472235371</v>
      </c>
      <c r="H132" s="1614">
        <f>F132/12/F97</f>
        <v>2.8792721200080619E-2</v>
      </c>
      <c r="I132" s="1618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/>
    </row>
    <row r="133" spans="1:21" ht="25.5">
      <c r="A133" s="324" t="s">
        <v>154</v>
      </c>
      <c r="B133" s="61" t="s">
        <v>155</v>
      </c>
      <c r="C133" s="1635"/>
      <c r="D133" s="1635"/>
      <c r="E133" s="50"/>
      <c r="F133" s="201"/>
      <c r="G133" s="285"/>
      <c r="H133" s="285"/>
      <c r="I133" s="161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/>
    </row>
    <row r="134" spans="1:2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1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/>
    </row>
    <row r="135" spans="1:2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616"/>
      <c r="P135" s="162"/>
      <c r="Q135" s="162"/>
      <c r="R135" s="1616"/>
      <c r="S135" s="162"/>
      <c r="U135"/>
    </row>
    <row r="136" spans="1:21">
      <c r="A136" s="1904"/>
      <c r="B136" s="330" t="s">
        <v>160</v>
      </c>
      <c r="C136" s="1906" t="s">
        <v>158</v>
      </c>
      <c r="D136" s="1855"/>
      <c r="E136" s="331">
        <v>52.27</v>
      </c>
      <c r="F136" s="1655">
        <v>146.30000000000001</v>
      </c>
      <c r="G136" s="332">
        <f>F136*E136</f>
        <v>7647.1010000000015</v>
      </c>
      <c r="H136" s="1614">
        <f>G136/12/F97</f>
        <v>0.27522605885232215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17">
        <v>127.1291871813121</v>
      </c>
      <c r="S136" s="169">
        <v>12712.91871813125</v>
      </c>
      <c r="U136"/>
    </row>
    <row r="137" spans="1:21">
      <c r="A137" s="1904"/>
      <c r="B137" s="333" t="s">
        <v>161</v>
      </c>
      <c r="C137" s="1906"/>
      <c r="D137" s="1855"/>
      <c r="E137" s="331">
        <v>71.88</v>
      </c>
      <c r="F137" s="1655">
        <v>0</v>
      </c>
      <c r="G137" s="332">
        <f t="shared" ref="G137:G142" si="4">F137*E137</f>
        <v>0</v>
      </c>
      <c r="H137" s="161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17">
        <v>0</v>
      </c>
      <c r="S137" s="169">
        <v>0</v>
      </c>
      <c r="U137"/>
    </row>
    <row r="138" spans="1:21">
      <c r="A138" s="1904"/>
      <c r="B138" s="334" t="s">
        <v>162</v>
      </c>
      <c r="C138" s="1906"/>
      <c r="D138" s="1855"/>
      <c r="E138" s="331">
        <v>84.94</v>
      </c>
      <c r="F138" s="1655">
        <v>77</v>
      </c>
      <c r="G138" s="332">
        <f t="shared" si="4"/>
        <v>6540.38</v>
      </c>
      <c r="H138" s="1614">
        <f>G138/12/F97</f>
        <v>0.23539417235322907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17">
        <v>58.61167809500224</v>
      </c>
      <c r="S138" s="169">
        <v>5861.1678095002726</v>
      </c>
      <c r="U138"/>
    </row>
    <row r="139" spans="1:21">
      <c r="A139" s="1904"/>
      <c r="B139" s="334" t="s">
        <v>163</v>
      </c>
      <c r="C139" s="466" t="s">
        <v>158</v>
      </c>
      <c r="D139" s="1855"/>
      <c r="E139" s="331">
        <v>25.16</v>
      </c>
      <c r="F139" s="1655">
        <v>120</v>
      </c>
      <c r="G139" s="332">
        <f t="shared" si="4"/>
        <v>3019.2</v>
      </c>
      <c r="H139" s="1614">
        <f>G139/12/F97</f>
        <v>0.10866372980910426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17">
        <v>21.634700799615832</v>
      </c>
      <c r="S139" s="169">
        <v>2163.4700799615835</v>
      </c>
      <c r="U139"/>
    </row>
    <row r="140" spans="1:21">
      <c r="A140" s="1904"/>
      <c r="B140" s="334" t="s">
        <v>164</v>
      </c>
      <c r="C140" s="466" t="s">
        <v>281</v>
      </c>
      <c r="D140" s="1627" t="s">
        <v>165</v>
      </c>
      <c r="E140" s="331">
        <v>8.92</v>
      </c>
      <c r="F140" s="1655">
        <f>F139</f>
        <v>120</v>
      </c>
      <c r="G140" s="332">
        <f t="shared" si="4"/>
        <v>1070.4000000000001</v>
      </c>
      <c r="H140" s="1614">
        <f>G140/12/F97</f>
        <v>3.852466096570787E-2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17">
        <v>7.6715930581502647</v>
      </c>
      <c r="S140" s="169">
        <v>767.15930581502209</v>
      </c>
      <c r="U140"/>
    </row>
    <row r="141" spans="1:21" ht="24.75">
      <c r="A141" s="1904"/>
      <c r="B141" s="334" t="s">
        <v>166</v>
      </c>
      <c r="C141" s="466" t="s">
        <v>167</v>
      </c>
      <c r="D141" s="1636" t="s">
        <v>168</v>
      </c>
      <c r="E141" s="331">
        <v>5.08</v>
      </c>
      <c r="F141" s="1655">
        <f>F139</f>
        <v>120</v>
      </c>
      <c r="G141" s="332">
        <f t="shared" si="4"/>
        <v>609.6</v>
      </c>
      <c r="H141" s="1614">
        <f>G141/12/F97</f>
        <v>2.1940053554461433E-2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17">
        <v>4.3717048941332282</v>
      </c>
      <c r="S141" s="169">
        <v>437.17048941332462</v>
      </c>
      <c r="U141"/>
    </row>
    <row r="142" spans="1:21">
      <c r="A142" s="1904"/>
      <c r="B142" s="336" t="s">
        <v>169</v>
      </c>
      <c r="C142" s="1907" t="s">
        <v>37</v>
      </c>
      <c r="D142" s="1636" t="s">
        <v>170</v>
      </c>
      <c r="E142" s="331">
        <v>174.42962983887779</v>
      </c>
      <c r="F142" s="1655">
        <v>3</v>
      </c>
      <c r="G142" s="332">
        <f t="shared" si="4"/>
        <v>523.28888951663339</v>
      </c>
      <c r="H142" s="1614">
        <f>G142/12/F97</f>
        <v>1.8833638878690266E-2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  <c r="U142"/>
    </row>
    <row r="143" spans="1:21">
      <c r="A143" s="1904"/>
      <c r="B143" s="336" t="s">
        <v>171</v>
      </c>
      <c r="C143" s="1907"/>
      <c r="D143" s="1636" t="s">
        <v>172</v>
      </c>
      <c r="E143" s="331">
        <v>41.863111161330671</v>
      </c>
      <c r="F143" s="1655">
        <v>0.1</v>
      </c>
      <c r="G143" s="332">
        <v>4.1863111161330675</v>
      </c>
      <c r="H143" s="161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17">
        <v>4.1863111161330839E-2</v>
      </c>
      <c r="S143" s="169">
        <v>4.1863111161330675</v>
      </c>
      <c r="U143"/>
    </row>
    <row r="144" spans="1:21">
      <c r="A144" s="1904"/>
      <c r="B144" s="336" t="s">
        <v>282</v>
      </c>
      <c r="C144" s="1907"/>
      <c r="D144" s="1636" t="s">
        <v>170</v>
      </c>
      <c r="E144" s="331">
        <v>7484.6018673159369</v>
      </c>
      <c r="F144" s="1655"/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  <c r="U144"/>
    </row>
    <row r="145" spans="1:21">
      <c r="A145" s="1904"/>
      <c r="B145" s="334" t="s">
        <v>173</v>
      </c>
      <c r="C145" s="466" t="s">
        <v>9</v>
      </c>
      <c r="D145" s="1627" t="s">
        <v>174</v>
      </c>
      <c r="E145" s="331">
        <v>275.7512716512706</v>
      </c>
      <c r="F145" s="1655">
        <v>2</v>
      </c>
      <c r="G145" s="332">
        <v>551.5025433025412</v>
      </c>
      <c r="H145" s="161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17">
        <v>5.5150254330254711</v>
      </c>
      <c r="S145" s="169">
        <v>551.5025433025412</v>
      </c>
    </row>
    <row r="146" spans="1:21">
      <c r="A146" s="1905"/>
      <c r="B146" s="337" t="s">
        <v>175</v>
      </c>
      <c r="C146" s="467" t="s">
        <v>125</v>
      </c>
      <c r="D146" s="1644" t="s">
        <v>176</v>
      </c>
      <c r="E146" s="331">
        <v>277.75200811317757</v>
      </c>
      <c r="F146" s="1647">
        <v>0</v>
      </c>
      <c r="G146" s="332">
        <v>0</v>
      </c>
      <c r="H146" s="161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17">
        <v>0</v>
      </c>
      <c r="S146" s="169">
        <v>0</v>
      </c>
    </row>
    <row r="147" spans="1:21">
      <c r="A147" s="339"/>
      <c r="B147" s="340" t="s">
        <v>177</v>
      </c>
      <c r="C147" s="1630"/>
      <c r="D147" s="1630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1" ht="24.75">
      <c r="A148" s="1908"/>
      <c r="B148" s="1909" t="s">
        <v>178</v>
      </c>
      <c r="C148" s="1634" t="s">
        <v>179</v>
      </c>
      <c r="D148" s="1854" t="s">
        <v>159</v>
      </c>
      <c r="E148" s="1897">
        <v>54.567402534595601</v>
      </c>
      <c r="F148" s="1890">
        <v>146.30000000000001</v>
      </c>
      <c r="G148" s="1892">
        <f>F148*E148</f>
        <v>7983.2109908113371</v>
      </c>
      <c r="H148" s="1894">
        <f>G148/12/F97</f>
        <v>0.2873229604248127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</row>
    <row r="149" spans="1:21" ht="24.75">
      <c r="A149" s="1885"/>
      <c r="B149" s="1886"/>
      <c r="C149" s="16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1" ht="24.75">
      <c r="A150" s="1885"/>
      <c r="B150" s="1886"/>
      <c r="C150" s="16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H127+H131+H136+H138+H139+H140+H141+H145+H148+H142+H128+H132</f>
        <v>1.0760729211674256</v>
      </c>
    </row>
    <row r="151" spans="1:21" ht="24.75">
      <c r="A151" s="1885"/>
      <c r="B151" s="1886" t="s">
        <v>182</v>
      </c>
      <c r="C151" s="16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</row>
    <row r="152" spans="1:21" ht="24.75">
      <c r="A152" s="1885"/>
      <c r="B152" s="1886"/>
      <c r="C152" s="16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 ht="24.75">
      <c r="A153" s="1885"/>
      <c r="B153" s="1886" t="s">
        <v>183</v>
      </c>
      <c r="C153" s="1636" t="s">
        <v>184</v>
      </c>
      <c r="D153" s="1855"/>
      <c r="E153" s="1888">
        <v>14.117171374959844</v>
      </c>
      <c r="F153" s="1890">
        <v>120</v>
      </c>
      <c r="G153" s="1892">
        <v>974.08482487222921</v>
      </c>
      <c r="H153" s="1894">
        <v>2.3250955375234621E-2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</row>
    <row r="154" spans="1:21" ht="24.75">
      <c r="A154" s="1885"/>
      <c r="B154" s="1887"/>
      <c r="C154" s="16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1">
      <c r="A155" s="94"/>
      <c r="B155" s="73" t="s">
        <v>185</v>
      </c>
      <c r="C155" s="1636" t="s">
        <v>37</v>
      </c>
      <c r="D155" s="1856"/>
      <c r="E155" s="1654">
        <v>27.345040250096812</v>
      </c>
      <c r="F155" s="1647">
        <v>15</v>
      </c>
      <c r="G155" s="1660">
        <v>6650.3137888235442</v>
      </c>
      <c r="H155" s="351">
        <v>0.15873992201400533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</row>
    <row r="156" spans="1:2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1">
      <c r="A157" s="95"/>
      <c r="B157" s="44" t="s">
        <v>283</v>
      </c>
      <c r="C157" s="470"/>
      <c r="D157" s="470"/>
      <c r="E157" s="1871">
        <v>33.239999999999995</v>
      </c>
      <c r="F157" s="1874">
        <v>2315.4</v>
      </c>
      <c r="G157" s="1877">
        <f>F157*E157</f>
        <v>76963.895999999993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</row>
    <row r="158" spans="1:21">
      <c r="A158" s="95"/>
      <c r="B158" s="96" t="s">
        <v>187</v>
      </c>
      <c r="C158" s="160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1">
      <c r="A159" s="95"/>
      <c r="B159" s="96" t="s">
        <v>188</v>
      </c>
      <c r="C159" s="162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1" ht="33">
      <c r="A160" s="95"/>
      <c r="B160" s="96" t="s">
        <v>284</v>
      </c>
      <c r="C160" s="1627" t="s">
        <v>37</v>
      </c>
      <c r="D160" s="1627" t="s">
        <v>285</v>
      </c>
      <c r="E160" s="288">
        <v>8.3100851585473876</v>
      </c>
      <c r="F160" s="172"/>
      <c r="G160" s="166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16.5">
      <c r="A161" s="1625"/>
      <c r="B161" s="44" t="s">
        <v>189</v>
      </c>
      <c r="C161" s="1627" t="s">
        <v>190</v>
      </c>
      <c r="D161" s="1627" t="s">
        <v>191</v>
      </c>
      <c r="E161" s="57">
        <v>866.68268745943726</v>
      </c>
      <c r="F161" s="363">
        <v>3.3</v>
      </c>
      <c r="G161" s="150">
        <v>2860.0528686161429</v>
      </c>
      <c r="H161" s="1663">
        <v>6.8268142487209346E-2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</row>
    <row r="162" spans="1:21">
      <c r="A162" s="1625"/>
      <c r="B162" s="44" t="s">
        <v>192</v>
      </c>
      <c r="C162" s="1627" t="s">
        <v>193</v>
      </c>
      <c r="D162" s="1627" t="s">
        <v>176</v>
      </c>
      <c r="E162" s="57">
        <v>1103.5581247806338</v>
      </c>
      <c r="F162" s="363">
        <v>0</v>
      </c>
      <c r="G162" s="150">
        <v>0</v>
      </c>
      <c r="H162" s="166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1" ht="38.25">
      <c r="A163" s="1625"/>
      <c r="B163" s="44" t="s">
        <v>194</v>
      </c>
      <c r="C163" s="1627" t="s">
        <v>158</v>
      </c>
      <c r="D163" s="1627" t="s">
        <v>195</v>
      </c>
      <c r="E163" s="1656">
        <v>264.72000000000003</v>
      </c>
      <c r="F163" s="155">
        <v>7.2</v>
      </c>
      <c r="G163" s="1621">
        <f>F163*E163</f>
        <v>1905.9840000000002</v>
      </c>
      <c r="H163" s="1662">
        <f>G163/12/F165</f>
        <v>6.8598082404768085E-2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</row>
    <row r="164" spans="1:2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661"/>
      <c r="I164" s="195"/>
      <c r="J164" s="195"/>
      <c r="K164" s="195"/>
      <c r="L164" s="195"/>
      <c r="M164" s="1648"/>
      <c r="N164" s="197"/>
      <c r="O164" s="197"/>
      <c r="P164" s="197"/>
      <c r="Q164" s="197"/>
      <c r="R164" s="197"/>
      <c r="S164" s="197"/>
    </row>
    <row r="165" spans="1:2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2315.4</v>
      </c>
      <c r="G165" s="165">
        <f>F165*E165</f>
        <v>118571.63400000001</v>
      </c>
      <c r="H165" s="1662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649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</row>
    <row r="166" spans="1:2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662">
        <v>0</v>
      </c>
      <c r="I166" s="210">
        <v>0</v>
      </c>
      <c r="J166" s="210">
        <v>0</v>
      </c>
      <c r="K166" s="210">
        <v>0</v>
      </c>
      <c r="L166" s="210">
        <v>0</v>
      </c>
      <c r="M166" s="164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</row>
    <row r="167" spans="1:2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663">
        <v>0</v>
      </c>
      <c r="I167" s="368">
        <v>0</v>
      </c>
      <c r="J167" s="368">
        <v>0</v>
      </c>
      <c r="K167" s="368">
        <v>0</v>
      </c>
      <c r="L167" s="368">
        <v>0</v>
      </c>
      <c r="M167" s="1650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</row>
    <row r="168" spans="1:21" ht="16.5">
      <c r="A168" s="324" t="s">
        <v>199</v>
      </c>
      <c r="B168" s="370" t="s">
        <v>200</v>
      </c>
      <c r="C168" s="1627" t="s">
        <v>290</v>
      </c>
      <c r="D168" s="1627" t="s">
        <v>291</v>
      </c>
      <c r="E168" s="1628">
        <v>7.6047019999999996</v>
      </c>
      <c r="F168" s="190">
        <v>1030</v>
      </c>
      <c r="G168" s="1623">
        <f>F168*E168</f>
        <v>7832.8430599999992</v>
      </c>
      <c r="H168" s="1623">
        <f>G168/12/F165</f>
        <v>0.28191108303820789</v>
      </c>
      <c r="I168" s="1623"/>
      <c r="J168" s="1623"/>
      <c r="K168" s="1623"/>
      <c r="L168" s="1623"/>
      <c r="M168" s="1623"/>
      <c r="N168" s="1623">
        <v>9709.6835135999991</v>
      </c>
      <c r="O168" s="1623">
        <v>0</v>
      </c>
      <c r="P168" s="1623">
        <v>0</v>
      </c>
      <c r="Q168" s="1623">
        <v>0</v>
      </c>
      <c r="R168" s="1623">
        <v>0</v>
      </c>
      <c r="S168" s="362">
        <v>9709.6835135999991</v>
      </c>
    </row>
    <row r="169" spans="1:21" ht="16.5">
      <c r="A169" s="289" t="s">
        <v>201</v>
      </c>
      <c r="B169" s="371" t="s">
        <v>202</v>
      </c>
      <c r="C169" s="1626" t="s">
        <v>203</v>
      </c>
      <c r="D169" s="1626" t="s">
        <v>291</v>
      </c>
      <c r="E169" s="1656">
        <v>9.7774739999999998</v>
      </c>
      <c r="F169" s="155">
        <v>440</v>
      </c>
      <c r="G169" s="1621">
        <v>6241.9394015999997</v>
      </c>
      <c r="H169" s="1623">
        <f>G169/12/F165</f>
        <v>0.22465302617258354</v>
      </c>
      <c r="I169" s="1621"/>
      <c r="J169" s="1621"/>
      <c r="K169" s="1621"/>
      <c r="L169" s="1621"/>
      <c r="M169" s="1621"/>
      <c r="N169" s="1621">
        <v>6241.9394015999997</v>
      </c>
      <c r="O169" s="1621">
        <v>0</v>
      </c>
      <c r="P169" s="1621">
        <v>0</v>
      </c>
      <c r="Q169" s="1621">
        <v>0</v>
      </c>
      <c r="R169" s="1621">
        <v>0</v>
      </c>
      <c r="S169" s="212">
        <v>6241.9394015999997</v>
      </c>
      <c r="U169" s="538">
        <f>H151+H153+H155+H157+H160+H161+H162+H163+H165+H166+H167+H168+H169</f>
        <v>7.8629212114920088</v>
      </c>
    </row>
    <row r="170" spans="1:21" ht="16.5">
      <c r="A170" s="1851" t="s">
        <v>204</v>
      </c>
      <c r="B170" s="15" t="s">
        <v>205</v>
      </c>
      <c r="C170" s="1854" t="s">
        <v>206</v>
      </c>
      <c r="D170" s="1682" t="s">
        <v>198</v>
      </c>
      <c r="E170" s="297">
        <v>2.41</v>
      </c>
      <c r="F170" s="257">
        <f>F165</f>
        <v>2315.4</v>
      </c>
      <c r="G170" s="160">
        <f>F170*E170</f>
        <v>5580.1140000000005</v>
      </c>
      <c r="H170" s="1661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648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</row>
    <row r="171" spans="1:2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662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64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662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64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1" ht="25.5">
      <c r="A175" s="1853"/>
      <c r="B175" s="373" t="s">
        <v>300</v>
      </c>
      <c r="C175" s="1856"/>
      <c r="D175" s="1683" t="s">
        <v>301</v>
      </c>
      <c r="E175" s="288">
        <v>1611.2491420575002</v>
      </c>
      <c r="F175" s="262"/>
      <c r="G175" s="173">
        <v>0</v>
      </c>
      <c r="H175" s="166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650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657">
        <v>5300.3178379683068</v>
      </c>
      <c r="F176" s="1620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22.114901124781326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621">
        <v>45745.599999999999</v>
      </c>
      <c r="H178" s="1613">
        <f>G178/12/F170</f>
        <v>1.6464253836630098</v>
      </c>
      <c r="I178" s="1616">
        <v>25612</v>
      </c>
      <c r="J178" s="1616">
        <v>5173.6239999999989</v>
      </c>
      <c r="K178" s="1616">
        <v>5059</v>
      </c>
      <c r="L178" s="1616">
        <v>71426</v>
      </c>
      <c r="M178" s="1616">
        <v>0</v>
      </c>
      <c r="N178" s="1616">
        <v>0</v>
      </c>
      <c r="O178" s="1616">
        <v>2493</v>
      </c>
      <c r="P178" s="1616">
        <v>16150.376</v>
      </c>
      <c r="Q178" s="1616">
        <v>12174</v>
      </c>
      <c r="R178" s="1616">
        <v>1394.8282828282827</v>
      </c>
      <c r="S178" s="1616">
        <v>139482.82828282827</v>
      </c>
    </row>
    <row r="179" spans="1:2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618"/>
      <c r="J179" s="1618"/>
      <c r="K179" s="1618"/>
      <c r="L179" s="1618"/>
      <c r="M179" s="1618"/>
      <c r="N179" s="1618"/>
      <c r="O179" s="1618"/>
      <c r="P179" s="1618"/>
      <c r="Q179" s="1618"/>
      <c r="R179" s="1618"/>
      <c r="S179" s="1618"/>
    </row>
    <row r="180" spans="1:2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2315.4</v>
      </c>
      <c r="G180" s="150">
        <f>F180*E180</f>
        <v>75528.347999999998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</row>
    <row r="181" spans="1:2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2315.4</v>
      </c>
      <c r="G181" s="150">
        <f>F181*E181</f>
        <v>30401.202000000005</v>
      </c>
      <c r="H181" s="151">
        <f>G181/12/F181</f>
        <v>1.094166666666667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</row>
    <row r="182" spans="1:2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1">
      <c r="A183" s="107"/>
      <c r="B183" s="400" t="s">
        <v>315</v>
      </c>
      <c r="C183" s="1864" t="s">
        <v>434</v>
      </c>
      <c r="D183" s="1864"/>
      <c r="E183" s="401"/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</row>
    <row r="184" spans="1:21">
      <c r="A184" s="1664"/>
      <c r="B184" s="1844" t="s">
        <v>216</v>
      </c>
      <c r="C184" s="1844"/>
      <c r="D184" s="1844"/>
      <c r="E184" s="1844"/>
      <c r="F184" s="405">
        <f>F180</f>
        <v>2315.4</v>
      </c>
      <c r="G184" s="406"/>
    </row>
    <row r="185" spans="1:21">
      <c r="A185" s="1664"/>
      <c r="B185" s="1845" t="s">
        <v>217</v>
      </c>
      <c r="C185" s="1845"/>
      <c r="D185" s="1845"/>
      <c r="E185" s="1845"/>
      <c r="F185" s="407">
        <f>F184</f>
        <v>2315.4</v>
      </c>
      <c r="G185" s="408"/>
      <c r="P185" s="409"/>
      <c r="Q185" s="409"/>
      <c r="R185" s="409"/>
      <c r="S185" s="410"/>
    </row>
    <row r="186" spans="1:21">
      <c r="A186" s="488"/>
      <c r="B186" s="1665"/>
      <c r="C186" s="1665"/>
      <c r="D186" s="1665"/>
      <c r="E186" s="1665"/>
      <c r="F186" s="490"/>
      <c r="G186" s="491"/>
      <c r="P186" s="409"/>
      <c r="Q186" s="409"/>
      <c r="R186" s="409"/>
      <c r="S186" s="410"/>
    </row>
    <row r="187" spans="1:2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1" ht="30.7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22.114901124781326</v>
      </c>
      <c r="G188" s="1838"/>
      <c r="U188" s="538">
        <f>U22+U39+U59+U78+U96+U123+U150+U169</f>
        <v>21.558746847843654</v>
      </c>
    </row>
    <row r="189" spans="1:21">
      <c r="A189" s="110">
        <v>2</v>
      </c>
      <c r="B189" s="1834" t="s">
        <v>222</v>
      </c>
      <c r="C189" s="1835"/>
      <c r="D189" s="1835"/>
      <c r="E189" s="1836"/>
      <c r="F189" s="1837">
        <f>H178</f>
        <v>1.6464253836630098</v>
      </c>
      <c r="G189" s="1838"/>
      <c r="I189" s="398"/>
    </row>
    <row r="190" spans="1:2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</row>
    <row r="191" spans="1:21">
      <c r="A191" s="110"/>
      <c r="B191" s="1839" t="s">
        <v>224</v>
      </c>
      <c r="C191" s="1840"/>
      <c r="D191" s="1840"/>
      <c r="E191" s="1841"/>
      <c r="F191" s="1842"/>
      <c r="G191" s="1843"/>
    </row>
    <row r="192" spans="1:2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25.927329256112035</v>
      </c>
      <c r="G192" s="1833"/>
      <c r="T192" s="398"/>
    </row>
    <row r="193" spans="1:2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27.573754639775046</v>
      </c>
      <c r="G193" s="1838"/>
      <c r="I193" s="398"/>
      <c r="T193" s="398"/>
      <c r="U193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5" right="0.36" top="0.57999999999999996" bottom="0.43" header="0.3" footer="0.3"/>
  <pageSetup paperSize="9" orientation="landscape" verticalDpi="0" r:id="rId1"/>
</worksheet>
</file>

<file path=xl/worksheets/sheet121.xml><?xml version="1.0" encoding="utf-8"?>
<worksheet xmlns="http://schemas.openxmlformats.org/spreadsheetml/2006/main" xmlns:r="http://schemas.openxmlformats.org/officeDocument/2006/relationships">
  <dimension ref="A1:V192"/>
  <sheetViews>
    <sheetView topLeftCell="A177" zoomScale="80" zoomScaleNormal="80" workbookViewId="0">
      <selection activeCell="U179" sqref="U179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632"/>
      <c r="B2" s="1632"/>
      <c r="C2" s="1632"/>
      <c r="D2" s="1632"/>
      <c r="E2" s="1632"/>
      <c r="F2" s="1632"/>
      <c r="G2" s="1632"/>
      <c r="H2" s="1632"/>
      <c r="V2" s="536"/>
    </row>
    <row r="3" spans="1:22" ht="18.75">
      <c r="A3" s="506"/>
      <c r="B3" s="496" t="s">
        <v>226</v>
      </c>
      <c r="C3" s="1951" t="s">
        <v>435</v>
      </c>
      <c r="D3" s="1951"/>
      <c r="E3" s="1951"/>
      <c r="F3" s="843">
        <v>1</v>
      </c>
      <c r="G3" s="502"/>
      <c r="H3" s="506"/>
      <c r="V3" s="536"/>
    </row>
    <row r="4" spans="1:22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668" t="s">
        <v>9</v>
      </c>
      <c r="D10" s="7" t="s">
        <v>10</v>
      </c>
      <c r="E10" s="11">
        <v>317.58</v>
      </c>
      <c r="F10" s="149">
        <v>0.62160000000000004</v>
      </c>
      <c r="G10" s="150">
        <f>F10*E10</f>
        <v>197.40772799999999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616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0.62160000000000004</v>
      </c>
      <c r="G11" s="150">
        <f>F11*E11</f>
        <v>733.94798400000002</v>
      </c>
      <c r="H11" s="1613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616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613"/>
      <c r="I12" s="161"/>
      <c r="J12" s="161"/>
      <c r="K12" s="161"/>
      <c r="L12" s="161"/>
      <c r="M12" s="161"/>
      <c r="N12" s="1616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614"/>
      <c r="I13" s="167"/>
      <c r="J13" s="167"/>
      <c r="K13" s="167"/>
      <c r="L13" s="167"/>
      <c r="M13" s="167"/>
      <c r="N13" s="161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0.42699999999999999</v>
      </c>
      <c r="G14" s="173">
        <f>F14*E14</f>
        <v>615.35396999999989</v>
      </c>
      <c r="H14" s="1615">
        <f>G14/12/F34</f>
        <v>8.2495974099099076E-2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618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652">
        <v>1203.0267225146711</v>
      </c>
      <c r="F15" s="179">
        <v>1.5925000000000002E-2</v>
      </c>
      <c r="G15" s="1622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653">
        <v>601.51336125733553</v>
      </c>
      <c r="F17" s="186">
        <v>0.95</v>
      </c>
      <c r="G17" s="1622">
        <v>571.43769319446869</v>
      </c>
      <c r="H17" s="1614">
        <v>9.1453442992521061E-2</v>
      </c>
      <c r="I17" s="1617">
        <v>289.60762389041099</v>
      </c>
      <c r="J17" s="1617">
        <v>58.500740025863017</v>
      </c>
      <c r="K17" s="1617">
        <v>0</v>
      </c>
      <c r="L17" s="1617">
        <v>0</v>
      </c>
      <c r="M17" s="1617">
        <v>4.7124602682858026</v>
      </c>
      <c r="N17" s="1617">
        <v>0</v>
      </c>
      <c r="O17" s="1617">
        <v>0</v>
      </c>
      <c r="P17" s="1617">
        <v>161.47309969046205</v>
      </c>
      <c r="Q17" s="1617">
        <v>51.42939238750219</v>
      </c>
      <c r="R17" s="161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653">
        <v>200.50445375244516</v>
      </c>
      <c r="F18" s="186">
        <v>1.7817500000000002</v>
      </c>
      <c r="G18" s="1622">
        <v>357.24881047341921</v>
      </c>
      <c r="H18" s="1614">
        <v>5.7174446334008582E-2</v>
      </c>
      <c r="I18" s="1617">
        <v>181.05557328657537</v>
      </c>
      <c r="J18" s="1617">
        <v>36.573225803888228</v>
      </c>
      <c r="K18" s="1617">
        <v>0</v>
      </c>
      <c r="L18" s="1617">
        <v>0</v>
      </c>
      <c r="M18" s="1617">
        <v>2.9461144150941156</v>
      </c>
      <c r="N18" s="1617">
        <v>0</v>
      </c>
      <c r="O18" s="1617">
        <v>0</v>
      </c>
      <c r="P18" s="1617">
        <v>100.94901592051959</v>
      </c>
      <c r="Q18" s="1617">
        <v>32.152392942607733</v>
      </c>
      <c r="R18" s="161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654">
        <v>376.94837305459691</v>
      </c>
      <c r="F19" s="188">
        <v>0.22</v>
      </c>
      <c r="G19" s="1623">
        <v>82.928642072011328</v>
      </c>
      <c r="H19" s="1615">
        <v>1.3271980358493585E-2</v>
      </c>
      <c r="I19" s="1617">
        <v>42.028671312657536</v>
      </c>
      <c r="J19" s="1617">
        <v>8.489791605156821</v>
      </c>
      <c r="K19" s="1617">
        <v>0</v>
      </c>
      <c r="L19" s="1617">
        <v>0</v>
      </c>
      <c r="M19" s="1617">
        <v>0.6838854620922834</v>
      </c>
      <c r="N19" s="1617">
        <v>0</v>
      </c>
      <c r="O19" s="1617">
        <v>0</v>
      </c>
      <c r="P19" s="1617">
        <v>23.433429484903545</v>
      </c>
      <c r="Q19" s="1617">
        <v>7.4635777864810189</v>
      </c>
      <c r="R19" s="1617">
        <v>0.82928642072011371</v>
      </c>
      <c r="S19" s="177">
        <v>82.928642072011328</v>
      </c>
      <c r="V19" s="540">
        <f>H10+H11+H14+H15+H17+H18+H19</f>
        <v>0.37232194079392417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623">
        <v>25.650488583277326</v>
      </c>
      <c r="H20" s="1615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621">
        <v>22.28453108228754</v>
      </c>
      <c r="H21" s="161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</row>
    <row r="23" spans="1:22" ht="25.5">
      <c r="A23" s="1852"/>
      <c r="B23" s="19" t="s">
        <v>31</v>
      </c>
      <c r="C23" s="1961"/>
      <c r="D23" s="1667" t="s">
        <v>246</v>
      </c>
      <c r="E23" s="30">
        <v>1126.2954418847103</v>
      </c>
      <c r="F23" s="1619">
        <v>0.18200000000000002</v>
      </c>
      <c r="G23" s="199">
        <v>204.9857704230173</v>
      </c>
      <c r="H23" s="1662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17">
        <v>204.9857704230173</v>
      </c>
    </row>
    <row r="24" spans="1:22" ht="25.5">
      <c r="A24" s="1852"/>
      <c r="B24" s="19" t="s">
        <v>32</v>
      </c>
      <c r="C24" s="1961"/>
      <c r="D24" s="1667" t="s">
        <v>247</v>
      </c>
      <c r="E24" s="30">
        <v>4805.0471364364521</v>
      </c>
      <c r="F24" s="1619">
        <v>0.1</v>
      </c>
      <c r="G24" s="199">
        <v>480.50471364364523</v>
      </c>
      <c r="H24" s="1662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17">
        <v>480.50471364364518</v>
      </c>
    </row>
    <row r="25" spans="1:22" ht="25.5">
      <c r="A25" s="1852"/>
      <c r="B25" s="19" t="s">
        <v>33</v>
      </c>
      <c r="C25" s="1961"/>
      <c r="D25" s="1667" t="s">
        <v>248</v>
      </c>
      <c r="E25" s="30">
        <v>2762.731430345988</v>
      </c>
      <c r="F25" s="1619">
        <v>0.05</v>
      </c>
      <c r="G25" s="199">
        <v>138.13657151729942</v>
      </c>
      <c r="H25" s="1662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17">
        <v>138.13657151729939</v>
      </c>
    </row>
    <row r="26" spans="1:22">
      <c r="A26" s="1852"/>
      <c r="B26" s="19" t="s">
        <v>34</v>
      </c>
      <c r="C26" s="1961"/>
      <c r="D26" s="1667" t="s">
        <v>249</v>
      </c>
      <c r="E26" s="30">
        <v>681.19928507448594</v>
      </c>
      <c r="F26" s="201">
        <v>0.05</v>
      </c>
      <c r="G26" s="199">
        <v>34.059964253724296</v>
      </c>
      <c r="H26" s="1662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17">
        <v>34.059964253724303</v>
      </c>
    </row>
    <row r="27" spans="1:22" ht="45">
      <c r="A27" s="1853"/>
      <c r="B27" s="19" t="s">
        <v>35</v>
      </c>
      <c r="C27" s="1962"/>
      <c r="D27" s="1667" t="s">
        <v>250</v>
      </c>
      <c r="E27" s="30">
        <v>601.34704488767522</v>
      </c>
      <c r="F27" s="201">
        <v>3.58</v>
      </c>
      <c r="G27" s="202">
        <v>2152.8224206978775</v>
      </c>
      <c r="H27" s="166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1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666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2">
      <c r="A31" s="1945"/>
      <c r="B31" s="214" t="s">
        <v>14</v>
      </c>
      <c r="C31" s="2015"/>
      <c r="D31" s="1667" t="s">
        <v>251</v>
      </c>
      <c r="E31" s="16">
        <v>977.20461054117141</v>
      </c>
      <c r="F31" s="208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2">
      <c r="A32" s="1945"/>
      <c r="B32" s="214" t="s">
        <v>15</v>
      </c>
      <c r="C32" s="2015"/>
      <c r="D32" s="1667" t="s">
        <v>252</v>
      </c>
      <c r="E32" s="16">
        <v>422.96781417391372</v>
      </c>
      <c r="F32" s="208"/>
      <c r="G32" s="1659">
        <v>0</v>
      </c>
      <c r="H32" s="1662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17">
        <v>0</v>
      </c>
      <c r="S32" s="212">
        <v>0</v>
      </c>
    </row>
    <row r="33" spans="1:22">
      <c r="A33" s="1945"/>
      <c r="B33" s="214" t="s">
        <v>16</v>
      </c>
      <c r="C33" s="2015"/>
      <c r="D33" s="1667" t="s">
        <v>252</v>
      </c>
      <c r="E33" s="16">
        <v>457.39808578148273</v>
      </c>
      <c r="F33" s="201">
        <v>7.6000000000000005</v>
      </c>
      <c r="G33" s="1659">
        <v>3476.2254519392691</v>
      </c>
      <c r="H33" s="1662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1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667" t="s">
        <v>38</v>
      </c>
      <c r="E34" s="16">
        <v>1.2</v>
      </c>
      <c r="F34" s="201">
        <v>621.6</v>
      </c>
      <c r="G34" s="1659">
        <f>F34*E34</f>
        <v>745.92</v>
      </c>
      <c r="H34" s="1662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1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667" t="s">
        <v>253</v>
      </c>
      <c r="E35" s="16">
        <v>4080.0586663749868</v>
      </c>
      <c r="F35" s="201">
        <v>0.15000000000000002</v>
      </c>
      <c r="G35" s="1659">
        <v>612.00879995624814</v>
      </c>
      <c r="H35" s="1662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1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667" t="s">
        <v>254</v>
      </c>
      <c r="E36" s="16">
        <v>542.63400340229032</v>
      </c>
      <c r="F36" s="201">
        <v>0.48</v>
      </c>
      <c r="G36" s="1659">
        <v>260.46432163309936</v>
      </c>
      <c r="H36" s="1662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1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667" t="s">
        <v>255</v>
      </c>
      <c r="E37" s="16">
        <v>306.58840066870818</v>
      </c>
      <c r="F37" s="201">
        <v>2.4</v>
      </c>
      <c r="G37" s="1659">
        <v>735.81216160489964</v>
      </c>
      <c r="H37" s="1662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1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667" t="s">
        <v>257</v>
      </c>
      <c r="E38" s="16">
        <v>156.95420578206742</v>
      </c>
      <c r="F38" s="201">
        <v>22</v>
      </c>
      <c r="G38" s="1659">
        <v>3452.9925272054834</v>
      </c>
      <c r="H38" s="1662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1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67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640" t="s">
        <v>52</v>
      </c>
      <c r="D42" s="1667" t="s">
        <v>50</v>
      </c>
      <c r="E42" s="30">
        <v>93.576840809582535</v>
      </c>
      <c r="F42" s="220">
        <v>0</v>
      </c>
      <c r="G42" s="1622">
        <v>0</v>
      </c>
      <c r="H42" s="1614">
        <v>0</v>
      </c>
      <c r="I42" s="167">
        <v>0</v>
      </c>
      <c r="J42" s="161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17">
        <v>0</v>
      </c>
      <c r="S42" s="212">
        <v>0</v>
      </c>
    </row>
    <row r="43" spans="1:22">
      <c r="A43" s="1945"/>
      <c r="B43" s="27" t="s">
        <v>51</v>
      </c>
      <c r="C43" s="1640" t="s">
        <v>52</v>
      </c>
      <c r="D43" s="1667" t="s">
        <v>53</v>
      </c>
      <c r="E43" s="30">
        <v>93.576840809582535</v>
      </c>
      <c r="F43" s="220">
        <v>8</v>
      </c>
      <c r="G43" s="1622">
        <v>748.61472647666028</v>
      </c>
      <c r="H43" s="1614">
        <v>0.11980902734726655</v>
      </c>
      <c r="I43" s="167">
        <v>390.2081669260275</v>
      </c>
      <c r="J43" s="161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1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667" t="s">
        <v>56</v>
      </c>
      <c r="E44" s="30">
        <v>64.983917228876734</v>
      </c>
      <c r="F44" s="221">
        <v>3</v>
      </c>
      <c r="G44" s="1622">
        <v>194.95175168663019</v>
      </c>
      <c r="H44" s="1614">
        <v>3.1200267538350646E-2</v>
      </c>
      <c r="I44" s="167">
        <v>101.61671013698628</v>
      </c>
      <c r="J44" s="161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1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677" t="s">
        <v>37</v>
      </c>
      <c r="D45" s="1672" t="s">
        <v>58</v>
      </c>
      <c r="E45" s="35">
        <v>74.374665417378125</v>
      </c>
      <c r="F45" s="172">
        <v>6.4</v>
      </c>
      <c r="G45" s="1623">
        <v>475.99785867122</v>
      </c>
      <c r="H45" s="1615">
        <v>7.6179159252163745E-2</v>
      </c>
      <c r="I45" s="167">
        <v>243.22975738389047</v>
      </c>
      <c r="J45" s="161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1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67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621.6</v>
      </c>
      <c r="G47" s="1892">
        <f>F47*E47</f>
        <v>7608.384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67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673"/>
      <c r="D60" s="25"/>
      <c r="E60" s="25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621.6</v>
      </c>
      <c r="G61" s="1901">
        <f>F61*E61</f>
        <v>5047.3919999999998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678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679" t="s">
        <v>77</v>
      </c>
      <c r="D68" s="1672" t="s">
        <v>259</v>
      </c>
      <c r="E68" s="246">
        <v>2099.0528703355221</v>
      </c>
      <c r="F68" s="242">
        <v>1</v>
      </c>
      <c r="G68" s="1623">
        <v>2099.0528703355221</v>
      </c>
      <c r="H68" s="1615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621.6</v>
      </c>
      <c r="G69" s="1892">
        <f>F69*E69</f>
        <v>7198.1280000000006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678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67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625" t="s">
        <v>91</v>
      </c>
      <c r="D74" s="1675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613"/>
      <c r="I75" s="161"/>
      <c r="J75" s="161"/>
      <c r="K75" s="161"/>
      <c r="L75" s="161"/>
      <c r="M75" s="1616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621.6</v>
      </c>
      <c r="G76" s="165">
        <f>F76*E76</f>
        <v>17239.028187085682</v>
      </c>
      <c r="H76" s="1614">
        <v>0</v>
      </c>
      <c r="I76" s="167">
        <v>0</v>
      </c>
      <c r="J76" s="167">
        <v>0</v>
      </c>
      <c r="K76" s="167">
        <v>0</v>
      </c>
      <c r="L76" s="167">
        <v>0</v>
      </c>
      <c r="M76" s="161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621.6</v>
      </c>
      <c r="G77" s="173">
        <f>F77*E77</f>
        <v>18082.344000000001</v>
      </c>
      <c r="H77" s="1615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61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623">
        <v>0</v>
      </c>
      <c r="H78" s="1615">
        <v>0</v>
      </c>
      <c r="I78" s="1618">
        <v>0</v>
      </c>
      <c r="J78" s="1618">
        <v>0</v>
      </c>
      <c r="K78" s="1618">
        <v>0</v>
      </c>
      <c r="L78" s="1618">
        <v>0</v>
      </c>
      <c r="M78" s="1618">
        <v>0</v>
      </c>
      <c r="N78" s="1618">
        <v>0</v>
      </c>
      <c r="O78" s="1618">
        <v>0</v>
      </c>
      <c r="P78" s="1618">
        <v>0</v>
      </c>
      <c r="Q78" s="1618">
        <v>0</v>
      </c>
      <c r="R78" s="161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613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6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614">
        <v>0.13997141476637565</v>
      </c>
      <c r="I81" s="1617">
        <v>474.06009863013696</v>
      </c>
      <c r="J81" s="1617">
        <v>95.760139923287653</v>
      </c>
      <c r="K81" s="1617">
        <v>0</v>
      </c>
      <c r="L81" s="1617">
        <v>0</v>
      </c>
      <c r="M81" s="1617">
        <v>7.7985621679240875</v>
      </c>
      <c r="N81" s="1617">
        <v>0</v>
      </c>
      <c r="O81" s="1617">
        <v>0</v>
      </c>
      <c r="P81" s="1617">
        <v>209.5188485022509</v>
      </c>
      <c r="Q81" s="1617">
        <v>78.713764922359957</v>
      </c>
      <c r="R81" s="167">
        <v>8.7459738802622269</v>
      </c>
      <c r="S81" s="161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614">
        <v>0.10497856107478176</v>
      </c>
      <c r="I82" s="1617">
        <v>355.54507397260272</v>
      </c>
      <c r="J82" s="1617">
        <v>71.820104942465747</v>
      </c>
      <c r="K82" s="1617">
        <v>0</v>
      </c>
      <c r="L82" s="1617">
        <v>0</v>
      </c>
      <c r="M82" s="1617">
        <v>5.8489216259430652</v>
      </c>
      <c r="N82" s="1617">
        <v>0</v>
      </c>
      <c r="O82" s="1617">
        <v>0</v>
      </c>
      <c r="P82" s="1617">
        <v>157.13913637668821</v>
      </c>
      <c r="Q82" s="1617">
        <v>59.035323691769975</v>
      </c>
      <c r="R82" s="167">
        <v>6.5594804101966702</v>
      </c>
      <c r="S82" s="161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614">
        <v>1.2541438763067266E-2</v>
      </c>
      <c r="I83" s="1617">
        <v>42.475784837260278</v>
      </c>
      <c r="J83" s="1617">
        <v>8.5801085371265771</v>
      </c>
      <c r="K83" s="1617">
        <v>0</v>
      </c>
      <c r="L83" s="1617">
        <v>0</v>
      </c>
      <c r="M83" s="1617">
        <v>0.69875117024599831</v>
      </c>
      <c r="N83" s="1617">
        <v>0</v>
      </c>
      <c r="O83" s="1617">
        <v>0</v>
      </c>
      <c r="P83" s="1617">
        <v>18.77288882580169</v>
      </c>
      <c r="Q83" s="1617">
        <v>7.0527533370434554</v>
      </c>
      <c r="R83" s="167">
        <v>0.7836392596714995</v>
      </c>
      <c r="S83" s="161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614">
        <v>3.135359690766816E-2</v>
      </c>
      <c r="I84" s="1617">
        <v>106.18946209315069</v>
      </c>
      <c r="J84" s="1617">
        <v>21.450271342816439</v>
      </c>
      <c r="K84" s="1617">
        <v>0</v>
      </c>
      <c r="L84" s="1617">
        <v>0</v>
      </c>
      <c r="M84" s="1617">
        <v>1.7468779256149958</v>
      </c>
      <c r="N84" s="1617">
        <v>0</v>
      </c>
      <c r="O84" s="1617">
        <v>0</v>
      </c>
      <c r="P84" s="1617">
        <v>46.932222064504217</v>
      </c>
      <c r="Q84" s="1617">
        <v>17.631883342608639</v>
      </c>
      <c r="R84" s="167">
        <v>1.9590981491787431</v>
      </c>
      <c r="S84" s="161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614">
        <v>0.31493568322434529</v>
      </c>
      <c r="I85" s="1617">
        <v>1066.6352219178082</v>
      </c>
      <c r="J85" s="1617">
        <v>215.46031482739724</v>
      </c>
      <c r="K85" s="1617">
        <v>0</v>
      </c>
      <c r="L85" s="1617">
        <v>0</v>
      </c>
      <c r="M85" s="1617">
        <v>17.546764877829197</v>
      </c>
      <c r="N85" s="1617">
        <v>0</v>
      </c>
      <c r="O85" s="1617">
        <v>0</v>
      </c>
      <c r="P85" s="1617">
        <v>471.41740913006464</v>
      </c>
      <c r="Q85" s="1617">
        <v>177.10597107530992</v>
      </c>
      <c r="R85" s="167">
        <v>19.67844123059001</v>
      </c>
      <c r="S85" s="161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615">
        <v>7.8383992269170408E-2</v>
      </c>
      <c r="I86" s="1618">
        <v>265.47365523287675</v>
      </c>
      <c r="J86" s="1618">
        <v>53.625678357041103</v>
      </c>
      <c r="K86" s="1618">
        <v>0</v>
      </c>
      <c r="L86" s="1618">
        <v>0</v>
      </c>
      <c r="M86" s="1618">
        <v>4.3671948140374894</v>
      </c>
      <c r="N86" s="1618">
        <v>0</v>
      </c>
      <c r="O86" s="1618">
        <v>0</v>
      </c>
      <c r="P86" s="1618">
        <v>117.33055516126056</v>
      </c>
      <c r="Q86" s="1618">
        <v>44.079708356521593</v>
      </c>
      <c r="R86" s="175">
        <v>4.8977453729468721</v>
      </c>
      <c r="S86" s="1618">
        <v>489.77453729468442</v>
      </c>
    </row>
    <row r="87" spans="1:22" ht="38.25">
      <c r="A87" s="270" t="s">
        <v>61</v>
      </c>
      <c r="B87" s="15" t="s">
        <v>104</v>
      </c>
      <c r="C87" s="1624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637"/>
      <c r="B88" s="20" t="s">
        <v>105</v>
      </c>
      <c r="C88" s="1625" t="s">
        <v>66</v>
      </c>
      <c r="D88" s="1980"/>
      <c r="E88" s="1872">
        <v>1.79</v>
      </c>
      <c r="F88" s="1875">
        <f>F69</f>
        <v>621.6</v>
      </c>
      <c r="G88" s="1901">
        <f>F88*E88</f>
        <v>1112.664</v>
      </c>
      <c r="H88" s="1902">
        <f>G88/12/F88</f>
        <v>0.14916666666666664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637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637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637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637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637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637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637"/>
      <c r="B95" s="20" t="s">
        <v>113</v>
      </c>
      <c r="C95" s="1625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638"/>
      <c r="B96" s="287" t="s">
        <v>76</v>
      </c>
      <c r="C96" s="1676" t="s">
        <v>77</v>
      </c>
      <c r="D96" s="1676" t="s">
        <v>259</v>
      </c>
      <c r="E96" s="288">
        <v>2099.0528703355221</v>
      </c>
      <c r="F96" s="242">
        <v>1</v>
      </c>
      <c r="G96" s="1623">
        <v>2099.0528703355221</v>
      </c>
      <c r="H96" s="1615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620">
        <f>F69</f>
        <v>621.6</v>
      </c>
      <c r="G97" s="1623">
        <f>F97*E97</f>
        <v>2349.6480000000001</v>
      </c>
      <c r="H97" s="1615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61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61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621"/>
      <c r="H100" s="1613"/>
      <c r="I100" s="161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622"/>
      <c r="H101" s="1614"/>
      <c r="I101" s="161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52</v>
      </c>
      <c r="G102" s="1622">
        <f>F102*E102</f>
        <v>30749.68</v>
      </c>
      <c r="H102" s="1614">
        <f>G102/12/F97</f>
        <v>4.1223830973830973</v>
      </c>
      <c r="I102" s="1617">
        <v>1826.8529664</v>
      </c>
      <c r="J102" s="1617">
        <v>369.02429921279997</v>
      </c>
      <c r="K102" s="1617">
        <v>0</v>
      </c>
      <c r="L102" s="1617">
        <v>0</v>
      </c>
      <c r="M102" s="1617">
        <v>24.80073503669497</v>
      </c>
      <c r="N102" s="1617">
        <v>0</v>
      </c>
      <c r="O102" s="1617">
        <v>0</v>
      </c>
      <c r="P102" s="1617">
        <v>1291.8535215567422</v>
      </c>
      <c r="Q102" s="1617">
        <v>351.2531522206238</v>
      </c>
      <c r="R102" s="161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623">
        <v>0</v>
      </c>
      <c r="H103" s="1615">
        <v>0</v>
      </c>
      <c r="I103" s="1617">
        <v>0</v>
      </c>
      <c r="J103" s="1617">
        <v>0</v>
      </c>
      <c r="K103" s="1617">
        <v>0</v>
      </c>
      <c r="L103" s="1617">
        <v>0</v>
      </c>
      <c r="M103" s="1617">
        <v>0</v>
      </c>
      <c r="N103" s="1617">
        <v>0</v>
      </c>
      <c r="O103" s="1617">
        <v>0</v>
      </c>
      <c r="P103" s="1617">
        <v>0</v>
      </c>
      <c r="Q103" s="1617">
        <v>0</v>
      </c>
      <c r="R103" s="161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656"/>
      <c r="F104" s="1646"/>
      <c r="G104" s="1621"/>
      <c r="H104" s="1613"/>
      <c r="I104" s="161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628"/>
      <c r="F105" s="1655"/>
      <c r="G105" s="1622"/>
      <c r="H105" s="1614"/>
      <c r="I105" s="161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628">
        <v>69.97</v>
      </c>
      <c r="F106" s="1655">
        <f>F102</f>
        <v>52</v>
      </c>
      <c r="G106" s="1622">
        <f>F106*E106</f>
        <v>3638.44</v>
      </c>
      <c r="H106" s="1614">
        <f>G106/12/F97</f>
        <v>0.48777885027885026</v>
      </c>
      <c r="I106" s="1617">
        <v>192.39853855561645</v>
      </c>
      <c r="J106" s="1617">
        <v>38.86450478823452</v>
      </c>
      <c r="K106" s="1617">
        <v>0</v>
      </c>
      <c r="L106" s="1617">
        <v>45.72131298048</v>
      </c>
      <c r="M106" s="1617">
        <v>2.6119371749813882</v>
      </c>
      <c r="N106" s="1617">
        <v>0</v>
      </c>
      <c r="O106" s="1617">
        <v>0</v>
      </c>
      <c r="P106" s="1617">
        <v>136.05404164804696</v>
      </c>
      <c r="Q106" s="1617">
        <v>41.56503351473593</v>
      </c>
      <c r="R106" s="161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657">
        <v>65.177121105322314</v>
      </c>
      <c r="F107" s="1647">
        <v>0</v>
      </c>
      <c r="G107" s="1623">
        <v>0</v>
      </c>
      <c r="H107" s="1615">
        <v>0</v>
      </c>
      <c r="I107" s="1618">
        <v>0</v>
      </c>
      <c r="J107" s="1618">
        <v>0</v>
      </c>
      <c r="K107" s="1618">
        <v>0</v>
      </c>
      <c r="L107" s="1618">
        <v>0</v>
      </c>
      <c r="M107" s="1618">
        <v>0</v>
      </c>
      <c r="N107" s="1618">
        <v>0</v>
      </c>
      <c r="O107" s="1618">
        <v>0</v>
      </c>
      <c r="P107" s="1618">
        <v>0</v>
      </c>
      <c r="Q107" s="1618">
        <v>0</v>
      </c>
      <c r="R107" s="1618">
        <v>0</v>
      </c>
      <c r="S107" s="177">
        <v>0</v>
      </c>
    </row>
    <row r="108" spans="1:22" ht="22.5">
      <c r="A108" s="98"/>
      <c r="B108" s="1651" t="s">
        <v>126</v>
      </c>
      <c r="C108" s="1677" t="s">
        <v>127</v>
      </c>
      <c r="D108" s="1671" t="s">
        <v>128</v>
      </c>
      <c r="E108" s="1645">
        <v>5.44</v>
      </c>
      <c r="F108" s="307">
        <v>57.6</v>
      </c>
      <c r="G108" s="1623">
        <f>F108*E108</f>
        <v>313.34400000000005</v>
      </c>
      <c r="H108" s="1614">
        <f>G108/12/F97</f>
        <v>4.2007722007722015E-2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621"/>
      <c r="H109" s="1613"/>
      <c r="I109" s="1616"/>
      <c r="J109" s="1616"/>
      <c r="K109" s="1616"/>
      <c r="L109" s="1616"/>
      <c r="M109" s="1616"/>
      <c r="N109" s="1616"/>
      <c r="O109" s="1616"/>
      <c r="P109" s="1616"/>
      <c r="Q109" s="1616"/>
      <c r="R109" s="1616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622"/>
      <c r="H110" s="285"/>
      <c r="I110" s="1617"/>
      <c r="J110" s="1617"/>
      <c r="K110" s="1617"/>
      <c r="L110" s="1617"/>
      <c r="M110" s="1617"/>
      <c r="N110" s="1617"/>
      <c r="O110" s="1617"/>
      <c r="P110" s="1617"/>
      <c r="Q110" s="1617"/>
      <c r="R110" s="1617"/>
      <c r="S110" s="169"/>
    </row>
    <row r="111" spans="1:22">
      <c r="A111" s="1921"/>
      <c r="B111" s="1637" t="s">
        <v>132</v>
      </c>
      <c r="C111" s="1921"/>
      <c r="D111" s="1980"/>
      <c r="E111" s="300">
        <v>46.25</v>
      </c>
      <c r="F111" s="164">
        <v>7.28</v>
      </c>
      <c r="G111" s="1622">
        <f>F111*E111</f>
        <v>336.7</v>
      </c>
      <c r="H111" s="181">
        <f>G111/12/F97</f>
        <v>4.5138888888888888E-2</v>
      </c>
      <c r="I111" s="1617">
        <v>20.873765873972602</v>
      </c>
      <c r="J111" s="1617">
        <v>4.2165007065424653</v>
      </c>
      <c r="K111" s="1617">
        <v>0</v>
      </c>
      <c r="L111" s="1617">
        <v>1.4893288645352729</v>
      </c>
      <c r="M111" s="1617">
        <v>0.28337515179371581</v>
      </c>
      <c r="N111" s="1617">
        <v>0</v>
      </c>
      <c r="O111" s="1617">
        <v>0</v>
      </c>
      <c r="P111" s="1617">
        <v>14.760820081531467</v>
      </c>
      <c r="Q111" s="1617">
        <v>4.162379067837553</v>
      </c>
      <c r="R111" s="1617">
        <v>0.46248656309306169</v>
      </c>
      <c r="S111" s="169">
        <v>46.248656309306142</v>
      </c>
    </row>
    <row r="112" spans="1:22">
      <c r="A112" s="1923"/>
      <c r="B112" s="1637" t="s">
        <v>133</v>
      </c>
      <c r="C112" s="1923"/>
      <c r="D112" s="1982"/>
      <c r="E112" s="300">
        <v>60.08812590028554</v>
      </c>
      <c r="F112" s="172"/>
      <c r="G112" s="1623">
        <v>0</v>
      </c>
      <c r="H112" s="1615">
        <v>0</v>
      </c>
      <c r="I112" s="1618">
        <v>0</v>
      </c>
      <c r="J112" s="1618">
        <v>0</v>
      </c>
      <c r="K112" s="1618">
        <v>0</v>
      </c>
      <c r="L112" s="1618">
        <v>0</v>
      </c>
      <c r="M112" s="1618">
        <v>0</v>
      </c>
      <c r="N112" s="1618">
        <v>0</v>
      </c>
      <c r="O112" s="1618">
        <v>0</v>
      </c>
      <c r="P112" s="1618">
        <v>0</v>
      </c>
      <c r="Q112" s="1618">
        <v>0</v>
      </c>
      <c r="R112" s="1618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621"/>
      <c r="H113" s="1614"/>
      <c r="I113" s="1616"/>
      <c r="J113" s="1616"/>
      <c r="K113" s="1616"/>
      <c r="L113" s="1616"/>
      <c r="M113" s="1616"/>
      <c r="N113" s="1616"/>
      <c r="O113" s="1616"/>
      <c r="P113" s="1616"/>
      <c r="Q113" s="1616"/>
      <c r="R113" s="1616"/>
      <c r="S113" s="1616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622">
        <f>F114*E114</f>
        <v>710.40000000000009</v>
      </c>
      <c r="H114" s="181">
        <f>G114/12/F97</f>
        <v>9.5238095238095247E-2</v>
      </c>
      <c r="I114" s="1617">
        <v>157.20105058191783</v>
      </c>
      <c r="J114" s="1617">
        <v>31.754612217547397</v>
      </c>
      <c r="K114" s="1617">
        <v>0</v>
      </c>
      <c r="L114" s="1617">
        <v>23.444737563927276</v>
      </c>
      <c r="M114" s="1617">
        <v>2.1341080397154326</v>
      </c>
      <c r="N114" s="1617">
        <v>0</v>
      </c>
      <c r="O114" s="1617">
        <v>0</v>
      </c>
      <c r="P114" s="1617">
        <v>111.16424502780941</v>
      </c>
      <c r="Q114" s="1617">
        <v>32.569875343091738</v>
      </c>
      <c r="R114" s="161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622">
        <f t="shared" ref="G115:G122" si="0">F115*E115</f>
        <v>60.4422</v>
      </c>
      <c r="H115" s="181">
        <f>G115/12/F97</f>
        <v>8.10304054054054E-3</v>
      </c>
      <c r="I115" s="1617">
        <v>13.460339956076712</v>
      </c>
      <c r="J115" s="1617">
        <v>2.7189886711274958</v>
      </c>
      <c r="K115" s="1617">
        <v>0</v>
      </c>
      <c r="L115" s="1617">
        <v>1.3334194489483637</v>
      </c>
      <c r="M115" s="1617">
        <v>0.18273300090063391</v>
      </c>
      <c r="N115" s="1617">
        <v>0</v>
      </c>
      <c r="O115" s="1617">
        <v>0</v>
      </c>
      <c r="P115" s="1617">
        <v>9.5184384805061804</v>
      </c>
      <c r="Q115" s="1617">
        <v>2.721391955755939</v>
      </c>
      <c r="R115" s="161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622">
        <f t="shared" si="0"/>
        <v>8.58</v>
      </c>
      <c r="H116" s="181">
        <f>G116/12/F97</f>
        <v>1.1502574002574002E-3</v>
      </c>
      <c r="I116" s="1617">
        <v>1.9088698999232876</v>
      </c>
      <c r="J116" s="1617">
        <v>0.38559171978450407</v>
      </c>
      <c r="K116" s="1617">
        <v>0</v>
      </c>
      <c r="L116" s="1617">
        <v>0.19048849270690912</v>
      </c>
      <c r="M116" s="1617">
        <v>2.5914169053687399E-2</v>
      </c>
      <c r="N116" s="1617">
        <v>0</v>
      </c>
      <c r="O116" s="1617">
        <v>0</v>
      </c>
      <c r="P116" s="1617">
        <v>1.3498515467662571</v>
      </c>
      <c r="Q116" s="1617">
        <v>0.38607158282346454</v>
      </c>
      <c r="R116" s="161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622">
        <f t="shared" si="0"/>
        <v>0</v>
      </c>
      <c r="H117" s="181">
        <f>G117/12/F97</f>
        <v>0</v>
      </c>
      <c r="I117" s="1617">
        <v>0</v>
      </c>
      <c r="J117" s="1617">
        <v>0</v>
      </c>
      <c r="K117" s="1617">
        <v>0</v>
      </c>
      <c r="L117" s="1617">
        <v>0</v>
      </c>
      <c r="M117" s="1617">
        <v>0</v>
      </c>
      <c r="N117" s="1617">
        <v>0</v>
      </c>
      <c r="O117" s="1617">
        <v>0</v>
      </c>
      <c r="P117" s="1617">
        <v>0</v>
      </c>
      <c r="Q117" s="1617">
        <v>0</v>
      </c>
      <c r="R117" s="161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622">
        <f t="shared" si="0"/>
        <v>12.740413217496123</v>
      </c>
      <c r="H118" s="181">
        <v>0</v>
      </c>
      <c r="I118" s="1617">
        <v>5.5063554805479447</v>
      </c>
      <c r="J118" s="1617">
        <v>1.1122838070706849</v>
      </c>
      <c r="K118" s="1617">
        <v>0</v>
      </c>
      <c r="L118" s="1617">
        <v>0.87917765864727282</v>
      </c>
      <c r="M118" s="1617">
        <v>7.4752410731790564E-2</v>
      </c>
      <c r="N118" s="1617">
        <v>0</v>
      </c>
      <c r="O118" s="1617">
        <v>0</v>
      </c>
      <c r="P118" s="1617">
        <v>3.8938025387488184</v>
      </c>
      <c r="Q118" s="1617">
        <v>1.146637189574651</v>
      </c>
      <c r="R118" s="161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622">
        <f t="shared" si="0"/>
        <v>9.8569428262953629</v>
      </c>
      <c r="H119" s="181">
        <f>G119/12/F97</f>
        <v>1.321447719097941E-3</v>
      </c>
      <c r="I119" s="1617">
        <v>2.2154983227616438</v>
      </c>
      <c r="J119" s="1617">
        <v>0.44753066119785201</v>
      </c>
      <c r="K119" s="1617">
        <v>0</v>
      </c>
      <c r="L119" s="1617">
        <v>0.17583553172945454</v>
      </c>
      <c r="M119" s="1617">
        <v>3.0076852317967494E-2</v>
      </c>
      <c r="N119" s="1617">
        <v>0</v>
      </c>
      <c r="O119" s="1617">
        <v>0</v>
      </c>
      <c r="P119" s="1617">
        <v>1.5666829038259951</v>
      </c>
      <c r="Q119" s="1617">
        <v>0.44356242718329131</v>
      </c>
      <c r="R119" s="161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622">
        <f t="shared" si="0"/>
        <v>4.2614539948025287</v>
      </c>
      <c r="H120" s="181">
        <f>G120/12/F97</f>
        <v>5.7130174747996147E-4</v>
      </c>
      <c r="I120" s="1617">
        <v>0.89829171761095883</v>
      </c>
      <c r="J120" s="1617">
        <v>0.18145492695741369</v>
      </c>
      <c r="K120" s="1617">
        <v>0</v>
      </c>
      <c r="L120" s="1617">
        <v>0.19048849270690912</v>
      </c>
      <c r="M120" s="1617">
        <v>1.2194903084088188E-2</v>
      </c>
      <c r="N120" s="1617">
        <v>0</v>
      </c>
      <c r="O120" s="1617">
        <v>0</v>
      </c>
      <c r="P120" s="1617">
        <v>0.63522425730176812</v>
      </c>
      <c r="Q120" s="1617">
        <v>0.1917654297661138</v>
      </c>
      <c r="R120" s="161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622">
        <f t="shared" si="0"/>
        <v>21.936301980942513</v>
      </c>
      <c r="H121" s="181">
        <f>G121/12/F97</f>
        <v>2.9408384251585306E-3</v>
      </c>
      <c r="I121" s="1617">
        <v>4.722509582728768</v>
      </c>
      <c r="J121" s="1617">
        <v>0.95394693571121114</v>
      </c>
      <c r="K121" s="1617">
        <v>0</v>
      </c>
      <c r="L121" s="1617">
        <v>0.7912598927825456</v>
      </c>
      <c r="M121" s="1617">
        <v>6.4111185204088608E-2</v>
      </c>
      <c r="N121" s="1617">
        <v>0</v>
      </c>
      <c r="O121" s="1617">
        <v>0</v>
      </c>
      <c r="P121" s="1617">
        <v>3.339508294997517</v>
      </c>
      <c r="Q121" s="1617">
        <v>0.987133589142413</v>
      </c>
      <c r="R121" s="161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680" t="s">
        <v>145</v>
      </c>
      <c r="E122" s="313">
        <v>4.2875164418998795</v>
      </c>
      <c r="F122" s="1523">
        <v>4</v>
      </c>
      <c r="G122" s="1623">
        <f t="shared" si="0"/>
        <v>17.150065767599518</v>
      </c>
      <c r="H122" s="318">
        <f>G122/12/F97</f>
        <v>2.2991829911518016E-3</v>
      </c>
      <c r="I122" s="1618">
        <v>3.8868391627397254</v>
      </c>
      <c r="J122" s="1618">
        <v>0.78514151087342454</v>
      </c>
      <c r="K122" s="1618">
        <v>0</v>
      </c>
      <c r="L122" s="1618">
        <v>0.24421601629090911</v>
      </c>
      <c r="M122" s="1618">
        <v>5.276640757538157E-2</v>
      </c>
      <c r="N122" s="1618">
        <v>0</v>
      </c>
      <c r="O122" s="1618">
        <v>0</v>
      </c>
      <c r="P122" s="1618">
        <v>2.7485664979403417</v>
      </c>
      <c r="Q122" s="1618">
        <v>0.77175295954197831</v>
      </c>
      <c r="R122" s="1618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1659">
        <f>F123*E123</f>
        <v>0</v>
      </c>
      <c r="H123" s="1267">
        <f>G123/12/F97</f>
        <v>0</v>
      </c>
      <c r="I123" s="1617">
        <v>0</v>
      </c>
      <c r="J123" s="1617">
        <v>0</v>
      </c>
      <c r="K123" s="1617">
        <v>0</v>
      </c>
      <c r="L123" s="1617">
        <v>0</v>
      </c>
      <c r="M123" s="1617">
        <v>0</v>
      </c>
      <c r="N123" s="1617">
        <v>0</v>
      </c>
      <c r="O123" s="1617">
        <v>0</v>
      </c>
      <c r="P123" s="1617">
        <v>0</v>
      </c>
      <c r="Q123" s="1617">
        <v>0</v>
      </c>
      <c r="R123" s="1617">
        <v>0</v>
      </c>
      <c r="S123" s="169">
        <v>0</v>
      </c>
      <c r="V123" s="536"/>
    </row>
    <row r="124" spans="1:22" ht="25.5">
      <c r="A124" s="1916"/>
      <c r="B124" s="164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61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642" t="s">
        <v>149</v>
      </c>
      <c r="C125" s="1885"/>
      <c r="D125" s="1969"/>
      <c r="E125" s="1684"/>
      <c r="F125" s="1655"/>
      <c r="G125" s="165"/>
      <c r="H125" s="1614"/>
      <c r="I125" s="161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84"/>
      <c r="F126" s="1655"/>
      <c r="G126" s="165"/>
      <c r="H126" s="1614"/>
      <c r="I126" s="161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84">
        <v>1.6744097760441321</v>
      </c>
      <c r="F127" s="1655"/>
      <c r="G127" s="165">
        <v>0</v>
      </c>
      <c r="H127" s="1614">
        <v>0</v>
      </c>
      <c r="I127" s="161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84">
        <v>1.67</v>
      </c>
      <c r="F128" s="1655">
        <v>427</v>
      </c>
      <c r="G128" s="165">
        <f>F128*E128</f>
        <v>713.08999999999992</v>
      </c>
      <c r="H128" s="1614">
        <f>G128/12/F88</f>
        <v>9.5598723723723703E-2</v>
      </c>
      <c r="I128" s="161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642" t="s">
        <v>152</v>
      </c>
      <c r="C129" s="1969" t="s">
        <v>153</v>
      </c>
      <c r="D129" s="1969"/>
      <c r="E129" s="1684"/>
      <c r="F129" s="1655"/>
      <c r="G129" s="165"/>
      <c r="H129" s="1614"/>
      <c r="I129" s="161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84"/>
      <c r="F130" s="1655"/>
      <c r="G130" s="165"/>
      <c r="H130" s="1614"/>
      <c r="I130" s="161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84">
        <v>7.4418212268628103</v>
      </c>
      <c r="F131" s="1655">
        <v>0</v>
      </c>
      <c r="G131" s="165"/>
      <c r="H131" s="1614"/>
      <c r="I131" s="161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645">
        <v>11.16</v>
      </c>
      <c r="F132" s="1647">
        <f>F128</f>
        <v>427</v>
      </c>
      <c r="G132" s="173">
        <f t="shared" ref="G132" si="1">F132*E132</f>
        <v>4765.32</v>
      </c>
      <c r="H132" s="1615">
        <f>G132/12/F88</f>
        <v>0.63885135135135129</v>
      </c>
      <c r="I132" s="161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5.5433827976954158</v>
      </c>
    </row>
    <row r="133" spans="1:22" ht="25.5">
      <c r="A133" s="324" t="s">
        <v>154</v>
      </c>
      <c r="B133" s="61" t="s">
        <v>155</v>
      </c>
      <c r="C133" s="1639"/>
      <c r="D133" s="1669"/>
      <c r="E133" s="50"/>
      <c r="F133" s="201"/>
      <c r="G133" s="285"/>
      <c r="H133" s="285"/>
      <c r="I133" s="161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61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616"/>
      <c r="P135" s="162"/>
      <c r="Q135" s="162"/>
      <c r="R135" s="1616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655">
        <v>133.4</v>
      </c>
      <c r="G136" s="332">
        <f>E136*F136</f>
        <v>6972.8180000000011</v>
      </c>
      <c r="H136" s="1614">
        <f>G136/12/F157</f>
        <v>0.93479434791934812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61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655">
        <v>0</v>
      </c>
      <c r="G137" s="332">
        <f t="shared" ref="G137:G142" si="2">E137*F137</f>
        <v>0</v>
      </c>
      <c r="H137" s="1614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1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655">
        <v>28</v>
      </c>
      <c r="G138" s="332">
        <f t="shared" si="2"/>
        <v>2378.3199999999997</v>
      </c>
      <c r="H138" s="1614">
        <f>G138/12/F157</f>
        <v>0.31884384384384379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61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655">
        <v>36</v>
      </c>
      <c r="G139" s="332">
        <f t="shared" si="2"/>
        <v>905.76</v>
      </c>
      <c r="H139" s="1614">
        <f>G139/12/F157</f>
        <v>0.12142857142857143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61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675" t="s">
        <v>165</v>
      </c>
      <c r="E140" s="331">
        <v>8.92</v>
      </c>
      <c r="F140" s="1655">
        <f>F139</f>
        <v>36</v>
      </c>
      <c r="G140" s="332">
        <f t="shared" si="2"/>
        <v>321.12</v>
      </c>
      <c r="H140" s="1614">
        <f>G140/12/F157</f>
        <v>4.3050193050193052E-2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61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670" t="s">
        <v>168</v>
      </c>
      <c r="E141" s="331">
        <v>5.08</v>
      </c>
      <c r="F141" s="1655">
        <f>F139</f>
        <v>36</v>
      </c>
      <c r="G141" s="332">
        <f t="shared" si="2"/>
        <v>182.88</v>
      </c>
      <c r="H141" s="1614">
        <f>G141/12/F157</f>
        <v>2.4517374517374516E-2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61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670" t="s">
        <v>170</v>
      </c>
      <c r="E142" s="331">
        <v>174.42962983887779</v>
      </c>
      <c r="F142" s="1655">
        <v>2</v>
      </c>
      <c r="G142" s="332">
        <f t="shared" si="2"/>
        <v>348.85925967775557</v>
      </c>
      <c r="H142" s="1614">
        <f>G142/12/F157</f>
        <v>4.6768991269540372E-2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22">
      <c r="A143" s="1904"/>
      <c r="B143" s="336" t="s">
        <v>171</v>
      </c>
      <c r="C143" s="2007"/>
      <c r="D143" s="1670" t="s">
        <v>172</v>
      </c>
      <c r="E143" s="331">
        <v>41.863111161330671</v>
      </c>
      <c r="F143" s="1655">
        <v>0</v>
      </c>
      <c r="G143" s="332">
        <v>0</v>
      </c>
      <c r="H143" s="161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17">
        <v>0</v>
      </c>
      <c r="S143" s="169">
        <v>0</v>
      </c>
    </row>
    <row r="144" spans="1:22">
      <c r="A144" s="1904"/>
      <c r="B144" s="336" t="s">
        <v>282</v>
      </c>
      <c r="C144" s="2007"/>
      <c r="D144" s="1670" t="s">
        <v>170</v>
      </c>
      <c r="E144" s="331">
        <v>7484.6018673159369</v>
      </c>
      <c r="F144" s="1655"/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675" t="s">
        <v>174</v>
      </c>
      <c r="E145" s="331">
        <v>275.7512716512706</v>
      </c>
      <c r="F145" s="1655">
        <v>0</v>
      </c>
      <c r="G145" s="332">
        <v>0</v>
      </c>
      <c r="H145" s="1614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1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671" t="s">
        <v>176</v>
      </c>
      <c r="E146" s="331">
        <v>277.75200811317757</v>
      </c>
      <c r="F146" s="1647">
        <v>0</v>
      </c>
      <c r="G146" s="332">
        <v>0</v>
      </c>
      <c r="H146" s="161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17">
        <v>0</v>
      </c>
      <c r="S146" s="169">
        <v>0</v>
      </c>
    </row>
    <row r="147" spans="1:22">
      <c r="A147" s="339"/>
      <c r="B147" s="340" t="s">
        <v>177</v>
      </c>
      <c r="C147" s="1629"/>
      <c r="D147" s="167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634" t="s">
        <v>179</v>
      </c>
      <c r="D148" s="1979" t="s">
        <v>159</v>
      </c>
      <c r="E148" s="1897">
        <v>54.567402534595601</v>
      </c>
      <c r="F148" s="1890">
        <f>F136</f>
        <v>133.4</v>
      </c>
      <c r="G148" s="1892">
        <f>F148*E148</f>
        <v>7279.2914981150534</v>
      </c>
      <c r="H148" s="1894">
        <f>G148/12/F157</f>
        <v>0.97588099234704173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6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6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6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2.418515323106373</v>
      </c>
    </row>
    <row r="152" spans="1:22" ht="24.75">
      <c r="A152" s="1885"/>
      <c r="B152" s="1886"/>
      <c r="C152" s="16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636" t="s">
        <v>184</v>
      </c>
      <c r="D153" s="1980"/>
      <c r="E153" s="1888">
        <v>14.117171374959844</v>
      </c>
      <c r="F153" s="1890">
        <f>F138</f>
        <v>28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6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670" t="s">
        <v>37</v>
      </c>
      <c r="D155" s="1981"/>
      <c r="E155" s="1654">
        <v>27.35</v>
      </c>
      <c r="F155" s="1647">
        <v>10</v>
      </c>
      <c r="G155" s="1660">
        <f>F155*E155</f>
        <v>273.5</v>
      </c>
      <c r="H155" s="351">
        <f>G155/12/F157</f>
        <v>3.666613041613042E-2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621.6</v>
      </c>
      <c r="G157" s="1877">
        <f>F157*E157</f>
        <v>20661.983999999997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678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675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675" t="s">
        <v>37</v>
      </c>
      <c r="D160" s="1675" t="s">
        <v>285</v>
      </c>
      <c r="E160" s="288">
        <v>8.31</v>
      </c>
      <c r="F160" s="262">
        <v>0</v>
      </c>
      <c r="G160" s="1660">
        <f>F160*E160</f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625"/>
      <c r="B161" s="44" t="s">
        <v>189</v>
      </c>
      <c r="C161" s="1675" t="s">
        <v>190</v>
      </c>
      <c r="D161" s="1675" t="s">
        <v>191</v>
      </c>
      <c r="E161" s="57">
        <v>866.68268745943726</v>
      </c>
      <c r="F161" s="363">
        <v>2.6</v>
      </c>
      <c r="G161" s="150">
        <f>F161*E161</f>
        <v>2253.3749873945371</v>
      </c>
      <c r="H161" s="1663">
        <f>G161/12/F157</f>
        <v>0.30209338634096644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625"/>
      <c r="B162" s="44" t="s">
        <v>192</v>
      </c>
      <c r="C162" s="1675" t="s">
        <v>193</v>
      </c>
      <c r="D162" s="1675" t="s">
        <v>176</v>
      </c>
      <c r="E162" s="57">
        <v>1103.5581247806338</v>
      </c>
      <c r="F162" s="363">
        <v>0</v>
      </c>
      <c r="G162" s="150">
        <v>0</v>
      </c>
      <c r="H162" s="166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625"/>
      <c r="B163" s="44" t="s">
        <v>194</v>
      </c>
      <c r="C163" s="1675" t="s">
        <v>158</v>
      </c>
      <c r="D163" s="1675" t="s">
        <v>195</v>
      </c>
      <c r="E163" s="1656">
        <v>264.72000000000003</v>
      </c>
      <c r="F163" s="1606">
        <v>4.8</v>
      </c>
      <c r="G163" s="1621">
        <f>F163*E163</f>
        <v>1270.6560000000002</v>
      </c>
      <c r="H163" s="1662">
        <f>G163/12/F165</f>
        <v>0.17034749034749036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661"/>
      <c r="I164" s="195"/>
      <c r="J164" s="195"/>
      <c r="K164" s="195"/>
      <c r="L164" s="195"/>
      <c r="M164" s="1648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621.6</v>
      </c>
      <c r="G165" s="165">
        <f>F165*E165</f>
        <v>31834.670094279292</v>
      </c>
      <c r="H165" s="1662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649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662">
        <v>0</v>
      </c>
      <c r="I166" s="210">
        <v>0</v>
      </c>
      <c r="J166" s="210">
        <v>0</v>
      </c>
      <c r="K166" s="210">
        <v>0</v>
      </c>
      <c r="L166" s="210">
        <v>0</v>
      </c>
      <c r="M166" s="164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9.446609456024035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663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650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627" t="s">
        <v>290</v>
      </c>
      <c r="D168" s="1675" t="s">
        <v>291</v>
      </c>
      <c r="E168" s="1628">
        <v>7.6047019999999996</v>
      </c>
      <c r="F168" s="179">
        <f>F169</f>
        <v>381.8</v>
      </c>
      <c r="G168" s="1623">
        <f>F168*E168</f>
        <v>2903.4752235999999</v>
      </c>
      <c r="H168" s="1623">
        <f>G168/12/F165</f>
        <v>0.38924753641141141</v>
      </c>
      <c r="I168" s="1623"/>
      <c r="J168" s="1623"/>
      <c r="K168" s="1623"/>
      <c r="L168" s="1623"/>
      <c r="M168" s="1623"/>
      <c r="N168" s="1623">
        <v>2612.2151369999997</v>
      </c>
      <c r="O168" s="1623"/>
      <c r="P168" s="1623"/>
      <c r="Q168" s="1623"/>
      <c r="R168" s="1623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626" t="s">
        <v>203</v>
      </c>
      <c r="D169" s="1674" t="s">
        <v>291</v>
      </c>
      <c r="E169" s="1656">
        <v>9.7774739999999998</v>
      </c>
      <c r="F169" s="1607">
        <v>381.8</v>
      </c>
      <c r="G169" s="1623">
        <f>F169*E169</f>
        <v>3733.0395732000002</v>
      </c>
      <c r="H169" s="1623">
        <f>G169/12/F168</f>
        <v>0.81478950000000006</v>
      </c>
      <c r="I169" s="1621"/>
      <c r="J169" s="1621"/>
      <c r="K169" s="1621"/>
      <c r="L169" s="1621"/>
      <c r="M169" s="1621"/>
      <c r="N169" s="1621">
        <v>0</v>
      </c>
      <c r="O169" s="1621"/>
      <c r="P169" s="1621"/>
      <c r="Q169" s="1621"/>
      <c r="R169" s="1621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621.6</v>
      </c>
      <c r="G170" s="160">
        <f>F170*E170</f>
        <v>1498.056</v>
      </c>
      <c r="H170" s="1661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648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662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64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662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64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66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650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657">
        <v>5300.3178379683068</v>
      </c>
      <c r="F176" s="1620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26.914647294231173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681" t="s">
        <v>307</v>
      </c>
      <c r="D178" s="1993" t="s">
        <v>308</v>
      </c>
      <c r="E178" s="1994"/>
      <c r="F178" s="155"/>
      <c r="G178" s="1621">
        <v>27750.799999999999</v>
      </c>
      <c r="H178" s="1613">
        <f>G178/12/F180</f>
        <v>3.7203453453453452</v>
      </c>
      <c r="I178" s="1616">
        <v>72931</v>
      </c>
      <c r="J178" s="1616">
        <v>14732.061999999998</v>
      </c>
      <c r="K178" s="1616">
        <v>1168</v>
      </c>
      <c r="L178" s="1616">
        <v>54899</v>
      </c>
      <c r="M178" s="1616">
        <v>0</v>
      </c>
      <c r="N178" s="1616">
        <v>0</v>
      </c>
      <c r="O178" s="1616">
        <v>3920</v>
      </c>
      <c r="P178" s="1616">
        <v>33033.938000000002</v>
      </c>
      <c r="Q178" s="1616">
        <v>27594</v>
      </c>
      <c r="R178" s="1616">
        <v>2103.8181818181947</v>
      </c>
      <c r="S178" s="1616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618"/>
      <c r="J179" s="1618"/>
      <c r="K179" s="1618"/>
      <c r="L179" s="1618"/>
      <c r="M179" s="1618"/>
      <c r="N179" s="1618"/>
      <c r="O179" s="1618"/>
      <c r="P179" s="1618"/>
      <c r="Q179" s="1618"/>
      <c r="R179" s="1618"/>
      <c r="S179" s="161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621.6</v>
      </c>
      <c r="G180" s="150">
        <f>F180*E180</f>
        <v>20276.592000000001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621.6</v>
      </c>
      <c r="G181" s="150">
        <f>F181*E181</f>
        <v>8161.6080000000011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435</v>
      </c>
      <c r="D183" s="1864"/>
      <c r="E183" s="402">
        <v>1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664"/>
      <c r="B184" s="1844" t="s">
        <v>216</v>
      </c>
      <c r="C184" s="1844"/>
      <c r="D184" s="1844"/>
      <c r="E184" s="1844"/>
      <c r="F184" s="405">
        <f>F180</f>
        <v>621.6</v>
      </c>
      <c r="G184" s="406"/>
    </row>
    <row r="185" spans="1:22">
      <c r="A185" s="1664"/>
      <c r="B185" s="1845" t="s">
        <v>217</v>
      </c>
      <c r="C185" s="1845"/>
      <c r="D185" s="1845"/>
      <c r="E185" s="1845"/>
      <c r="F185" s="407">
        <v>588.9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26.914647294231173</v>
      </c>
      <c r="G187" s="1838"/>
      <c r="V187" s="541">
        <f>V19+V37+V57+V73+V87+V101+V132+V151+V166</f>
        <v>26.860206735893978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3.7203453453453452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30.727075425561882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34.447420770907222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42" right="0.34" top="0.51" bottom="0.38" header="0.3" footer="0.3"/>
  <pageSetup paperSize="9" orientation="landscape" verticalDpi="0" r:id="rId1"/>
</worksheet>
</file>

<file path=xl/worksheets/sheet122.xml><?xml version="1.0" encoding="utf-8"?>
<worksheet xmlns="http://schemas.openxmlformats.org/spreadsheetml/2006/main" xmlns:r="http://schemas.openxmlformats.org/officeDocument/2006/relationships">
  <dimension ref="A1:V192"/>
  <sheetViews>
    <sheetView topLeftCell="A176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632"/>
      <c r="B2" s="1632"/>
      <c r="C2" s="1632"/>
      <c r="D2" s="1632"/>
      <c r="E2" s="1632"/>
      <c r="F2" s="1632"/>
      <c r="G2" s="1632"/>
      <c r="H2" s="1632"/>
      <c r="V2" s="536"/>
    </row>
    <row r="3" spans="1:22" ht="18.75">
      <c r="A3" s="506"/>
      <c r="B3" s="496" t="s">
        <v>226</v>
      </c>
      <c r="C3" s="1951" t="s">
        <v>435</v>
      </c>
      <c r="D3" s="1951"/>
      <c r="E3" s="1951"/>
      <c r="F3" s="843">
        <v>3</v>
      </c>
      <c r="G3" s="502"/>
      <c r="H3" s="506"/>
      <c r="V3" s="536"/>
    </row>
    <row r="4" spans="1:22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668" t="s">
        <v>9</v>
      </c>
      <c r="D10" s="7" t="s">
        <v>10</v>
      </c>
      <c r="E10" s="11">
        <v>317.58</v>
      </c>
      <c r="F10" s="149">
        <v>0.63480000000000003</v>
      </c>
      <c r="G10" s="150">
        <f>F10*E10</f>
        <v>201.599784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616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0.63480000000000003</v>
      </c>
      <c r="G11" s="150">
        <f>F11*E11</f>
        <v>749.53375200000005</v>
      </c>
      <c r="H11" s="1613">
        <f>G11/12/F34</f>
        <v>9.8395000000000024E-2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616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613"/>
      <c r="I12" s="161"/>
      <c r="J12" s="161"/>
      <c r="K12" s="161"/>
      <c r="L12" s="161"/>
      <c r="M12" s="161"/>
      <c r="N12" s="1616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614"/>
      <c r="I13" s="167"/>
      <c r="J13" s="167"/>
      <c r="K13" s="167"/>
      <c r="L13" s="167"/>
      <c r="M13" s="167"/>
      <c r="N13" s="161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0.42899999999999999</v>
      </c>
      <c r="G14" s="173">
        <f>F14*E14</f>
        <v>618.23618999999997</v>
      </c>
      <c r="H14" s="1615">
        <f>G14/12/F34</f>
        <v>8.1158920132325132E-2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618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652">
        <v>1203.0267225146711</v>
      </c>
      <c r="F15" s="179">
        <v>1.5925000000000002E-2</v>
      </c>
      <c r="G15" s="1622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653">
        <v>601.51336125733553</v>
      </c>
      <c r="F17" s="186">
        <v>0.95</v>
      </c>
      <c r="G17" s="1622">
        <v>571.43769319446869</v>
      </c>
      <c r="H17" s="1614">
        <v>9.1453442992521061E-2</v>
      </c>
      <c r="I17" s="1617">
        <v>289.60762389041099</v>
      </c>
      <c r="J17" s="1617">
        <v>58.500740025863017</v>
      </c>
      <c r="K17" s="1617">
        <v>0</v>
      </c>
      <c r="L17" s="1617">
        <v>0</v>
      </c>
      <c r="M17" s="1617">
        <v>4.7124602682858026</v>
      </c>
      <c r="N17" s="1617">
        <v>0</v>
      </c>
      <c r="O17" s="1617">
        <v>0</v>
      </c>
      <c r="P17" s="1617">
        <v>161.47309969046205</v>
      </c>
      <c r="Q17" s="1617">
        <v>51.42939238750219</v>
      </c>
      <c r="R17" s="161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653">
        <v>200.50445375244516</v>
      </c>
      <c r="F18" s="186">
        <v>1.7817500000000002</v>
      </c>
      <c r="G18" s="1622">
        <v>357.24881047341921</v>
      </c>
      <c r="H18" s="1614">
        <v>5.7174446334008582E-2</v>
      </c>
      <c r="I18" s="1617">
        <v>181.05557328657537</v>
      </c>
      <c r="J18" s="1617">
        <v>36.573225803888228</v>
      </c>
      <c r="K18" s="1617">
        <v>0</v>
      </c>
      <c r="L18" s="1617">
        <v>0</v>
      </c>
      <c r="M18" s="1617">
        <v>2.9461144150941156</v>
      </c>
      <c r="N18" s="1617">
        <v>0</v>
      </c>
      <c r="O18" s="1617">
        <v>0</v>
      </c>
      <c r="P18" s="1617">
        <v>100.94901592051959</v>
      </c>
      <c r="Q18" s="1617">
        <v>32.152392942607733</v>
      </c>
      <c r="R18" s="161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654">
        <v>376.94837305459691</v>
      </c>
      <c r="F19" s="188">
        <v>0.22</v>
      </c>
      <c r="G19" s="1623">
        <v>82.928642072011328</v>
      </c>
      <c r="H19" s="1615">
        <v>1.3271980358493585E-2</v>
      </c>
      <c r="I19" s="1617">
        <v>42.028671312657536</v>
      </c>
      <c r="J19" s="1617">
        <v>8.489791605156821</v>
      </c>
      <c r="K19" s="1617">
        <v>0</v>
      </c>
      <c r="L19" s="1617">
        <v>0</v>
      </c>
      <c r="M19" s="1617">
        <v>0.6838854620922834</v>
      </c>
      <c r="N19" s="1617">
        <v>0</v>
      </c>
      <c r="O19" s="1617">
        <v>0</v>
      </c>
      <c r="P19" s="1617">
        <v>23.433429484903545</v>
      </c>
      <c r="Q19" s="1617">
        <v>7.4635777864810189</v>
      </c>
      <c r="R19" s="1617">
        <v>0.82928642072011371</v>
      </c>
      <c r="S19" s="177">
        <v>82.928642072011328</v>
      </c>
      <c r="V19" s="540">
        <f>H10+H11+H14+H15+H17+H18+H19</f>
        <v>0.37098488682715031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623">
        <v>25.650488583277326</v>
      </c>
      <c r="H20" s="1615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621">
        <v>22.28453108228754</v>
      </c>
      <c r="H21" s="161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</row>
    <row r="23" spans="1:22" ht="25.5">
      <c r="A23" s="1852"/>
      <c r="B23" s="19" t="s">
        <v>31</v>
      </c>
      <c r="C23" s="1961"/>
      <c r="D23" s="1667" t="s">
        <v>246</v>
      </c>
      <c r="E23" s="30">
        <v>1126.2954418847103</v>
      </c>
      <c r="F23" s="1619">
        <v>0.18200000000000002</v>
      </c>
      <c r="G23" s="199">
        <v>204.9857704230173</v>
      </c>
      <c r="H23" s="1662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17">
        <v>204.9857704230173</v>
      </c>
    </row>
    <row r="24" spans="1:22" ht="25.5">
      <c r="A24" s="1852"/>
      <c r="B24" s="19" t="s">
        <v>32</v>
      </c>
      <c r="C24" s="1961"/>
      <c r="D24" s="1667" t="s">
        <v>247</v>
      </c>
      <c r="E24" s="30">
        <v>4805.0471364364521</v>
      </c>
      <c r="F24" s="1619">
        <v>0.1</v>
      </c>
      <c r="G24" s="199">
        <v>480.50471364364523</v>
      </c>
      <c r="H24" s="1662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17">
        <v>480.50471364364518</v>
      </c>
    </row>
    <row r="25" spans="1:22" ht="25.5">
      <c r="A25" s="1852"/>
      <c r="B25" s="19" t="s">
        <v>33</v>
      </c>
      <c r="C25" s="1961"/>
      <c r="D25" s="1667" t="s">
        <v>248</v>
      </c>
      <c r="E25" s="30">
        <v>2762.731430345988</v>
      </c>
      <c r="F25" s="1619">
        <v>0.05</v>
      </c>
      <c r="G25" s="199">
        <v>138.13657151729942</v>
      </c>
      <c r="H25" s="1662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17">
        <v>138.13657151729939</v>
      </c>
    </row>
    <row r="26" spans="1:22">
      <c r="A26" s="1852"/>
      <c r="B26" s="19" t="s">
        <v>34</v>
      </c>
      <c r="C26" s="1961"/>
      <c r="D26" s="1667" t="s">
        <v>249</v>
      </c>
      <c r="E26" s="30">
        <v>681.19928507448594</v>
      </c>
      <c r="F26" s="201">
        <v>0.05</v>
      </c>
      <c r="G26" s="199">
        <v>34.059964253724296</v>
      </c>
      <c r="H26" s="1662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17">
        <v>34.059964253724303</v>
      </c>
    </row>
    <row r="27" spans="1:22" ht="45">
      <c r="A27" s="1853"/>
      <c r="B27" s="19" t="s">
        <v>35</v>
      </c>
      <c r="C27" s="1962"/>
      <c r="D27" s="1667" t="s">
        <v>250</v>
      </c>
      <c r="E27" s="30">
        <v>601.34704488767522</v>
      </c>
      <c r="F27" s="201">
        <v>3.58</v>
      </c>
      <c r="G27" s="202">
        <v>2152.8224206978775</v>
      </c>
      <c r="H27" s="166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1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666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2">
      <c r="A31" s="1945"/>
      <c r="B31" s="214" t="s">
        <v>14</v>
      </c>
      <c r="C31" s="2015"/>
      <c r="D31" s="1667" t="s">
        <v>251</v>
      </c>
      <c r="E31" s="16">
        <v>977.20461054117141</v>
      </c>
      <c r="F31" s="208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2">
      <c r="A32" s="1945"/>
      <c r="B32" s="214" t="s">
        <v>15</v>
      </c>
      <c r="C32" s="2015"/>
      <c r="D32" s="1667" t="s">
        <v>252</v>
      </c>
      <c r="E32" s="16">
        <v>422.96781417391372</v>
      </c>
      <c r="F32" s="208"/>
      <c r="G32" s="1659">
        <v>0</v>
      </c>
      <c r="H32" s="1662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17">
        <v>0</v>
      </c>
      <c r="S32" s="212">
        <v>0</v>
      </c>
    </row>
    <row r="33" spans="1:22">
      <c r="A33" s="1945"/>
      <c r="B33" s="214" t="s">
        <v>16</v>
      </c>
      <c r="C33" s="2015"/>
      <c r="D33" s="1667" t="s">
        <v>252</v>
      </c>
      <c r="E33" s="16">
        <v>457.39808578148273</v>
      </c>
      <c r="F33" s="201">
        <v>7.6000000000000005</v>
      </c>
      <c r="G33" s="1659">
        <v>3476.2254519392691</v>
      </c>
      <c r="H33" s="1662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1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667" t="s">
        <v>38</v>
      </c>
      <c r="E34" s="16">
        <v>1.2</v>
      </c>
      <c r="F34" s="201">
        <v>634.79999999999995</v>
      </c>
      <c r="G34" s="1659">
        <f>F34*E34</f>
        <v>761.75999999999988</v>
      </c>
      <c r="H34" s="1662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1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667" t="s">
        <v>253</v>
      </c>
      <c r="E35" s="16">
        <v>4080.0586663749868</v>
      </c>
      <c r="F35" s="201">
        <v>0.15000000000000002</v>
      </c>
      <c r="G35" s="1659">
        <v>612.00879995624814</v>
      </c>
      <c r="H35" s="1662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1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667" t="s">
        <v>254</v>
      </c>
      <c r="E36" s="16">
        <v>542.63400340229032</v>
      </c>
      <c r="F36" s="201">
        <v>0.48</v>
      </c>
      <c r="G36" s="1659">
        <v>260.46432163309936</v>
      </c>
      <c r="H36" s="1662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1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667" t="s">
        <v>255</v>
      </c>
      <c r="E37" s="16">
        <v>306.58840066870818</v>
      </c>
      <c r="F37" s="201">
        <v>2.4</v>
      </c>
      <c r="G37" s="1659">
        <v>735.81216160489964</v>
      </c>
      <c r="H37" s="1662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1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667" t="s">
        <v>257</v>
      </c>
      <c r="E38" s="16">
        <v>156.95420578206742</v>
      </c>
      <c r="F38" s="201">
        <v>22</v>
      </c>
      <c r="G38" s="1659">
        <v>3452.9925272054834</v>
      </c>
      <c r="H38" s="1662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1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67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640" t="s">
        <v>52</v>
      </c>
      <c r="D42" s="1667" t="s">
        <v>50</v>
      </c>
      <c r="E42" s="30">
        <v>93.576840809582535</v>
      </c>
      <c r="F42" s="220">
        <v>0</v>
      </c>
      <c r="G42" s="1622">
        <v>0</v>
      </c>
      <c r="H42" s="1614">
        <v>0</v>
      </c>
      <c r="I42" s="167">
        <v>0</v>
      </c>
      <c r="J42" s="161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17">
        <v>0</v>
      </c>
      <c r="S42" s="212">
        <v>0</v>
      </c>
    </row>
    <row r="43" spans="1:22">
      <c r="A43" s="1945"/>
      <c r="B43" s="27" t="s">
        <v>51</v>
      </c>
      <c r="C43" s="1640" t="s">
        <v>52</v>
      </c>
      <c r="D43" s="1667" t="s">
        <v>53</v>
      </c>
      <c r="E43" s="30">
        <v>93.576840809582535</v>
      </c>
      <c r="F43" s="220">
        <v>8</v>
      </c>
      <c r="G43" s="1622">
        <v>748.61472647666028</v>
      </c>
      <c r="H43" s="1614">
        <v>0.11980902734726655</v>
      </c>
      <c r="I43" s="167">
        <v>390.2081669260275</v>
      </c>
      <c r="J43" s="161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1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667" t="s">
        <v>56</v>
      </c>
      <c r="E44" s="30">
        <v>64.983917228876734</v>
      </c>
      <c r="F44" s="221">
        <v>3</v>
      </c>
      <c r="G44" s="1622">
        <v>194.95175168663019</v>
      </c>
      <c r="H44" s="1614">
        <v>3.1200267538350646E-2</v>
      </c>
      <c r="I44" s="167">
        <v>101.61671013698628</v>
      </c>
      <c r="J44" s="161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1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677" t="s">
        <v>37</v>
      </c>
      <c r="D45" s="1672" t="s">
        <v>58</v>
      </c>
      <c r="E45" s="35">
        <v>74.374665417378125</v>
      </c>
      <c r="F45" s="172">
        <v>6.4</v>
      </c>
      <c r="G45" s="1623">
        <v>475.99785867122</v>
      </c>
      <c r="H45" s="1615">
        <v>7.6179159252163745E-2</v>
      </c>
      <c r="I45" s="167">
        <v>243.22975738389047</v>
      </c>
      <c r="J45" s="161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1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67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634.79999999999995</v>
      </c>
      <c r="G47" s="1892">
        <f>F47*E47</f>
        <v>7769.9519999999993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67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673"/>
      <c r="D60" s="25"/>
      <c r="E60" s="25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634.79999999999995</v>
      </c>
      <c r="G61" s="1901">
        <f>F61*E61</f>
        <v>5154.5759999999991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678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679" t="s">
        <v>77</v>
      </c>
      <c r="D68" s="1672" t="s">
        <v>259</v>
      </c>
      <c r="E68" s="246">
        <v>2099.0528703355221</v>
      </c>
      <c r="F68" s="242">
        <v>1</v>
      </c>
      <c r="G68" s="1623">
        <v>2099.0528703355221</v>
      </c>
      <c r="H68" s="1615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634.79999999999995</v>
      </c>
      <c r="G69" s="1892">
        <f>F69*E69</f>
        <v>7350.9839999999995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678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67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127.5">
      <c r="A74" s="253" t="s">
        <v>89</v>
      </c>
      <c r="B74" s="254" t="s">
        <v>90</v>
      </c>
      <c r="C74" s="1625" t="s">
        <v>91</v>
      </c>
      <c r="D74" s="1675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613"/>
      <c r="I75" s="161"/>
      <c r="J75" s="161"/>
      <c r="K75" s="161"/>
      <c r="L75" s="161"/>
      <c r="M75" s="1616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634.79999999999995</v>
      </c>
      <c r="G76" s="165">
        <f>F76*E76</f>
        <v>17605.107936232285</v>
      </c>
      <c r="H76" s="1614">
        <v>0</v>
      </c>
      <c r="I76" s="167">
        <v>0</v>
      </c>
      <c r="J76" s="167">
        <v>0</v>
      </c>
      <c r="K76" s="167">
        <v>0</v>
      </c>
      <c r="L76" s="167">
        <v>0</v>
      </c>
      <c r="M76" s="161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634.79999999999995</v>
      </c>
      <c r="G77" s="173">
        <f>F77*E77</f>
        <v>18466.331999999999</v>
      </c>
      <c r="H77" s="1615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61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623">
        <v>0</v>
      </c>
      <c r="H78" s="1615">
        <v>0</v>
      </c>
      <c r="I78" s="1618">
        <v>0</v>
      </c>
      <c r="J78" s="1618">
        <v>0</v>
      </c>
      <c r="K78" s="1618">
        <v>0</v>
      </c>
      <c r="L78" s="1618">
        <v>0</v>
      </c>
      <c r="M78" s="1618">
        <v>0</v>
      </c>
      <c r="N78" s="1618">
        <v>0</v>
      </c>
      <c r="O78" s="1618">
        <v>0</v>
      </c>
      <c r="P78" s="1618">
        <v>0</v>
      </c>
      <c r="Q78" s="1618">
        <v>0</v>
      </c>
      <c r="R78" s="161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613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6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614">
        <v>0.13997141476637565</v>
      </c>
      <c r="I81" s="1617">
        <v>474.06009863013696</v>
      </c>
      <c r="J81" s="1617">
        <v>95.760139923287653</v>
      </c>
      <c r="K81" s="1617">
        <v>0</v>
      </c>
      <c r="L81" s="1617">
        <v>0</v>
      </c>
      <c r="M81" s="1617">
        <v>7.7985621679240875</v>
      </c>
      <c r="N81" s="1617">
        <v>0</v>
      </c>
      <c r="O81" s="1617">
        <v>0</v>
      </c>
      <c r="P81" s="1617">
        <v>209.5188485022509</v>
      </c>
      <c r="Q81" s="1617">
        <v>78.713764922359957</v>
      </c>
      <c r="R81" s="167">
        <v>8.7459738802622269</v>
      </c>
      <c r="S81" s="161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614">
        <v>0.10497856107478176</v>
      </c>
      <c r="I82" s="1617">
        <v>355.54507397260272</v>
      </c>
      <c r="J82" s="1617">
        <v>71.820104942465747</v>
      </c>
      <c r="K82" s="1617">
        <v>0</v>
      </c>
      <c r="L82" s="1617">
        <v>0</v>
      </c>
      <c r="M82" s="1617">
        <v>5.8489216259430652</v>
      </c>
      <c r="N82" s="1617">
        <v>0</v>
      </c>
      <c r="O82" s="1617">
        <v>0</v>
      </c>
      <c r="P82" s="1617">
        <v>157.13913637668821</v>
      </c>
      <c r="Q82" s="1617">
        <v>59.035323691769975</v>
      </c>
      <c r="R82" s="167">
        <v>6.5594804101966702</v>
      </c>
      <c r="S82" s="161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614">
        <v>1.2541438763067266E-2</v>
      </c>
      <c r="I83" s="1617">
        <v>42.475784837260278</v>
      </c>
      <c r="J83" s="1617">
        <v>8.5801085371265771</v>
      </c>
      <c r="K83" s="1617">
        <v>0</v>
      </c>
      <c r="L83" s="1617">
        <v>0</v>
      </c>
      <c r="M83" s="1617">
        <v>0.69875117024599831</v>
      </c>
      <c r="N83" s="1617">
        <v>0</v>
      </c>
      <c r="O83" s="1617">
        <v>0</v>
      </c>
      <c r="P83" s="1617">
        <v>18.77288882580169</v>
      </c>
      <c r="Q83" s="1617">
        <v>7.0527533370434554</v>
      </c>
      <c r="R83" s="167">
        <v>0.7836392596714995</v>
      </c>
      <c r="S83" s="161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614">
        <v>3.135359690766816E-2</v>
      </c>
      <c r="I84" s="1617">
        <v>106.18946209315069</v>
      </c>
      <c r="J84" s="1617">
        <v>21.450271342816439</v>
      </c>
      <c r="K84" s="1617">
        <v>0</v>
      </c>
      <c r="L84" s="1617">
        <v>0</v>
      </c>
      <c r="M84" s="1617">
        <v>1.7468779256149958</v>
      </c>
      <c r="N84" s="1617">
        <v>0</v>
      </c>
      <c r="O84" s="1617">
        <v>0</v>
      </c>
      <c r="P84" s="1617">
        <v>46.932222064504217</v>
      </c>
      <c r="Q84" s="1617">
        <v>17.631883342608639</v>
      </c>
      <c r="R84" s="167">
        <v>1.9590981491787431</v>
      </c>
      <c r="S84" s="161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614">
        <v>0.31493568322434529</v>
      </c>
      <c r="I85" s="1617">
        <v>1066.6352219178082</v>
      </c>
      <c r="J85" s="1617">
        <v>215.46031482739724</v>
      </c>
      <c r="K85" s="1617">
        <v>0</v>
      </c>
      <c r="L85" s="1617">
        <v>0</v>
      </c>
      <c r="M85" s="1617">
        <v>17.546764877829197</v>
      </c>
      <c r="N85" s="1617">
        <v>0</v>
      </c>
      <c r="O85" s="1617">
        <v>0</v>
      </c>
      <c r="P85" s="1617">
        <v>471.41740913006464</v>
      </c>
      <c r="Q85" s="1617">
        <v>177.10597107530992</v>
      </c>
      <c r="R85" s="167">
        <v>19.67844123059001</v>
      </c>
      <c r="S85" s="161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615">
        <v>7.8383992269170408E-2</v>
      </c>
      <c r="I86" s="1618">
        <v>265.47365523287675</v>
      </c>
      <c r="J86" s="1618">
        <v>53.625678357041103</v>
      </c>
      <c r="K86" s="1618">
        <v>0</v>
      </c>
      <c r="L86" s="1618">
        <v>0</v>
      </c>
      <c r="M86" s="1618">
        <v>4.3671948140374894</v>
      </c>
      <c r="N86" s="1618">
        <v>0</v>
      </c>
      <c r="O86" s="1618">
        <v>0</v>
      </c>
      <c r="P86" s="1618">
        <v>117.33055516126056</v>
      </c>
      <c r="Q86" s="1618">
        <v>44.079708356521593</v>
      </c>
      <c r="R86" s="175">
        <v>4.8977453729468721</v>
      </c>
      <c r="S86" s="1618">
        <v>489.77453729468442</v>
      </c>
    </row>
    <row r="87" spans="1:22" ht="38.25">
      <c r="A87" s="270" t="s">
        <v>61</v>
      </c>
      <c r="B87" s="15" t="s">
        <v>104</v>
      </c>
      <c r="C87" s="1624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637"/>
      <c r="B88" s="20" t="s">
        <v>105</v>
      </c>
      <c r="C88" s="1625" t="s">
        <v>66</v>
      </c>
      <c r="D88" s="1980"/>
      <c r="E88" s="1872">
        <v>1.79</v>
      </c>
      <c r="F88" s="1875">
        <f>F69</f>
        <v>634.79999999999995</v>
      </c>
      <c r="G88" s="1901">
        <f>F88*E88</f>
        <v>1136.2919999999999</v>
      </c>
      <c r="H88" s="1902">
        <f>G88/12/F88</f>
        <v>0.14916666666666667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637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637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637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637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637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637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637"/>
      <c r="B95" s="20" t="s">
        <v>113</v>
      </c>
      <c r="C95" s="1625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638"/>
      <c r="B96" s="287" t="s">
        <v>76</v>
      </c>
      <c r="C96" s="1676" t="s">
        <v>77</v>
      </c>
      <c r="D96" s="1676" t="s">
        <v>259</v>
      </c>
      <c r="E96" s="288">
        <v>2099.0528703355221</v>
      </c>
      <c r="F96" s="242">
        <v>1</v>
      </c>
      <c r="G96" s="1623">
        <v>2099.0528703355221</v>
      </c>
      <c r="H96" s="1615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620">
        <f>F69</f>
        <v>634.79999999999995</v>
      </c>
      <c r="G97" s="1623">
        <f>F97*E97</f>
        <v>2399.5439999999999</v>
      </c>
      <c r="H97" s="1615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61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61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621"/>
      <c r="H100" s="1613"/>
      <c r="I100" s="161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622"/>
      <c r="H101" s="1614"/>
      <c r="I101" s="161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95</v>
      </c>
      <c r="G102" s="1622">
        <f>F102*E102</f>
        <v>56177.3</v>
      </c>
      <c r="H102" s="1614">
        <f>G102/12/F97</f>
        <v>7.3746718126444026</v>
      </c>
      <c r="I102" s="1617">
        <v>1826.8529664</v>
      </c>
      <c r="J102" s="1617">
        <v>369.02429921279997</v>
      </c>
      <c r="K102" s="1617">
        <v>0</v>
      </c>
      <c r="L102" s="1617">
        <v>0</v>
      </c>
      <c r="M102" s="1617">
        <v>24.80073503669497</v>
      </c>
      <c r="N102" s="1617">
        <v>0</v>
      </c>
      <c r="O102" s="1617">
        <v>0</v>
      </c>
      <c r="P102" s="1617">
        <v>1291.8535215567422</v>
      </c>
      <c r="Q102" s="1617">
        <v>351.2531522206238</v>
      </c>
      <c r="R102" s="161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623">
        <v>0</v>
      </c>
      <c r="H103" s="1615">
        <v>0</v>
      </c>
      <c r="I103" s="1617">
        <v>0</v>
      </c>
      <c r="J103" s="1617">
        <v>0</v>
      </c>
      <c r="K103" s="1617">
        <v>0</v>
      </c>
      <c r="L103" s="1617">
        <v>0</v>
      </c>
      <c r="M103" s="1617">
        <v>0</v>
      </c>
      <c r="N103" s="1617">
        <v>0</v>
      </c>
      <c r="O103" s="1617">
        <v>0</v>
      </c>
      <c r="P103" s="1617">
        <v>0</v>
      </c>
      <c r="Q103" s="1617">
        <v>0</v>
      </c>
      <c r="R103" s="161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656"/>
      <c r="F104" s="1646"/>
      <c r="G104" s="1621"/>
      <c r="H104" s="1613"/>
      <c r="I104" s="161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628"/>
      <c r="F105" s="1655"/>
      <c r="G105" s="1622"/>
      <c r="H105" s="1614"/>
      <c r="I105" s="161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628">
        <v>69.97</v>
      </c>
      <c r="F106" s="1655">
        <f>F102</f>
        <v>95</v>
      </c>
      <c r="G106" s="1622">
        <f>F106*E106</f>
        <v>6647.15</v>
      </c>
      <c r="H106" s="1614">
        <f>G106/12/F97</f>
        <v>0.87260423230413786</v>
      </c>
      <c r="I106" s="1617">
        <v>192.39853855561645</v>
      </c>
      <c r="J106" s="1617">
        <v>38.86450478823452</v>
      </c>
      <c r="K106" s="1617">
        <v>0</v>
      </c>
      <c r="L106" s="1617">
        <v>45.72131298048</v>
      </c>
      <c r="M106" s="1617">
        <v>2.6119371749813882</v>
      </c>
      <c r="N106" s="1617">
        <v>0</v>
      </c>
      <c r="O106" s="1617">
        <v>0</v>
      </c>
      <c r="P106" s="1617">
        <v>136.05404164804696</v>
      </c>
      <c r="Q106" s="1617">
        <v>41.56503351473593</v>
      </c>
      <c r="R106" s="161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657">
        <v>65.177121105322314</v>
      </c>
      <c r="F107" s="1647">
        <v>0</v>
      </c>
      <c r="G107" s="1623">
        <v>0</v>
      </c>
      <c r="H107" s="1615">
        <v>0</v>
      </c>
      <c r="I107" s="1618">
        <v>0</v>
      </c>
      <c r="J107" s="1618">
        <v>0</v>
      </c>
      <c r="K107" s="1618">
        <v>0</v>
      </c>
      <c r="L107" s="1618">
        <v>0</v>
      </c>
      <c r="M107" s="1618">
        <v>0</v>
      </c>
      <c r="N107" s="1618">
        <v>0</v>
      </c>
      <c r="O107" s="1618">
        <v>0</v>
      </c>
      <c r="P107" s="1618">
        <v>0</v>
      </c>
      <c r="Q107" s="1618">
        <v>0</v>
      </c>
      <c r="R107" s="1618">
        <v>0</v>
      </c>
      <c r="S107" s="177">
        <v>0</v>
      </c>
    </row>
    <row r="108" spans="1:22" ht="22.5">
      <c r="A108" s="98"/>
      <c r="B108" s="1651" t="s">
        <v>126</v>
      </c>
      <c r="C108" s="1677" t="s">
        <v>127</v>
      </c>
      <c r="D108" s="1671" t="s">
        <v>128</v>
      </c>
      <c r="E108" s="1645">
        <v>5.44</v>
      </c>
      <c r="F108" s="307">
        <v>57.6</v>
      </c>
      <c r="G108" s="1623">
        <f>F108*E108</f>
        <v>313.34400000000005</v>
      </c>
      <c r="H108" s="1614">
        <f>G108/12/F97</f>
        <v>4.113421550094519E-2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621"/>
      <c r="H109" s="1613"/>
      <c r="I109" s="1616"/>
      <c r="J109" s="1616"/>
      <c r="K109" s="1616"/>
      <c r="L109" s="1616"/>
      <c r="M109" s="1616"/>
      <c r="N109" s="1616"/>
      <c r="O109" s="1616"/>
      <c r="P109" s="1616"/>
      <c r="Q109" s="1616"/>
      <c r="R109" s="1616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622"/>
      <c r="H110" s="285"/>
      <c r="I110" s="1617"/>
      <c r="J110" s="1617"/>
      <c r="K110" s="1617"/>
      <c r="L110" s="1617"/>
      <c r="M110" s="1617"/>
      <c r="N110" s="1617"/>
      <c r="O110" s="1617"/>
      <c r="P110" s="1617"/>
      <c r="Q110" s="1617"/>
      <c r="R110" s="1617"/>
      <c r="S110" s="169"/>
    </row>
    <row r="111" spans="1:22">
      <c r="A111" s="1921"/>
      <c r="B111" s="1637" t="s">
        <v>132</v>
      </c>
      <c r="C111" s="1921"/>
      <c r="D111" s="1980"/>
      <c r="E111" s="300">
        <v>46.25</v>
      </c>
      <c r="F111" s="164">
        <v>7.28</v>
      </c>
      <c r="G111" s="1622">
        <f>F111*E111</f>
        <v>336.7</v>
      </c>
      <c r="H111" s="181">
        <f>G111/12/F97</f>
        <v>4.420027305187986E-2</v>
      </c>
      <c r="I111" s="1617">
        <v>20.873765873972602</v>
      </c>
      <c r="J111" s="1617">
        <v>4.2165007065424653</v>
      </c>
      <c r="K111" s="1617">
        <v>0</v>
      </c>
      <c r="L111" s="1617">
        <v>1.4893288645352729</v>
      </c>
      <c r="M111" s="1617">
        <v>0.28337515179371581</v>
      </c>
      <c r="N111" s="1617">
        <v>0</v>
      </c>
      <c r="O111" s="1617">
        <v>0</v>
      </c>
      <c r="P111" s="1617">
        <v>14.760820081531467</v>
      </c>
      <c r="Q111" s="1617">
        <v>4.162379067837553</v>
      </c>
      <c r="R111" s="1617">
        <v>0.46248656309306169</v>
      </c>
      <c r="S111" s="169">
        <v>46.248656309306142</v>
      </c>
    </row>
    <row r="112" spans="1:22">
      <c r="A112" s="1923"/>
      <c r="B112" s="1637" t="s">
        <v>133</v>
      </c>
      <c r="C112" s="1923"/>
      <c r="D112" s="1982"/>
      <c r="E112" s="300">
        <v>60.08812590028554</v>
      </c>
      <c r="F112" s="172"/>
      <c r="G112" s="1623">
        <v>0</v>
      </c>
      <c r="H112" s="1615">
        <v>0</v>
      </c>
      <c r="I112" s="1618">
        <v>0</v>
      </c>
      <c r="J112" s="1618">
        <v>0</v>
      </c>
      <c r="K112" s="1618">
        <v>0</v>
      </c>
      <c r="L112" s="1618">
        <v>0</v>
      </c>
      <c r="M112" s="1618">
        <v>0</v>
      </c>
      <c r="N112" s="1618">
        <v>0</v>
      </c>
      <c r="O112" s="1618">
        <v>0</v>
      </c>
      <c r="P112" s="1618">
        <v>0</v>
      </c>
      <c r="Q112" s="1618">
        <v>0</v>
      </c>
      <c r="R112" s="1618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621"/>
      <c r="H113" s="1614"/>
      <c r="I113" s="1616"/>
      <c r="J113" s="1616"/>
      <c r="K113" s="1616"/>
      <c r="L113" s="1616"/>
      <c r="M113" s="1616"/>
      <c r="N113" s="1616"/>
      <c r="O113" s="1616"/>
      <c r="P113" s="1616"/>
      <c r="Q113" s="1616"/>
      <c r="R113" s="1616"/>
      <c r="S113" s="1616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622">
        <f>F114*E114</f>
        <v>710.40000000000009</v>
      </c>
      <c r="H114" s="181">
        <f>G114/12/F97</f>
        <v>9.3257718966603675E-2</v>
      </c>
      <c r="I114" s="1617">
        <v>157.20105058191783</v>
      </c>
      <c r="J114" s="1617">
        <v>31.754612217547397</v>
      </c>
      <c r="K114" s="1617">
        <v>0</v>
      </c>
      <c r="L114" s="1617">
        <v>23.444737563927276</v>
      </c>
      <c r="M114" s="1617">
        <v>2.1341080397154326</v>
      </c>
      <c r="N114" s="1617">
        <v>0</v>
      </c>
      <c r="O114" s="1617">
        <v>0</v>
      </c>
      <c r="P114" s="1617">
        <v>111.16424502780941</v>
      </c>
      <c r="Q114" s="1617">
        <v>32.569875343091738</v>
      </c>
      <c r="R114" s="161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622">
        <f t="shared" ref="G115:G122" si="0">F115*E115</f>
        <v>60.4422</v>
      </c>
      <c r="H115" s="181">
        <f>G115/12/F97</f>
        <v>7.9345463137996224E-3</v>
      </c>
      <c r="I115" s="1617">
        <v>13.460339956076712</v>
      </c>
      <c r="J115" s="1617">
        <v>2.7189886711274958</v>
      </c>
      <c r="K115" s="1617">
        <v>0</v>
      </c>
      <c r="L115" s="1617">
        <v>1.3334194489483637</v>
      </c>
      <c r="M115" s="1617">
        <v>0.18273300090063391</v>
      </c>
      <c r="N115" s="1617">
        <v>0</v>
      </c>
      <c r="O115" s="1617">
        <v>0</v>
      </c>
      <c r="P115" s="1617">
        <v>9.5184384805061804</v>
      </c>
      <c r="Q115" s="1617">
        <v>2.721391955755939</v>
      </c>
      <c r="R115" s="161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622">
        <f t="shared" si="0"/>
        <v>8.58</v>
      </c>
      <c r="H116" s="181">
        <f>G116/12/F97</f>
        <v>1.1263390044108381E-3</v>
      </c>
      <c r="I116" s="1617">
        <v>1.9088698999232876</v>
      </c>
      <c r="J116" s="1617">
        <v>0.38559171978450407</v>
      </c>
      <c r="K116" s="1617">
        <v>0</v>
      </c>
      <c r="L116" s="1617">
        <v>0.19048849270690912</v>
      </c>
      <c r="M116" s="1617">
        <v>2.5914169053687399E-2</v>
      </c>
      <c r="N116" s="1617">
        <v>0</v>
      </c>
      <c r="O116" s="1617">
        <v>0</v>
      </c>
      <c r="P116" s="1617">
        <v>1.3498515467662571</v>
      </c>
      <c r="Q116" s="1617">
        <v>0.38607158282346454</v>
      </c>
      <c r="R116" s="161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622">
        <f t="shared" si="0"/>
        <v>0</v>
      </c>
      <c r="H117" s="181">
        <f>G117/12/F97</f>
        <v>0</v>
      </c>
      <c r="I117" s="1617">
        <v>0</v>
      </c>
      <c r="J117" s="1617">
        <v>0</v>
      </c>
      <c r="K117" s="1617">
        <v>0</v>
      </c>
      <c r="L117" s="1617">
        <v>0</v>
      </c>
      <c r="M117" s="1617">
        <v>0</v>
      </c>
      <c r="N117" s="1617">
        <v>0</v>
      </c>
      <c r="O117" s="1617">
        <v>0</v>
      </c>
      <c r="P117" s="1617">
        <v>0</v>
      </c>
      <c r="Q117" s="1617">
        <v>0</v>
      </c>
      <c r="R117" s="161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622">
        <f t="shared" si="0"/>
        <v>12.740413217496123</v>
      </c>
      <c r="H118" s="181">
        <v>0</v>
      </c>
      <c r="I118" s="1617">
        <v>5.5063554805479447</v>
      </c>
      <c r="J118" s="1617">
        <v>1.1122838070706849</v>
      </c>
      <c r="K118" s="1617">
        <v>0</v>
      </c>
      <c r="L118" s="1617">
        <v>0.87917765864727282</v>
      </c>
      <c r="M118" s="1617">
        <v>7.4752410731790564E-2</v>
      </c>
      <c r="N118" s="1617">
        <v>0</v>
      </c>
      <c r="O118" s="1617">
        <v>0</v>
      </c>
      <c r="P118" s="1617">
        <v>3.8938025387488184</v>
      </c>
      <c r="Q118" s="1617">
        <v>1.146637189574651</v>
      </c>
      <c r="R118" s="161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622">
        <f t="shared" si="0"/>
        <v>9.8569428262953629</v>
      </c>
      <c r="H119" s="181">
        <f>G119/12/F97</f>
        <v>1.2939696001752997E-3</v>
      </c>
      <c r="I119" s="1617">
        <v>2.2154983227616438</v>
      </c>
      <c r="J119" s="1617">
        <v>0.44753066119785201</v>
      </c>
      <c r="K119" s="1617">
        <v>0</v>
      </c>
      <c r="L119" s="1617">
        <v>0.17583553172945454</v>
      </c>
      <c r="M119" s="1617">
        <v>3.0076852317967494E-2</v>
      </c>
      <c r="N119" s="1617">
        <v>0</v>
      </c>
      <c r="O119" s="1617">
        <v>0</v>
      </c>
      <c r="P119" s="1617">
        <v>1.5666829038259951</v>
      </c>
      <c r="Q119" s="1617">
        <v>0.44356242718329131</v>
      </c>
      <c r="R119" s="161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622">
        <f t="shared" si="0"/>
        <v>4.2614539948025287</v>
      </c>
      <c r="H120" s="181">
        <f>G120/12/F97</f>
        <v>5.5942212702196614E-4</v>
      </c>
      <c r="I120" s="1617">
        <v>0.89829171761095883</v>
      </c>
      <c r="J120" s="1617">
        <v>0.18145492695741369</v>
      </c>
      <c r="K120" s="1617">
        <v>0</v>
      </c>
      <c r="L120" s="1617">
        <v>0.19048849270690912</v>
      </c>
      <c r="M120" s="1617">
        <v>1.2194903084088188E-2</v>
      </c>
      <c r="N120" s="1617">
        <v>0</v>
      </c>
      <c r="O120" s="1617">
        <v>0</v>
      </c>
      <c r="P120" s="1617">
        <v>0.63522425730176812</v>
      </c>
      <c r="Q120" s="1617">
        <v>0.1917654297661138</v>
      </c>
      <c r="R120" s="161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622">
        <f t="shared" si="0"/>
        <v>21.936301980942513</v>
      </c>
      <c r="H121" s="181">
        <f>G121/12/F97</f>
        <v>2.8796867754860476E-3</v>
      </c>
      <c r="I121" s="1617">
        <v>4.722509582728768</v>
      </c>
      <c r="J121" s="1617">
        <v>0.95394693571121114</v>
      </c>
      <c r="K121" s="1617">
        <v>0</v>
      </c>
      <c r="L121" s="1617">
        <v>0.7912598927825456</v>
      </c>
      <c r="M121" s="1617">
        <v>6.4111185204088608E-2</v>
      </c>
      <c r="N121" s="1617">
        <v>0</v>
      </c>
      <c r="O121" s="1617">
        <v>0</v>
      </c>
      <c r="P121" s="1617">
        <v>3.339508294997517</v>
      </c>
      <c r="Q121" s="1617">
        <v>0.987133589142413</v>
      </c>
      <c r="R121" s="161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680" t="s">
        <v>145</v>
      </c>
      <c r="E122" s="313">
        <v>4.2875164418998795</v>
      </c>
      <c r="F122" s="1523">
        <v>4</v>
      </c>
      <c r="G122" s="1623">
        <f t="shared" si="0"/>
        <v>17.150065767599518</v>
      </c>
      <c r="H122" s="318">
        <f>G122/12/F97</f>
        <v>2.251373893037114E-3</v>
      </c>
      <c r="I122" s="1618">
        <v>3.8868391627397254</v>
      </c>
      <c r="J122" s="1618">
        <v>0.78514151087342454</v>
      </c>
      <c r="K122" s="1618">
        <v>0</v>
      </c>
      <c r="L122" s="1618">
        <v>0.24421601629090911</v>
      </c>
      <c r="M122" s="1618">
        <v>5.276640757538157E-2</v>
      </c>
      <c r="N122" s="1618">
        <v>0</v>
      </c>
      <c r="O122" s="1618">
        <v>0</v>
      </c>
      <c r="P122" s="1618">
        <v>2.7485664979403417</v>
      </c>
      <c r="Q122" s="1618">
        <v>0.77175295954197831</v>
      </c>
      <c r="R122" s="1618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321.7</v>
      </c>
      <c r="G123" s="1659">
        <f>F123*E123</f>
        <v>2189.054703130374</v>
      </c>
      <c r="H123" s="1267">
        <f>G123/12/F97</f>
        <v>0.28736802971150682</v>
      </c>
      <c r="I123" s="1617">
        <v>0</v>
      </c>
      <c r="J123" s="1617">
        <v>0</v>
      </c>
      <c r="K123" s="1617">
        <v>0</v>
      </c>
      <c r="L123" s="1617">
        <v>0</v>
      </c>
      <c r="M123" s="1617">
        <v>0</v>
      </c>
      <c r="N123" s="1617">
        <v>0</v>
      </c>
      <c r="O123" s="1617">
        <v>0</v>
      </c>
      <c r="P123" s="1617">
        <v>0</v>
      </c>
      <c r="Q123" s="1617">
        <v>0</v>
      </c>
      <c r="R123" s="1617">
        <v>0</v>
      </c>
      <c r="S123" s="169">
        <v>0</v>
      </c>
      <c r="V123" s="536"/>
    </row>
    <row r="124" spans="1:22" ht="25.5">
      <c r="A124" s="1916"/>
      <c r="B124" s="164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61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642" t="s">
        <v>149</v>
      </c>
      <c r="C125" s="1885"/>
      <c r="D125" s="1969"/>
      <c r="E125" s="1684"/>
      <c r="F125" s="1655"/>
      <c r="G125" s="165"/>
      <c r="H125" s="1614"/>
      <c r="I125" s="161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84"/>
      <c r="F126" s="1655"/>
      <c r="G126" s="165"/>
      <c r="H126" s="1614"/>
      <c r="I126" s="161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84">
        <v>1.6744097760441321</v>
      </c>
      <c r="F127" s="1655"/>
      <c r="G127" s="165">
        <v>0</v>
      </c>
      <c r="H127" s="1614">
        <v>0</v>
      </c>
      <c r="I127" s="161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84">
        <v>1.67</v>
      </c>
      <c r="F128" s="1655">
        <v>429</v>
      </c>
      <c r="G128" s="165">
        <f>F128*E128</f>
        <v>716.43</v>
      </c>
      <c r="H128" s="1614">
        <f>G128/12/F88</f>
        <v>9.4049306868304969E-2</v>
      </c>
      <c r="I128" s="161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642" t="s">
        <v>152</v>
      </c>
      <c r="C129" s="1969" t="s">
        <v>153</v>
      </c>
      <c r="D129" s="1969"/>
      <c r="E129" s="1684"/>
      <c r="F129" s="1655"/>
      <c r="G129" s="165"/>
      <c r="H129" s="1614"/>
      <c r="I129" s="161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84"/>
      <c r="F130" s="1655"/>
      <c r="G130" s="165"/>
      <c r="H130" s="1614"/>
      <c r="I130" s="161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84">
        <v>7.4418212268628103</v>
      </c>
      <c r="F131" s="1655">
        <v>0</v>
      </c>
      <c r="G131" s="165"/>
      <c r="H131" s="1614"/>
      <c r="I131" s="161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645">
        <v>11.16</v>
      </c>
      <c r="F132" s="1647">
        <f>F128</f>
        <v>429</v>
      </c>
      <c r="G132" s="173">
        <f t="shared" ref="G132" si="1">F132*E132</f>
        <v>4787.6400000000003</v>
      </c>
      <c r="H132" s="1615">
        <f>G132/12/F88</f>
        <v>0.6284971644612477</v>
      </c>
      <c r="I132" s="161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9.4518280912229589</v>
      </c>
    </row>
    <row r="133" spans="1:22" ht="25.5">
      <c r="A133" s="324" t="s">
        <v>154</v>
      </c>
      <c r="B133" s="61" t="s">
        <v>155</v>
      </c>
      <c r="C133" s="1639"/>
      <c r="D133" s="1669"/>
      <c r="E133" s="50"/>
      <c r="F133" s="201"/>
      <c r="G133" s="285"/>
      <c r="H133" s="285"/>
      <c r="I133" s="161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61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616"/>
      <c r="P135" s="162"/>
      <c r="Q135" s="162"/>
      <c r="R135" s="1616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655">
        <v>121.1</v>
      </c>
      <c r="G136" s="332">
        <f>E136*F136</f>
        <v>6329.8969999999999</v>
      </c>
      <c r="H136" s="1614">
        <f>G136/12/F157</f>
        <v>0.8309568630539802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61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655">
        <v>0</v>
      </c>
      <c r="G137" s="332">
        <f t="shared" ref="G137:G142" si="2">E137*F137</f>
        <v>0</v>
      </c>
      <c r="H137" s="1614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1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655">
        <v>38</v>
      </c>
      <c r="G138" s="332">
        <f t="shared" si="2"/>
        <v>3227.72</v>
      </c>
      <c r="H138" s="1614">
        <f>G138/12/F157</f>
        <v>0.42371875656374708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61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655">
        <v>47.2</v>
      </c>
      <c r="G139" s="332">
        <f t="shared" si="2"/>
        <v>1187.5520000000001</v>
      </c>
      <c r="H139" s="1614">
        <f>G139/12/F157</f>
        <v>0.15589582020583914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61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675" t="s">
        <v>165</v>
      </c>
      <c r="E140" s="331">
        <v>8.92</v>
      </c>
      <c r="F140" s="1655">
        <f>F139</f>
        <v>47.2</v>
      </c>
      <c r="G140" s="332">
        <f t="shared" si="2"/>
        <v>421.024</v>
      </c>
      <c r="H140" s="1614">
        <f>G140/12/F157</f>
        <v>5.5269901281243435E-2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61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670" t="s">
        <v>168</v>
      </c>
      <c r="E141" s="331">
        <v>5.08</v>
      </c>
      <c r="F141" s="1655">
        <f>F139</f>
        <v>47.2</v>
      </c>
      <c r="G141" s="332">
        <f t="shared" si="2"/>
        <v>239.77600000000001</v>
      </c>
      <c r="H141" s="1614">
        <f>G141/12/F157</f>
        <v>3.1476580550304563E-2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61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670" t="s">
        <v>170</v>
      </c>
      <c r="E142" s="331">
        <v>174.42962983887779</v>
      </c>
      <c r="F142" s="1655">
        <v>2</v>
      </c>
      <c r="G142" s="332">
        <f t="shared" si="2"/>
        <v>348.85925967775557</v>
      </c>
      <c r="H142" s="1614">
        <f>G142/12/F157</f>
        <v>4.5796479163746531E-2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22">
      <c r="A143" s="1904"/>
      <c r="B143" s="336" t="s">
        <v>171</v>
      </c>
      <c r="C143" s="2007"/>
      <c r="D143" s="1670" t="s">
        <v>172</v>
      </c>
      <c r="E143" s="331">
        <v>41.863111161330671</v>
      </c>
      <c r="F143" s="1655">
        <v>0</v>
      </c>
      <c r="G143" s="332">
        <v>0</v>
      </c>
      <c r="H143" s="161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17">
        <v>0</v>
      </c>
      <c r="S143" s="169">
        <v>0</v>
      </c>
    </row>
    <row r="144" spans="1:22">
      <c r="A144" s="1904"/>
      <c r="B144" s="336" t="s">
        <v>282</v>
      </c>
      <c r="C144" s="2007"/>
      <c r="D144" s="1670" t="s">
        <v>170</v>
      </c>
      <c r="E144" s="331">
        <v>7484.6018673159369</v>
      </c>
      <c r="F144" s="1655"/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675" t="s">
        <v>174</v>
      </c>
      <c r="E145" s="331">
        <v>275.7512716512706</v>
      </c>
      <c r="F145" s="1655">
        <v>0</v>
      </c>
      <c r="G145" s="332">
        <v>0</v>
      </c>
      <c r="H145" s="1614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1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671" t="s">
        <v>176</v>
      </c>
      <c r="E146" s="331">
        <v>277.75200811317757</v>
      </c>
      <c r="F146" s="1647">
        <v>0</v>
      </c>
      <c r="G146" s="332">
        <v>0</v>
      </c>
      <c r="H146" s="161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17">
        <v>0</v>
      </c>
      <c r="S146" s="169">
        <v>0</v>
      </c>
    </row>
    <row r="147" spans="1:22">
      <c r="A147" s="339"/>
      <c r="B147" s="340" t="s">
        <v>177</v>
      </c>
      <c r="C147" s="1629"/>
      <c r="D147" s="167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634" t="s">
        <v>179</v>
      </c>
      <c r="D148" s="1979" t="s">
        <v>159</v>
      </c>
      <c r="E148" s="1897">
        <v>54.567402534595601</v>
      </c>
      <c r="F148" s="1890">
        <f>F136</f>
        <v>121.1</v>
      </c>
      <c r="G148" s="1892">
        <f>F148*E148</f>
        <v>6608.1124469395272</v>
      </c>
      <c r="H148" s="1894">
        <f>G148/12/F157</f>
        <v>0.86747957978097145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6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6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6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2.3647975014360858</v>
      </c>
    </row>
    <row r="152" spans="1:22" ht="24.75">
      <c r="A152" s="1885"/>
      <c r="B152" s="1886"/>
      <c r="C152" s="16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636" t="s">
        <v>184</v>
      </c>
      <c r="D153" s="1980"/>
      <c r="E153" s="1888">
        <v>14.117171374959844</v>
      </c>
      <c r="F153" s="1890">
        <f>F138</f>
        <v>38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6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670" t="s">
        <v>37</v>
      </c>
      <c r="D155" s="1981"/>
      <c r="E155" s="1654">
        <v>27.35</v>
      </c>
      <c r="F155" s="1647">
        <v>10</v>
      </c>
      <c r="G155" s="1660">
        <f>F155*E155</f>
        <v>273.5</v>
      </c>
      <c r="H155" s="351">
        <f>G155/12/F157</f>
        <v>3.5903696702373457E-2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634.79999999999995</v>
      </c>
      <c r="G157" s="1877">
        <f>F157*E157</f>
        <v>21100.751999999997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678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675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675" t="s">
        <v>37</v>
      </c>
      <c r="D160" s="1675" t="s">
        <v>285</v>
      </c>
      <c r="E160" s="288">
        <v>8.31</v>
      </c>
      <c r="F160" s="262">
        <v>0</v>
      </c>
      <c r="G160" s="1660">
        <f>F160*E160</f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625"/>
      <c r="B161" s="44" t="s">
        <v>189</v>
      </c>
      <c r="C161" s="1675" t="s">
        <v>190</v>
      </c>
      <c r="D161" s="1675" t="s">
        <v>191</v>
      </c>
      <c r="E161" s="57">
        <v>866.68268745943726</v>
      </c>
      <c r="F161" s="363">
        <v>2.7</v>
      </c>
      <c r="G161" s="150">
        <f>F161*E161</f>
        <v>2340.0432561404809</v>
      </c>
      <c r="H161" s="1663">
        <f>G161/12/F157</f>
        <v>0.30718904328666263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625"/>
      <c r="B162" s="44" t="s">
        <v>192</v>
      </c>
      <c r="C162" s="1675" t="s">
        <v>193</v>
      </c>
      <c r="D162" s="1675" t="s">
        <v>176</v>
      </c>
      <c r="E162" s="57">
        <v>1103.5581247806338</v>
      </c>
      <c r="F162" s="363">
        <v>0</v>
      </c>
      <c r="G162" s="150">
        <v>0</v>
      </c>
      <c r="H162" s="166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625"/>
      <c r="B163" s="44" t="s">
        <v>194</v>
      </c>
      <c r="C163" s="1675" t="s">
        <v>158</v>
      </c>
      <c r="D163" s="1675" t="s">
        <v>195</v>
      </c>
      <c r="E163" s="1656">
        <v>264.72000000000003</v>
      </c>
      <c r="F163" s="1606">
        <v>4.8</v>
      </c>
      <c r="G163" s="1621">
        <f>F163*E163</f>
        <v>1270.6560000000002</v>
      </c>
      <c r="H163" s="1662">
        <f>G163/12/F165</f>
        <v>0.16680529300567112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661"/>
      <c r="I164" s="195"/>
      <c r="J164" s="195"/>
      <c r="K164" s="195"/>
      <c r="L164" s="195"/>
      <c r="M164" s="1648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634.79999999999995</v>
      </c>
      <c r="G165" s="165">
        <f>F165*E165</f>
        <v>32510.695907092169</v>
      </c>
      <c r="H165" s="1662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649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662">
        <v>0</v>
      </c>
      <c r="I166" s="210">
        <v>0</v>
      </c>
      <c r="J166" s="210">
        <v>0</v>
      </c>
      <c r="K166" s="210">
        <v>0</v>
      </c>
      <c r="L166" s="210">
        <v>0</v>
      </c>
      <c r="M166" s="164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9.2930688007852478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663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650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627" t="s">
        <v>290</v>
      </c>
      <c r="D168" s="1675" t="s">
        <v>291</v>
      </c>
      <c r="E168" s="1628">
        <v>7.6047019999999996</v>
      </c>
      <c r="F168" s="179">
        <f>F169*2</f>
        <v>643.4</v>
      </c>
      <c r="G168" s="1623">
        <f>F168*E168</f>
        <v>4892.8652667999995</v>
      </c>
      <c r="H168" s="1623">
        <f>G168/12/F165</f>
        <v>0.64231060528250361</v>
      </c>
      <c r="I168" s="1623"/>
      <c r="J168" s="1623"/>
      <c r="K168" s="1623"/>
      <c r="L168" s="1623"/>
      <c r="M168" s="1623"/>
      <c r="N168" s="1623">
        <v>2612.2151369999997</v>
      </c>
      <c r="O168" s="1623"/>
      <c r="P168" s="1623"/>
      <c r="Q168" s="1623"/>
      <c r="R168" s="1623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626" t="s">
        <v>203</v>
      </c>
      <c r="D169" s="1674" t="s">
        <v>291</v>
      </c>
      <c r="E169" s="1656">
        <v>9.7774739999999998</v>
      </c>
      <c r="F169" s="1607">
        <v>321.7</v>
      </c>
      <c r="G169" s="1623">
        <f>F169*E169</f>
        <v>3145.4133858</v>
      </c>
      <c r="H169" s="1623">
        <f>G169/12/F168</f>
        <v>0.40739474999999997</v>
      </c>
      <c r="I169" s="1621"/>
      <c r="J169" s="1621"/>
      <c r="K169" s="1621"/>
      <c r="L169" s="1621"/>
      <c r="M169" s="1621"/>
      <c r="N169" s="1621">
        <v>0</v>
      </c>
      <c r="O169" s="1621"/>
      <c r="P169" s="1621"/>
      <c r="Q169" s="1621"/>
      <c r="R169" s="1621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634.79999999999995</v>
      </c>
      <c r="G170" s="160">
        <f>F170*E170</f>
        <v>1529.8679999999999</v>
      </c>
      <c r="H170" s="1661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648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662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64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662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64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66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650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657">
        <v>5300.3178379683068</v>
      </c>
      <c r="F176" s="1620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30.613524544777086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681" t="s">
        <v>307</v>
      </c>
      <c r="D178" s="1993" t="s">
        <v>308</v>
      </c>
      <c r="E178" s="1994"/>
      <c r="F178" s="155"/>
      <c r="G178" s="1621">
        <v>27750.799999999999</v>
      </c>
      <c r="H178" s="1613">
        <f>G178/12/F180</f>
        <v>3.6429846670867465</v>
      </c>
      <c r="I178" s="1616">
        <v>72931</v>
      </c>
      <c r="J178" s="1616">
        <v>14732.061999999998</v>
      </c>
      <c r="K178" s="1616">
        <v>1168</v>
      </c>
      <c r="L178" s="1616">
        <v>54899</v>
      </c>
      <c r="M178" s="1616">
        <v>0</v>
      </c>
      <c r="N178" s="1616">
        <v>0</v>
      </c>
      <c r="O178" s="1616">
        <v>3920</v>
      </c>
      <c r="P178" s="1616">
        <v>33033.938000000002</v>
      </c>
      <c r="Q178" s="1616">
        <v>27594</v>
      </c>
      <c r="R178" s="1616">
        <v>2103.8181818181947</v>
      </c>
      <c r="S178" s="1616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618"/>
      <c r="J179" s="1618"/>
      <c r="K179" s="1618"/>
      <c r="L179" s="1618"/>
      <c r="M179" s="1618"/>
      <c r="N179" s="1618"/>
      <c r="O179" s="1618"/>
      <c r="P179" s="1618"/>
      <c r="Q179" s="1618"/>
      <c r="R179" s="1618"/>
      <c r="S179" s="161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634.79999999999995</v>
      </c>
      <c r="G180" s="150">
        <f>F180*E180</f>
        <v>20707.175999999996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634.79999999999995</v>
      </c>
      <c r="G181" s="150">
        <f>F181*E181</f>
        <v>8334.9239999999991</v>
      </c>
      <c r="H181" s="151">
        <f>G181/12/F181</f>
        <v>1.0941666666666665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435</v>
      </c>
      <c r="D183" s="1864"/>
      <c r="E183" s="402">
        <v>3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664"/>
      <c r="B184" s="1844" t="s">
        <v>216</v>
      </c>
      <c r="C184" s="1844"/>
      <c r="D184" s="1844"/>
      <c r="E184" s="1844"/>
      <c r="F184" s="405">
        <f>F180</f>
        <v>634.79999999999995</v>
      </c>
      <c r="G184" s="406"/>
    </row>
    <row r="185" spans="1:22">
      <c r="A185" s="1664"/>
      <c r="B185" s="1845" t="s">
        <v>217</v>
      </c>
      <c r="C185" s="1845"/>
      <c r="D185" s="1845"/>
      <c r="E185" s="1845"/>
      <c r="F185" s="407">
        <f>F184</f>
        <v>634.79999999999995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30.613524544777086</v>
      </c>
      <c r="G187" s="1838"/>
      <c r="V187" s="541">
        <f>V19+V37+V57+V73+V87+V101+V132+V151+V166</f>
        <v>30.560056498545677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3.6429846670867465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34.425952676107791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38.068937343194534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25" right="0.3" top="0.43" bottom="0.42" header="0.3" footer="0.3"/>
  <pageSetup paperSize="9" orientation="landscape" verticalDpi="0" r:id="rId1"/>
</worksheet>
</file>

<file path=xl/worksheets/sheet123.xml><?xml version="1.0" encoding="utf-8"?>
<worksheet xmlns="http://schemas.openxmlformats.org/spreadsheetml/2006/main" xmlns:r="http://schemas.openxmlformats.org/officeDocument/2006/relationships">
  <dimension ref="A1:V192"/>
  <sheetViews>
    <sheetView topLeftCell="A174" zoomScale="80" zoomScaleNormal="80" workbookViewId="0">
      <selection activeCell="H177" sqref="H177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632"/>
      <c r="B2" s="1632"/>
      <c r="C2" s="1632"/>
      <c r="D2" s="1632"/>
      <c r="E2" s="1632"/>
      <c r="F2" s="1632"/>
      <c r="G2" s="1632"/>
      <c r="H2" s="1632"/>
      <c r="V2" s="536"/>
    </row>
    <row r="3" spans="1:22" ht="18.75">
      <c r="A3" s="506"/>
      <c r="B3" s="496" t="s">
        <v>226</v>
      </c>
      <c r="C3" s="1951" t="s">
        <v>435</v>
      </c>
      <c r="D3" s="1951"/>
      <c r="E3" s="1951"/>
      <c r="F3" s="843">
        <v>4</v>
      </c>
      <c r="G3" s="502"/>
      <c r="H3" s="506"/>
      <c r="V3" s="536"/>
    </row>
    <row r="4" spans="1:22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668" t="s">
        <v>9</v>
      </c>
      <c r="D10" s="7" t="s">
        <v>10</v>
      </c>
      <c r="E10" s="11">
        <v>317.58</v>
      </c>
      <c r="F10" s="149">
        <v>0.61439999999999995</v>
      </c>
      <c r="G10" s="150">
        <f>F10*E10</f>
        <v>195.12115199999997</v>
      </c>
      <c r="H10" s="151">
        <f>G10/12/F34</f>
        <v>2.6464999999999995E-2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616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0.61439999999999995</v>
      </c>
      <c r="G11" s="150">
        <f>F11*E11</f>
        <v>725.44665599999996</v>
      </c>
      <c r="H11" s="1613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616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613"/>
      <c r="I12" s="161"/>
      <c r="J12" s="161"/>
      <c r="K12" s="161"/>
      <c r="L12" s="161"/>
      <c r="M12" s="161"/>
      <c r="N12" s="1616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614"/>
      <c r="I13" s="167"/>
      <c r="J13" s="167"/>
      <c r="K13" s="167"/>
      <c r="L13" s="167"/>
      <c r="M13" s="167"/>
      <c r="N13" s="161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0.4239</v>
      </c>
      <c r="G14" s="173">
        <f>F14*E14</f>
        <v>610.886529</v>
      </c>
      <c r="H14" s="1615">
        <f>G14/12/F34</f>
        <v>8.2856788330078118E-2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618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652">
        <v>1203.0267225146711</v>
      </c>
      <c r="F15" s="179">
        <v>1.5925000000000002E-2</v>
      </c>
      <c r="G15" s="1622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653">
        <v>601.51336125733553</v>
      </c>
      <c r="F17" s="186">
        <v>0.95</v>
      </c>
      <c r="G17" s="1622">
        <v>571.43769319446869</v>
      </c>
      <c r="H17" s="1614">
        <v>9.1453442992521061E-2</v>
      </c>
      <c r="I17" s="1617">
        <v>289.60762389041099</v>
      </c>
      <c r="J17" s="1617">
        <v>58.500740025863017</v>
      </c>
      <c r="K17" s="1617">
        <v>0</v>
      </c>
      <c r="L17" s="1617">
        <v>0</v>
      </c>
      <c r="M17" s="1617">
        <v>4.7124602682858026</v>
      </c>
      <c r="N17" s="1617">
        <v>0</v>
      </c>
      <c r="O17" s="1617">
        <v>0</v>
      </c>
      <c r="P17" s="1617">
        <v>161.47309969046205</v>
      </c>
      <c r="Q17" s="1617">
        <v>51.42939238750219</v>
      </c>
      <c r="R17" s="161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653">
        <v>200.50445375244516</v>
      </c>
      <c r="F18" s="186">
        <v>1.7817500000000002</v>
      </c>
      <c r="G18" s="1622">
        <v>357.24881047341921</v>
      </c>
      <c r="H18" s="1614">
        <v>5.7174446334008582E-2</v>
      </c>
      <c r="I18" s="1617">
        <v>181.05557328657537</v>
      </c>
      <c r="J18" s="1617">
        <v>36.573225803888228</v>
      </c>
      <c r="K18" s="1617">
        <v>0</v>
      </c>
      <c r="L18" s="1617">
        <v>0</v>
      </c>
      <c r="M18" s="1617">
        <v>2.9461144150941156</v>
      </c>
      <c r="N18" s="1617">
        <v>0</v>
      </c>
      <c r="O18" s="1617">
        <v>0</v>
      </c>
      <c r="P18" s="1617">
        <v>100.94901592051959</v>
      </c>
      <c r="Q18" s="1617">
        <v>32.152392942607733</v>
      </c>
      <c r="R18" s="161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654">
        <v>376.94837305459691</v>
      </c>
      <c r="F19" s="188">
        <v>0.22</v>
      </c>
      <c r="G19" s="1623">
        <v>82.928642072011328</v>
      </c>
      <c r="H19" s="1615">
        <v>1.3271980358493585E-2</v>
      </c>
      <c r="I19" s="1617">
        <v>42.028671312657536</v>
      </c>
      <c r="J19" s="1617">
        <v>8.489791605156821</v>
      </c>
      <c r="K19" s="1617">
        <v>0</v>
      </c>
      <c r="L19" s="1617">
        <v>0</v>
      </c>
      <c r="M19" s="1617">
        <v>0.6838854620922834</v>
      </c>
      <c r="N19" s="1617">
        <v>0</v>
      </c>
      <c r="O19" s="1617">
        <v>0</v>
      </c>
      <c r="P19" s="1617">
        <v>23.433429484903545</v>
      </c>
      <c r="Q19" s="1617">
        <v>7.4635777864810189</v>
      </c>
      <c r="R19" s="1617">
        <v>0.82928642072011371</v>
      </c>
      <c r="S19" s="177">
        <v>82.928642072011328</v>
      </c>
      <c r="V19" s="540">
        <f>H10+H11+H14+H15+H17+H18+H19</f>
        <v>0.37268275502490328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623">
        <v>25.650488583277326</v>
      </c>
      <c r="H20" s="1615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621">
        <v>22.28453108228754</v>
      </c>
      <c r="H21" s="161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</row>
    <row r="23" spans="1:22" ht="25.5">
      <c r="A23" s="1852"/>
      <c r="B23" s="19" t="s">
        <v>31</v>
      </c>
      <c r="C23" s="1961"/>
      <c r="D23" s="1667" t="s">
        <v>246</v>
      </c>
      <c r="E23" s="30">
        <v>1126.2954418847103</v>
      </c>
      <c r="F23" s="1619">
        <v>0.18200000000000002</v>
      </c>
      <c r="G23" s="199">
        <v>204.9857704230173</v>
      </c>
      <c r="H23" s="1662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17">
        <v>204.9857704230173</v>
      </c>
    </row>
    <row r="24" spans="1:22" ht="25.5">
      <c r="A24" s="1852"/>
      <c r="B24" s="19" t="s">
        <v>32</v>
      </c>
      <c r="C24" s="1961"/>
      <c r="D24" s="1667" t="s">
        <v>247</v>
      </c>
      <c r="E24" s="30">
        <v>4805.0471364364521</v>
      </c>
      <c r="F24" s="1619">
        <v>0.1</v>
      </c>
      <c r="G24" s="199">
        <v>480.50471364364523</v>
      </c>
      <c r="H24" s="1662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17">
        <v>480.50471364364518</v>
      </c>
    </row>
    <row r="25" spans="1:22" ht="25.5">
      <c r="A25" s="1852"/>
      <c r="B25" s="19" t="s">
        <v>33</v>
      </c>
      <c r="C25" s="1961"/>
      <c r="D25" s="1667" t="s">
        <v>248</v>
      </c>
      <c r="E25" s="30">
        <v>2762.731430345988</v>
      </c>
      <c r="F25" s="1619">
        <v>0.05</v>
      </c>
      <c r="G25" s="199">
        <v>138.13657151729942</v>
      </c>
      <c r="H25" s="1662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17">
        <v>138.13657151729939</v>
      </c>
    </row>
    <row r="26" spans="1:22">
      <c r="A26" s="1852"/>
      <c r="B26" s="19" t="s">
        <v>34</v>
      </c>
      <c r="C26" s="1961"/>
      <c r="D26" s="1667" t="s">
        <v>249</v>
      </c>
      <c r="E26" s="30">
        <v>681.19928507448594</v>
      </c>
      <c r="F26" s="201">
        <v>0.05</v>
      </c>
      <c r="G26" s="199">
        <v>34.059964253724296</v>
      </c>
      <c r="H26" s="1662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17">
        <v>34.059964253724303</v>
      </c>
    </row>
    <row r="27" spans="1:22" ht="45">
      <c r="A27" s="1853"/>
      <c r="B27" s="19" t="s">
        <v>35</v>
      </c>
      <c r="C27" s="1962"/>
      <c r="D27" s="1667" t="s">
        <v>250</v>
      </c>
      <c r="E27" s="30">
        <v>601.34704488767522</v>
      </c>
      <c r="F27" s="201">
        <v>3.58</v>
      </c>
      <c r="G27" s="202">
        <v>2152.8224206978775</v>
      </c>
      <c r="H27" s="166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1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666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2">
      <c r="A31" s="1945"/>
      <c r="B31" s="214" t="s">
        <v>14</v>
      </c>
      <c r="C31" s="2015"/>
      <c r="D31" s="1667" t="s">
        <v>251</v>
      </c>
      <c r="E31" s="16">
        <v>977.20461054117141</v>
      </c>
      <c r="F31" s="208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2">
      <c r="A32" s="1945"/>
      <c r="B32" s="214" t="s">
        <v>15</v>
      </c>
      <c r="C32" s="2015"/>
      <c r="D32" s="1667" t="s">
        <v>252</v>
      </c>
      <c r="E32" s="16">
        <v>422.96781417391372</v>
      </c>
      <c r="F32" s="208"/>
      <c r="G32" s="1659">
        <v>0</v>
      </c>
      <c r="H32" s="1662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17">
        <v>0</v>
      </c>
      <c r="S32" s="212">
        <v>0</v>
      </c>
    </row>
    <row r="33" spans="1:22">
      <c r="A33" s="1945"/>
      <c r="B33" s="214" t="s">
        <v>16</v>
      </c>
      <c r="C33" s="2015"/>
      <c r="D33" s="1667" t="s">
        <v>252</v>
      </c>
      <c r="E33" s="16">
        <v>457.39808578148273</v>
      </c>
      <c r="F33" s="201">
        <v>7.6000000000000005</v>
      </c>
      <c r="G33" s="1659">
        <v>3476.2254519392691</v>
      </c>
      <c r="H33" s="1662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1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667" t="s">
        <v>38</v>
      </c>
      <c r="E34" s="16">
        <v>1.2</v>
      </c>
      <c r="F34" s="201">
        <v>614.4</v>
      </c>
      <c r="G34" s="1659">
        <f>F34*E34</f>
        <v>737.28</v>
      </c>
      <c r="H34" s="1662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1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667" t="s">
        <v>253</v>
      </c>
      <c r="E35" s="16">
        <v>4080.0586663749868</v>
      </c>
      <c r="F35" s="201">
        <v>0.15000000000000002</v>
      </c>
      <c r="G35" s="1659">
        <v>612.00879995624814</v>
      </c>
      <c r="H35" s="1662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1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667" t="s">
        <v>254</v>
      </c>
      <c r="E36" s="16">
        <v>542.63400340229032</v>
      </c>
      <c r="F36" s="201">
        <v>0.48</v>
      </c>
      <c r="G36" s="1659">
        <v>260.46432163309936</v>
      </c>
      <c r="H36" s="1662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1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667" t="s">
        <v>255</v>
      </c>
      <c r="E37" s="16">
        <v>306.58840066870818</v>
      </c>
      <c r="F37" s="201">
        <v>2.4</v>
      </c>
      <c r="G37" s="1659">
        <v>735.81216160489964</v>
      </c>
      <c r="H37" s="1662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1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667" t="s">
        <v>257</v>
      </c>
      <c r="E38" s="16">
        <v>156.95420578206742</v>
      </c>
      <c r="F38" s="201">
        <v>22</v>
      </c>
      <c r="G38" s="1659">
        <v>3452.9925272054834</v>
      </c>
      <c r="H38" s="1662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1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67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640" t="s">
        <v>52</v>
      </c>
      <c r="D42" s="1667" t="s">
        <v>50</v>
      </c>
      <c r="E42" s="30">
        <v>93.576840809582535</v>
      </c>
      <c r="F42" s="220">
        <v>0</v>
      </c>
      <c r="G42" s="1622">
        <v>0</v>
      </c>
      <c r="H42" s="1614">
        <v>0</v>
      </c>
      <c r="I42" s="167">
        <v>0</v>
      </c>
      <c r="J42" s="161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17">
        <v>0</v>
      </c>
      <c r="S42" s="212">
        <v>0</v>
      </c>
    </row>
    <row r="43" spans="1:22">
      <c r="A43" s="1945"/>
      <c r="B43" s="27" t="s">
        <v>51</v>
      </c>
      <c r="C43" s="1640" t="s">
        <v>52</v>
      </c>
      <c r="D43" s="1667" t="s">
        <v>53</v>
      </c>
      <c r="E43" s="30">
        <v>93.576840809582535</v>
      </c>
      <c r="F43" s="220">
        <v>8</v>
      </c>
      <c r="G43" s="1622">
        <v>748.61472647666028</v>
      </c>
      <c r="H43" s="1614">
        <v>0.11980902734726655</v>
      </c>
      <c r="I43" s="167">
        <v>390.2081669260275</v>
      </c>
      <c r="J43" s="161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1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667" t="s">
        <v>56</v>
      </c>
      <c r="E44" s="30">
        <v>64.983917228876734</v>
      </c>
      <c r="F44" s="221">
        <v>3</v>
      </c>
      <c r="G44" s="1622">
        <v>194.95175168663019</v>
      </c>
      <c r="H44" s="1614">
        <v>3.1200267538350646E-2</v>
      </c>
      <c r="I44" s="167">
        <v>101.61671013698628</v>
      </c>
      <c r="J44" s="161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1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677" t="s">
        <v>37</v>
      </c>
      <c r="D45" s="1672" t="s">
        <v>58</v>
      </c>
      <c r="E45" s="35">
        <v>74.374665417378125</v>
      </c>
      <c r="F45" s="172">
        <v>6.4</v>
      </c>
      <c r="G45" s="1623">
        <v>475.99785867122</v>
      </c>
      <c r="H45" s="1615">
        <v>7.6179159252163745E-2</v>
      </c>
      <c r="I45" s="167">
        <v>243.22975738389047</v>
      </c>
      <c r="J45" s="161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1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67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614.4</v>
      </c>
      <c r="G47" s="1892">
        <f>F47*E47</f>
        <v>7520.2559999999994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67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673"/>
      <c r="D60" s="25"/>
      <c r="E60" s="25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614.4</v>
      </c>
      <c r="G61" s="1901">
        <f>F61*E61</f>
        <v>4988.927999999999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678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679" t="s">
        <v>77</v>
      </c>
      <c r="D68" s="1672" t="s">
        <v>259</v>
      </c>
      <c r="E68" s="246">
        <v>2099.0528703355221</v>
      </c>
      <c r="F68" s="242">
        <v>1</v>
      </c>
      <c r="G68" s="1623">
        <v>2099.0528703355221</v>
      </c>
      <c r="H68" s="1615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614.4</v>
      </c>
      <c r="G69" s="1892">
        <f>F69*E69</f>
        <v>7114.7519999999995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678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67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127.5">
      <c r="A74" s="253" t="s">
        <v>89</v>
      </c>
      <c r="B74" s="254" t="s">
        <v>90</v>
      </c>
      <c r="C74" s="1625" t="s">
        <v>91</v>
      </c>
      <c r="D74" s="1675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</row>
    <row r="75" spans="1:22" ht="63.75">
      <c r="A75" s="1927" t="s">
        <v>95</v>
      </c>
      <c r="B75" s="178" t="s">
        <v>93</v>
      </c>
      <c r="C75" s="1976" t="s">
        <v>94</v>
      </c>
      <c r="D75" s="1963" t="s">
        <v>38</v>
      </c>
      <c r="E75" s="204"/>
      <c r="F75" s="257"/>
      <c r="G75" s="160"/>
      <c r="H75" s="1613"/>
      <c r="I75" s="161"/>
      <c r="J75" s="161"/>
      <c r="K75" s="161"/>
      <c r="L75" s="161"/>
      <c r="M75" s="1616"/>
      <c r="N75" s="162"/>
      <c r="O75" s="162"/>
      <c r="P75" s="162"/>
      <c r="Q75" s="162"/>
      <c r="R75" s="162"/>
      <c r="S75" s="162"/>
    </row>
    <row r="76" spans="1:22">
      <c r="A76" s="1928"/>
      <c r="B76" s="258" t="s">
        <v>260</v>
      </c>
      <c r="C76" s="1975"/>
      <c r="D76" s="1964"/>
      <c r="E76" s="16">
        <v>27.733314329288419</v>
      </c>
      <c r="F76" s="259">
        <f>F69</f>
        <v>614.4</v>
      </c>
      <c r="G76" s="165">
        <f>F76*E76</f>
        <v>17039.348323914804</v>
      </c>
      <c r="H76" s="1614">
        <v>0</v>
      </c>
      <c r="I76" s="167">
        <v>0</v>
      </c>
      <c r="J76" s="167">
        <v>0</v>
      </c>
      <c r="K76" s="167">
        <v>0</v>
      </c>
      <c r="L76" s="167">
        <v>0</v>
      </c>
      <c r="M76" s="161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</row>
    <row r="77" spans="1:22">
      <c r="A77" s="1929"/>
      <c r="B77" s="260" t="s">
        <v>261</v>
      </c>
      <c r="C77" s="1977"/>
      <c r="D77" s="1974"/>
      <c r="E77" s="17">
        <v>29.09</v>
      </c>
      <c r="F77" s="262">
        <f>F69</f>
        <v>614.4</v>
      </c>
      <c r="G77" s="173">
        <f>F77*E77</f>
        <v>17872.896000000001</v>
      </c>
      <c r="H77" s="1615">
        <f>G77/12/F77</f>
        <v>2.4241666666666668</v>
      </c>
      <c r="I77" s="175">
        <v>7735.3775266886132</v>
      </c>
      <c r="J77" s="175">
        <v>1562.5462603910998</v>
      </c>
      <c r="K77" s="175">
        <v>0</v>
      </c>
      <c r="L77" s="175">
        <v>289.89671636920235</v>
      </c>
      <c r="M77" s="1618">
        <v>154.17708742957996</v>
      </c>
      <c r="N77" s="177">
        <v>0</v>
      </c>
      <c r="O77" s="177">
        <v>0</v>
      </c>
      <c r="P77" s="177">
        <v>3892.1500382818522</v>
      </c>
      <c r="Q77" s="177">
        <v>1363.4147629160348</v>
      </c>
      <c r="R77" s="177">
        <v>151.490529212892</v>
      </c>
      <c r="S77" s="177">
        <v>15149.052921289274</v>
      </c>
    </row>
    <row r="78" spans="1:22" ht="67.5">
      <c r="A78" s="263" t="s">
        <v>98</v>
      </c>
      <c r="B78" s="58" t="s">
        <v>96</v>
      </c>
      <c r="C78" s="517" t="s">
        <v>262</v>
      </c>
      <c r="D78" s="59" t="s">
        <v>97</v>
      </c>
      <c r="E78" s="60">
        <v>281.1898880555068</v>
      </c>
      <c r="F78" s="265">
        <v>0</v>
      </c>
      <c r="G78" s="1623">
        <v>0</v>
      </c>
      <c r="H78" s="1615">
        <v>0</v>
      </c>
      <c r="I78" s="1618">
        <v>0</v>
      </c>
      <c r="J78" s="1618">
        <v>0</v>
      </c>
      <c r="K78" s="1618">
        <v>0</v>
      </c>
      <c r="L78" s="1618">
        <v>0</v>
      </c>
      <c r="M78" s="1618">
        <v>0</v>
      </c>
      <c r="N78" s="1618">
        <v>0</v>
      </c>
      <c r="O78" s="1618">
        <v>0</v>
      </c>
      <c r="P78" s="1618">
        <v>0</v>
      </c>
      <c r="Q78" s="1618">
        <v>0</v>
      </c>
      <c r="R78" s="1618">
        <v>0</v>
      </c>
      <c r="S78" s="177">
        <v>0</v>
      </c>
    </row>
    <row r="79" spans="1:22">
      <c r="A79" s="266" t="s">
        <v>263</v>
      </c>
      <c r="B79" s="267" t="s">
        <v>264</v>
      </c>
      <c r="C79" s="268"/>
      <c r="D79" s="269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</row>
    <row r="80" spans="1:22" ht="25.5">
      <c r="A80" s="270" t="s">
        <v>61</v>
      </c>
      <c r="B80" s="61" t="s">
        <v>99</v>
      </c>
      <c r="C80" s="62"/>
      <c r="D80" s="271"/>
      <c r="E80" s="272"/>
      <c r="F80" s="273"/>
      <c r="G80" s="160"/>
      <c r="H80" s="1613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6"/>
    </row>
    <row r="81" spans="1:22" ht="25.5">
      <c r="A81" s="274"/>
      <c r="B81" s="275" t="s">
        <v>265</v>
      </c>
      <c r="C81" s="1978" t="s">
        <v>28</v>
      </c>
      <c r="D81" s="276" t="s">
        <v>266</v>
      </c>
      <c r="E81" s="277">
        <v>874.59738802622167</v>
      </c>
      <c r="F81" s="186">
        <v>1</v>
      </c>
      <c r="G81" s="165">
        <v>874.59738802622167</v>
      </c>
      <c r="H81" s="1614">
        <v>0.13997141476637565</v>
      </c>
      <c r="I81" s="1617">
        <v>474.06009863013696</v>
      </c>
      <c r="J81" s="1617">
        <v>95.760139923287653</v>
      </c>
      <c r="K81" s="1617">
        <v>0</v>
      </c>
      <c r="L81" s="1617">
        <v>0</v>
      </c>
      <c r="M81" s="1617">
        <v>7.7985621679240875</v>
      </c>
      <c r="N81" s="1617">
        <v>0</v>
      </c>
      <c r="O81" s="1617">
        <v>0</v>
      </c>
      <c r="P81" s="1617">
        <v>209.5188485022509</v>
      </c>
      <c r="Q81" s="1617">
        <v>78.713764922359957</v>
      </c>
      <c r="R81" s="167">
        <v>8.7459738802622269</v>
      </c>
      <c r="S81" s="1617">
        <v>874.59738802622167</v>
      </c>
    </row>
    <row r="82" spans="1:22">
      <c r="A82" s="274"/>
      <c r="B82" s="275" t="s">
        <v>267</v>
      </c>
      <c r="C82" s="1978"/>
      <c r="D82" s="276" t="s">
        <v>266</v>
      </c>
      <c r="E82" s="277">
        <v>655.94804101966645</v>
      </c>
      <c r="F82" s="186">
        <v>1</v>
      </c>
      <c r="G82" s="165">
        <v>655.94804101966645</v>
      </c>
      <c r="H82" s="1614">
        <v>0.10497856107478176</v>
      </c>
      <c r="I82" s="1617">
        <v>355.54507397260272</v>
      </c>
      <c r="J82" s="1617">
        <v>71.820104942465747</v>
      </c>
      <c r="K82" s="1617">
        <v>0</v>
      </c>
      <c r="L82" s="1617">
        <v>0</v>
      </c>
      <c r="M82" s="1617">
        <v>5.8489216259430652</v>
      </c>
      <c r="N82" s="1617">
        <v>0</v>
      </c>
      <c r="O82" s="1617">
        <v>0</v>
      </c>
      <c r="P82" s="1617">
        <v>157.13913637668821</v>
      </c>
      <c r="Q82" s="1617">
        <v>59.035323691769975</v>
      </c>
      <c r="R82" s="167">
        <v>6.5594804101966702</v>
      </c>
      <c r="S82" s="1617">
        <v>655.94804101966645</v>
      </c>
    </row>
    <row r="83" spans="1:22" ht="25.5">
      <c r="A83" s="274"/>
      <c r="B83" s="275" t="s">
        <v>268</v>
      </c>
      <c r="C83" s="1978"/>
      <c r="D83" s="276" t="s">
        <v>100</v>
      </c>
      <c r="E83" s="277">
        <v>7836.3925967149507</v>
      </c>
      <c r="F83" s="186">
        <v>0.01</v>
      </c>
      <c r="G83" s="165">
        <v>78.363925967149513</v>
      </c>
      <c r="H83" s="1614">
        <v>1.2541438763067266E-2</v>
      </c>
      <c r="I83" s="1617">
        <v>42.475784837260278</v>
      </c>
      <c r="J83" s="1617">
        <v>8.5801085371265771</v>
      </c>
      <c r="K83" s="1617">
        <v>0</v>
      </c>
      <c r="L83" s="1617">
        <v>0</v>
      </c>
      <c r="M83" s="1617">
        <v>0.69875117024599831</v>
      </c>
      <c r="N83" s="1617">
        <v>0</v>
      </c>
      <c r="O83" s="1617">
        <v>0</v>
      </c>
      <c r="P83" s="1617">
        <v>18.77288882580169</v>
      </c>
      <c r="Q83" s="1617">
        <v>7.0527533370434554</v>
      </c>
      <c r="R83" s="167">
        <v>0.7836392596714995</v>
      </c>
      <c r="S83" s="1617">
        <v>78.363925967149498</v>
      </c>
    </row>
    <row r="84" spans="1:22" ht="51">
      <c r="A84" s="274"/>
      <c r="B84" s="275" t="s">
        <v>269</v>
      </c>
      <c r="C84" s="1978"/>
      <c r="D84" s="276" t="s">
        <v>103</v>
      </c>
      <c r="E84" s="277">
        <v>195.90981491787375</v>
      </c>
      <c r="F84" s="186">
        <v>1</v>
      </c>
      <c r="G84" s="165">
        <v>195.90981491787375</v>
      </c>
      <c r="H84" s="1614">
        <v>3.135359690766816E-2</v>
      </c>
      <c r="I84" s="1617">
        <v>106.18946209315069</v>
      </c>
      <c r="J84" s="1617">
        <v>21.450271342816439</v>
      </c>
      <c r="K84" s="1617">
        <v>0</v>
      </c>
      <c r="L84" s="1617">
        <v>0</v>
      </c>
      <c r="M84" s="1617">
        <v>1.7468779256149958</v>
      </c>
      <c r="N84" s="1617">
        <v>0</v>
      </c>
      <c r="O84" s="1617">
        <v>0</v>
      </c>
      <c r="P84" s="1617">
        <v>46.932222064504217</v>
      </c>
      <c r="Q84" s="1617">
        <v>17.631883342608639</v>
      </c>
      <c r="R84" s="167">
        <v>1.9590981491787431</v>
      </c>
      <c r="S84" s="1617">
        <v>195.90981491787375</v>
      </c>
    </row>
    <row r="85" spans="1:22">
      <c r="A85" s="274"/>
      <c r="B85" s="275" t="s">
        <v>270</v>
      </c>
      <c r="C85" s="1978"/>
      <c r="D85" s="276" t="s">
        <v>101</v>
      </c>
      <c r="E85" s="277">
        <v>655.94804101966645</v>
      </c>
      <c r="F85" s="278">
        <v>3</v>
      </c>
      <c r="G85" s="165">
        <v>1967.8441230589992</v>
      </c>
      <c r="H85" s="1614">
        <v>0.31493568322434529</v>
      </c>
      <c r="I85" s="1617">
        <v>1066.6352219178082</v>
      </c>
      <c r="J85" s="1617">
        <v>215.46031482739724</v>
      </c>
      <c r="K85" s="1617">
        <v>0</v>
      </c>
      <c r="L85" s="1617">
        <v>0</v>
      </c>
      <c r="M85" s="1617">
        <v>17.546764877829197</v>
      </c>
      <c r="N85" s="1617">
        <v>0</v>
      </c>
      <c r="O85" s="1617">
        <v>0</v>
      </c>
      <c r="P85" s="1617">
        <v>471.41740913006464</v>
      </c>
      <c r="Q85" s="1617">
        <v>177.10597107530992</v>
      </c>
      <c r="R85" s="167">
        <v>19.67844123059001</v>
      </c>
      <c r="S85" s="1617">
        <v>1967.8441230589992</v>
      </c>
    </row>
    <row r="86" spans="1:22">
      <c r="A86" s="279"/>
      <c r="B86" s="280" t="s">
        <v>271</v>
      </c>
      <c r="C86" s="281" t="s">
        <v>272</v>
      </c>
      <c r="D86" s="282" t="s">
        <v>102</v>
      </c>
      <c r="E86" s="283">
        <v>244.88726864734221</v>
      </c>
      <c r="F86" s="186">
        <v>2</v>
      </c>
      <c r="G86" s="173">
        <v>489.77453729468442</v>
      </c>
      <c r="H86" s="1615">
        <v>7.8383992269170408E-2</v>
      </c>
      <c r="I86" s="1618">
        <v>265.47365523287675</v>
      </c>
      <c r="J86" s="1618">
        <v>53.625678357041103</v>
      </c>
      <c r="K86" s="1618">
        <v>0</v>
      </c>
      <c r="L86" s="1618">
        <v>0</v>
      </c>
      <c r="M86" s="1618">
        <v>4.3671948140374894</v>
      </c>
      <c r="N86" s="1618">
        <v>0</v>
      </c>
      <c r="O86" s="1618">
        <v>0</v>
      </c>
      <c r="P86" s="1618">
        <v>117.33055516126056</v>
      </c>
      <c r="Q86" s="1618">
        <v>44.079708356521593</v>
      </c>
      <c r="R86" s="175">
        <v>4.8977453729468721</v>
      </c>
      <c r="S86" s="1618">
        <v>489.77453729468442</v>
      </c>
    </row>
    <row r="87" spans="1:22" ht="38.25">
      <c r="A87" s="270" t="s">
        <v>61</v>
      </c>
      <c r="B87" s="15" t="s">
        <v>104</v>
      </c>
      <c r="C87" s="1624"/>
      <c r="D87" s="1979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V87" s="535">
        <f>H77+H81+H82+H83+H84+H85+H86</f>
        <v>3.1063313536720756</v>
      </c>
    </row>
    <row r="88" spans="1:22" ht="76.5">
      <c r="A88" s="1637"/>
      <c r="B88" s="20" t="s">
        <v>105</v>
      </c>
      <c r="C88" s="1625" t="s">
        <v>66</v>
      </c>
      <c r="D88" s="1980"/>
      <c r="E88" s="1872">
        <v>1.79</v>
      </c>
      <c r="F88" s="1875">
        <f>F69</f>
        <v>614.4</v>
      </c>
      <c r="G88" s="1901">
        <f>F88*E88</f>
        <v>1099.7760000000001</v>
      </c>
      <c r="H88" s="1902">
        <f>G88/12/F88</f>
        <v>0.1491666666666667</v>
      </c>
      <c r="I88" s="1896">
        <v>302.5710122935202</v>
      </c>
      <c r="J88" s="1896">
        <v>61.119344483291073</v>
      </c>
      <c r="K88" s="1896">
        <v>4.6860256442433386</v>
      </c>
      <c r="L88" s="1896">
        <v>290.31391234977508</v>
      </c>
      <c r="M88" s="1896">
        <v>6.1075210171018659</v>
      </c>
      <c r="N88" s="1896">
        <v>0</v>
      </c>
      <c r="O88" s="1896">
        <v>0</v>
      </c>
      <c r="P88" s="1896">
        <v>176.38209667694014</v>
      </c>
      <c r="Q88" s="1896">
        <v>84.035729410765512</v>
      </c>
      <c r="R88" s="1896">
        <v>9.3456125441983282</v>
      </c>
      <c r="S88" s="1896">
        <v>934.56125441983545</v>
      </c>
    </row>
    <row r="89" spans="1:22" ht="24">
      <c r="A89" s="1637"/>
      <c r="B89" s="20" t="s">
        <v>106</v>
      </c>
      <c r="C89" s="1921" t="s">
        <v>107</v>
      </c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637"/>
      <c r="B90" s="20" t="s">
        <v>108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637"/>
      <c r="B91" s="20" t="s">
        <v>109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>
      <c r="A92" s="1637"/>
      <c r="B92" s="20" t="s">
        <v>110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>
      <c r="A93" s="1637"/>
      <c r="B93" s="20" t="s">
        <v>111</v>
      </c>
      <c r="C93" s="1921"/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24">
      <c r="A94" s="1637"/>
      <c r="B94" s="20" t="s">
        <v>112</v>
      </c>
      <c r="C94" s="1921"/>
      <c r="D94" s="1980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</row>
    <row r="95" spans="1:22" ht="24">
      <c r="A95" s="1637"/>
      <c r="B95" s="20" t="s">
        <v>113</v>
      </c>
      <c r="C95" s="1625" t="s">
        <v>274</v>
      </c>
      <c r="D95" s="1980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</row>
    <row r="96" spans="1:22" ht="67.5">
      <c r="A96" s="1638"/>
      <c r="B96" s="287" t="s">
        <v>76</v>
      </c>
      <c r="C96" s="1676" t="s">
        <v>77</v>
      </c>
      <c r="D96" s="1676" t="s">
        <v>259</v>
      </c>
      <c r="E96" s="288">
        <v>2099.0528703355221</v>
      </c>
      <c r="F96" s="242">
        <v>1</v>
      </c>
      <c r="G96" s="1623">
        <v>2099.0528703355221</v>
      </c>
      <c r="H96" s="1615">
        <v>0.33593445847505315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</row>
    <row r="97" spans="1:22" ht="102.75" customHeight="1">
      <c r="A97" s="289" t="s">
        <v>114</v>
      </c>
      <c r="B97" s="290" t="s">
        <v>115</v>
      </c>
      <c r="C97" s="454" t="s">
        <v>275</v>
      </c>
      <c r="D97" s="291" t="s">
        <v>116</v>
      </c>
      <c r="E97" s="292">
        <v>3.78</v>
      </c>
      <c r="F97" s="1620">
        <f>F69</f>
        <v>614.4</v>
      </c>
      <c r="G97" s="1623">
        <f>F97*E97</f>
        <v>2322.4319999999998</v>
      </c>
      <c r="H97" s="1615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1970.1205200000002</v>
      </c>
      <c r="O97" s="177">
        <v>0</v>
      </c>
      <c r="P97" s="177">
        <v>0</v>
      </c>
      <c r="Q97" s="177">
        <v>0</v>
      </c>
      <c r="R97" s="177">
        <v>0</v>
      </c>
      <c r="S97" s="1618">
        <v>1970.1205200000002</v>
      </c>
    </row>
    <row r="98" spans="1:22" ht="25.5">
      <c r="A98" s="294" t="s">
        <v>117</v>
      </c>
      <c r="B98" s="65" t="s">
        <v>118</v>
      </c>
      <c r="C98" s="37"/>
      <c r="D98" s="37"/>
      <c r="E98" s="37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22">
      <c r="A99" s="266" t="s">
        <v>119</v>
      </c>
      <c r="B99" s="66" t="s">
        <v>120</v>
      </c>
      <c r="C99" s="67"/>
      <c r="D99" s="67"/>
      <c r="E99" s="67"/>
      <c r="F99" s="155"/>
      <c r="G99" s="183"/>
      <c r="H99" s="161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22">
      <c r="A100" s="1920"/>
      <c r="B100" s="23" t="s">
        <v>121</v>
      </c>
      <c r="C100" s="1903" t="s">
        <v>276</v>
      </c>
      <c r="D100" s="1979" t="s">
        <v>122</v>
      </c>
      <c r="E100" s="297"/>
      <c r="F100" s="298"/>
      <c r="G100" s="1621"/>
      <c r="H100" s="1613"/>
      <c r="I100" s="161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22">
      <c r="A101" s="1921"/>
      <c r="B101" s="299" t="s">
        <v>277</v>
      </c>
      <c r="C101" s="1904"/>
      <c r="D101" s="1980"/>
      <c r="E101" s="300"/>
      <c r="F101" s="301"/>
      <c r="G101" s="1622"/>
      <c r="H101" s="1614"/>
      <c r="I101" s="161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V101" s="535">
        <f>H88+H96+H97</f>
        <v>0.80010112514171983</v>
      </c>
    </row>
    <row r="102" spans="1:22">
      <c r="A102" s="1921"/>
      <c r="B102" s="254" t="s">
        <v>413</v>
      </c>
      <c r="C102" s="1904"/>
      <c r="D102" s="1980"/>
      <c r="E102" s="300">
        <v>591.34</v>
      </c>
      <c r="F102" s="301">
        <v>57.8</v>
      </c>
      <c r="G102" s="1622">
        <f>F102*E102</f>
        <v>34179.451999999997</v>
      </c>
      <c r="H102" s="1614">
        <f>G102/12/F97</f>
        <v>4.6358848741319445</v>
      </c>
      <c r="I102" s="1617">
        <v>1826.8529664</v>
      </c>
      <c r="J102" s="1617">
        <v>369.02429921279997</v>
      </c>
      <c r="K102" s="1617">
        <v>0</v>
      </c>
      <c r="L102" s="1617">
        <v>0</v>
      </c>
      <c r="M102" s="1617">
        <v>24.80073503669497</v>
      </c>
      <c r="N102" s="1617">
        <v>0</v>
      </c>
      <c r="O102" s="1617">
        <v>0</v>
      </c>
      <c r="P102" s="1617">
        <v>1291.8535215567422</v>
      </c>
      <c r="Q102" s="1617">
        <v>351.2531522206238</v>
      </c>
      <c r="R102" s="1617">
        <v>39.02812802451389</v>
      </c>
      <c r="S102" s="169">
        <v>3902.8128024513749</v>
      </c>
    </row>
    <row r="103" spans="1:22">
      <c r="A103" s="1922"/>
      <c r="B103" s="254" t="s">
        <v>123</v>
      </c>
      <c r="C103" s="1905"/>
      <c r="D103" s="1981"/>
      <c r="E103" s="300">
        <v>356.0038796689081</v>
      </c>
      <c r="F103" s="302"/>
      <c r="G103" s="1623">
        <v>0</v>
      </c>
      <c r="H103" s="1615">
        <v>0</v>
      </c>
      <c r="I103" s="1617">
        <v>0</v>
      </c>
      <c r="J103" s="1617">
        <v>0</v>
      </c>
      <c r="K103" s="1617">
        <v>0</v>
      </c>
      <c r="L103" s="1617">
        <v>0</v>
      </c>
      <c r="M103" s="1617">
        <v>0</v>
      </c>
      <c r="N103" s="1617">
        <v>0</v>
      </c>
      <c r="O103" s="1617">
        <v>0</v>
      </c>
      <c r="P103" s="1617">
        <v>0</v>
      </c>
      <c r="Q103" s="1617">
        <v>0</v>
      </c>
      <c r="R103" s="1617">
        <v>0</v>
      </c>
      <c r="S103" s="169">
        <v>0</v>
      </c>
    </row>
    <row r="104" spans="1:22">
      <c r="A104" s="1920"/>
      <c r="B104" s="15" t="s">
        <v>124</v>
      </c>
      <c r="C104" s="1920" t="s">
        <v>125</v>
      </c>
      <c r="D104" s="1979" t="s">
        <v>122</v>
      </c>
      <c r="E104" s="1656"/>
      <c r="F104" s="1646"/>
      <c r="G104" s="1621"/>
      <c r="H104" s="1613"/>
      <c r="I104" s="161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22">
      <c r="A105" s="1921"/>
      <c r="B105" s="70" t="s">
        <v>277</v>
      </c>
      <c r="C105" s="1921"/>
      <c r="D105" s="1980"/>
      <c r="E105" s="1628"/>
      <c r="F105" s="1655"/>
      <c r="G105" s="1622"/>
      <c r="H105" s="1614"/>
      <c r="I105" s="161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22">
      <c r="A106" s="1921"/>
      <c r="B106" s="44" t="s">
        <v>413</v>
      </c>
      <c r="C106" s="1921"/>
      <c r="D106" s="1980"/>
      <c r="E106" s="1628">
        <v>69.97</v>
      </c>
      <c r="F106" s="1655">
        <f>F102</f>
        <v>57.8</v>
      </c>
      <c r="G106" s="1622">
        <f>F106*E106</f>
        <v>4044.2659999999996</v>
      </c>
      <c r="H106" s="1614">
        <f>G106/12/F97</f>
        <v>0.54853868272569439</v>
      </c>
      <c r="I106" s="1617">
        <v>192.39853855561645</v>
      </c>
      <c r="J106" s="1617">
        <v>38.86450478823452</v>
      </c>
      <c r="K106" s="1617">
        <v>0</v>
      </c>
      <c r="L106" s="1617">
        <v>45.72131298048</v>
      </c>
      <c r="M106" s="1617">
        <v>2.6119371749813882</v>
      </c>
      <c r="N106" s="1617">
        <v>0</v>
      </c>
      <c r="O106" s="1617">
        <v>0</v>
      </c>
      <c r="P106" s="1617">
        <v>136.05404164804696</v>
      </c>
      <c r="Q106" s="1617">
        <v>41.56503351473593</v>
      </c>
      <c r="R106" s="1617">
        <v>4.6183370571928837</v>
      </c>
      <c r="S106" s="169">
        <v>461.83370571928816</v>
      </c>
    </row>
    <row r="107" spans="1:22">
      <c r="A107" s="1922"/>
      <c r="B107" s="36" t="s">
        <v>123</v>
      </c>
      <c r="C107" s="1922"/>
      <c r="D107" s="1981"/>
      <c r="E107" s="1657">
        <v>65.177121105322314</v>
      </c>
      <c r="F107" s="1647">
        <v>0</v>
      </c>
      <c r="G107" s="1623">
        <v>0</v>
      </c>
      <c r="H107" s="1615">
        <v>0</v>
      </c>
      <c r="I107" s="1618">
        <v>0</v>
      </c>
      <c r="J107" s="1618">
        <v>0</v>
      </c>
      <c r="K107" s="1618">
        <v>0</v>
      </c>
      <c r="L107" s="1618">
        <v>0</v>
      </c>
      <c r="M107" s="1618">
        <v>0</v>
      </c>
      <c r="N107" s="1618">
        <v>0</v>
      </c>
      <c r="O107" s="1618">
        <v>0</v>
      </c>
      <c r="P107" s="1618">
        <v>0</v>
      </c>
      <c r="Q107" s="1618">
        <v>0</v>
      </c>
      <c r="R107" s="1618">
        <v>0</v>
      </c>
      <c r="S107" s="177">
        <v>0</v>
      </c>
    </row>
    <row r="108" spans="1:22" ht="22.5">
      <c r="A108" s="98"/>
      <c r="B108" s="1651" t="s">
        <v>126</v>
      </c>
      <c r="C108" s="1677" t="s">
        <v>127</v>
      </c>
      <c r="D108" s="1671" t="s">
        <v>128</v>
      </c>
      <c r="E108" s="1645">
        <v>5.44</v>
      </c>
      <c r="F108" s="307">
        <v>57.6</v>
      </c>
      <c r="G108" s="1623">
        <f>F108*E108</f>
        <v>313.34400000000005</v>
      </c>
      <c r="H108" s="1614">
        <f>G108/12/F97</f>
        <v>4.250000000000001E-2</v>
      </c>
      <c r="I108" s="152">
        <v>65.298897934027394</v>
      </c>
      <c r="J108" s="152">
        <v>13.190377382673532</v>
      </c>
      <c r="K108" s="152">
        <v>0</v>
      </c>
      <c r="L108" s="152">
        <v>15.35453672727273</v>
      </c>
      <c r="M108" s="152">
        <v>0.88647564726641026</v>
      </c>
      <c r="N108" s="152">
        <v>0</v>
      </c>
      <c r="O108" s="152">
        <v>0</v>
      </c>
      <c r="P108" s="152">
        <v>46.175917165397742</v>
      </c>
      <c r="Q108" s="152">
        <v>14.090620485663782</v>
      </c>
      <c r="R108" s="152">
        <v>1.5656244984070946</v>
      </c>
      <c r="S108" s="191">
        <v>156.56244984070867</v>
      </c>
    </row>
    <row r="109" spans="1:22">
      <c r="A109" s="1920"/>
      <c r="B109" s="75" t="s">
        <v>129</v>
      </c>
      <c r="C109" s="1920" t="s">
        <v>28</v>
      </c>
      <c r="D109" s="1979" t="s">
        <v>130</v>
      </c>
      <c r="E109" s="308"/>
      <c r="F109" s="159"/>
      <c r="G109" s="1621"/>
      <c r="H109" s="1613"/>
      <c r="I109" s="1616"/>
      <c r="J109" s="1616"/>
      <c r="K109" s="1616"/>
      <c r="L109" s="1616"/>
      <c r="M109" s="1616"/>
      <c r="N109" s="1616"/>
      <c r="O109" s="1616"/>
      <c r="P109" s="1616"/>
      <c r="Q109" s="1616"/>
      <c r="R109" s="1616"/>
      <c r="S109" s="162"/>
    </row>
    <row r="110" spans="1:22">
      <c r="A110" s="1921"/>
      <c r="B110" s="70" t="s">
        <v>131</v>
      </c>
      <c r="C110" s="1921"/>
      <c r="D110" s="1980"/>
      <c r="E110" s="309"/>
      <c r="F110" s="164"/>
      <c r="G110" s="1622"/>
      <c r="H110" s="285"/>
      <c r="I110" s="1617"/>
      <c r="J110" s="1617"/>
      <c r="K110" s="1617"/>
      <c r="L110" s="1617"/>
      <c r="M110" s="1617"/>
      <c r="N110" s="1617"/>
      <c r="O110" s="1617"/>
      <c r="P110" s="1617"/>
      <c r="Q110" s="1617"/>
      <c r="R110" s="1617"/>
      <c r="S110" s="169"/>
    </row>
    <row r="111" spans="1:22">
      <c r="A111" s="1921"/>
      <c r="B111" s="1637" t="s">
        <v>132</v>
      </c>
      <c r="C111" s="1921"/>
      <c r="D111" s="1980"/>
      <c r="E111" s="300">
        <v>46.25</v>
      </c>
      <c r="F111" s="164">
        <v>7.28</v>
      </c>
      <c r="G111" s="1622">
        <f>F111*E111</f>
        <v>336.7</v>
      </c>
      <c r="H111" s="181">
        <f>G111/12/F97</f>
        <v>4.5667860243055559E-2</v>
      </c>
      <c r="I111" s="1617">
        <v>20.873765873972602</v>
      </c>
      <c r="J111" s="1617">
        <v>4.2165007065424653</v>
      </c>
      <c r="K111" s="1617">
        <v>0</v>
      </c>
      <c r="L111" s="1617">
        <v>1.4893288645352729</v>
      </c>
      <c r="M111" s="1617">
        <v>0.28337515179371581</v>
      </c>
      <c r="N111" s="1617">
        <v>0</v>
      </c>
      <c r="O111" s="1617">
        <v>0</v>
      </c>
      <c r="P111" s="1617">
        <v>14.760820081531467</v>
      </c>
      <c r="Q111" s="1617">
        <v>4.162379067837553</v>
      </c>
      <c r="R111" s="1617">
        <v>0.46248656309306169</v>
      </c>
      <c r="S111" s="169">
        <v>46.248656309306142</v>
      </c>
    </row>
    <row r="112" spans="1:22">
      <c r="A112" s="1923"/>
      <c r="B112" s="1637" t="s">
        <v>133</v>
      </c>
      <c r="C112" s="1923"/>
      <c r="D112" s="1982"/>
      <c r="E112" s="300">
        <v>60.08812590028554</v>
      </c>
      <c r="F112" s="172"/>
      <c r="G112" s="1623">
        <v>0</v>
      </c>
      <c r="H112" s="1615">
        <v>0</v>
      </c>
      <c r="I112" s="1618">
        <v>0</v>
      </c>
      <c r="J112" s="1618">
        <v>0</v>
      </c>
      <c r="K112" s="1618">
        <v>0</v>
      </c>
      <c r="L112" s="1618">
        <v>0</v>
      </c>
      <c r="M112" s="1618">
        <v>0</v>
      </c>
      <c r="N112" s="1618">
        <v>0</v>
      </c>
      <c r="O112" s="1618">
        <v>0</v>
      </c>
      <c r="P112" s="1618">
        <v>0</v>
      </c>
      <c r="Q112" s="1618">
        <v>0</v>
      </c>
      <c r="R112" s="1618">
        <v>0</v>
      </c>
      <c r="S112" s="177">
        <v>0</v>
      </c>
    </row>
    <row r="113" spans="1:22">
      <c r="A113" s="1910"/>
      <c r="B113" s="310" t="s">
        <v>134</v>
      </c>
      <c r="C113" s="1983" t="s">
        <v>127</v>
      </c>
      <c r="D113" s="76"/>
      <c r="E113" s="311"/>
      <c r="F113" s="164"/>
      <c r="G113" s="1621"/>
      <c r="H113" s="1614"/>
      <c r="I113" s="1616"/>
      <c r="J113" s="1616"/>
      <c r="K113" s="1616"/>
      <c r="L113" s="1616"/>
      <c r="M113" s="1616"/>
      <c r="N113" s="1616"/>
      <c r="O113" s="1616"/>
      <c r="P113" s="1616"/>
      <c r="Q113" s="1616"/>
      <c r="R113" s="1616"/>
      <c r="S113" s="1616"/>
      <c r="V113" s="536"/>
    </row>
    <row r="114" spans="1:22">
      <c r="A114" s="1911"/>
      <c r="B114" s="312" t="s">
        <v>135</v>
      </c>
      <c r="C114" s="1885"/>
      <c r="D114" s="1969" t="s">
        <v>136</v>
      </c>
      <c r="E114" s="313">
        <v>7.4</v>
      </c>
      <c r="F114" s="1522">
        <v>96</v>
      </c>
      <c r="G114" s="1622">
        <f>F114*E114</f>
        <v>710.40000000000009</v>
      </c>
      <c r="H114" s="181">
        <f>G114/12/F97</f>
        <v>9.6354166666666685E-2</v>
      </c>
      <c r="I114" s="1617">
        <v>157.20105058191783</v>
      </c>
      <c r="J114" s="1617">
        <v>31.754612217547397</v>
      </c>
      <c r="K114" s="1617">
        <v>0</v>
      </c>
      <c r="L114" s="1617">
        <v>23.444737563927276</v>
      </c>
      <c r="M114" s="1617">
        <v>2.1341080397154326</v>
      </c>
      <c r="N114" s="1617">
        <v>0</v>
      </c>
      <c r="O114" s="1617">
        <v>0</v>
      </c>
      <c r="P114" s="1617">
        <v>111.16424502780941</v>
      </c>
      <c r="Q114" s="1617">
        <v>32.569875343091738</v>
      </c>
      <c r="R114" s="1617">
        <v>3.6188750381213137</v>
      </c>
      <c r="S114" s="169">
        <v>361.88750381213038</v>
      </c>
      <c r="V114" s="536"/>
    </row>
    <row r="115" spans="1:22">
      <c r="A115" s="1911"/>
      <c r="B115" s="312" t="s">
        <v>137</v>
      </c>
      <c r="C115" s="1885"/>
      <c r="D115" s="1969"/>
      <c r="E115" s="313">
        <v>11.07</v>
      </c>
      <c r="F115" s="1522">
        <v>5.46</v>
      </c>
      <c r="G115" s="1622">
        <f t="shared" ref="G115:G122" si="0">F115*E115</f>
        <v>60.4422</v>
      </c>
      <c r="H115" s="181">
        <f>G115/12/F97</f>
        <v>8.1979980468750002E-3</v>
      </c>
      <c r="I115" s="1617">
        <v>13.460339956076712</v>
      </c>
      <c r="J115" s="1617">
        <v>2.7189886711274958</v>
      </c>
      <c r="K115" s="1617">
        <v>0</v>
      </c>
      <c r="L115" s="1617">
        <v>1.3334194489483637</v>
      </c>
      <c r="M115" s="1617">
        <v>0.18273300090063391</v>
      </c>
      <c r="N115" s="1617">
        <v>0</v>
      </c>
      <c r="O115" s="1617">
        <v>0</v>
      </c>
      <c r="P115" s="1617">
        <v>9.5184384805061804</v>
      </c>
      <c r="Q115" s="1617">
        <v>2.721391955755939</v>
      </c>
      <c r="R115" s="1617">
        <v>0.30237688397288454</v>
      </c>
      <c r="S115" s="169">
        <v>30.237688397288203</v>
      </c>
      <c r="V115" s="536"/>
    </row>
    <row r="116" spans="1:22">
      <c r="A116" s="1911"/>
      <c r="B116" s="312" t="s">
        <v>138</v>
      </c>
      <c r="C116" s="1885"/>
      <c r="D116" s="1969"/>
      <c r="E116" s="313">
        <v>11</v>
      </c>
      <c r="F116" s="1522">
        <v>0.78</v>
      </c>
      <c r="G116" s="1622">
        <f t="shared" si="0"/>
        <v>8.58</v>
      </c>
      <c r="H116" s="181">
        <f>G116/12/F97</f>
        <v>1.1637369791666667E-3</v>
      </c>
      <c r="I116" s="1617">
        <v>1.9088698999232876</v>
      </c>
      <c r="J116" s="1617">
        <v>0.38559171978450407</v>
      </c>
      <c r="K116" s="1617">
        <v>0</v>
      </c>
      <c r="L116" s="1617">
        <v>0.19048849270690912</v>
      </c>
      <c r="M116" s="1617">
        <v>2.5914169053687399E-2</v>
      </c>
      <c r="N116" s="1617">
        <v>0</v>
      </c>
      <c r="O116" s="1617">
        <v>0</v>
      </c>
      <c r="P116" s="1617">
        <v>1.3498515467662571</v>
      </c>
      <c r="Q116" s="1617">
        <v>0.38607158282346454</v>
      </c>
      <c r="R116" s="1617">
        <v>4.2896842535940845E-2</v>
      </c>
      <c r="S116" s="169">
        <v>4.2896842535940509</v>
      </c>
      <c r="V116" s="536"/>
    </row>
    <row r="117" spans="1:22">
      <c r="A117" s="1911"/>
      <c r="B117" s="312" t="s">
        <v>139</v>
      </c>
      <c r="C117" s="1885"/>
      <c r="D117" s="1969"/>
      <c r="E117" s="313">
        <v>10.61476068297036</v>
      </c>
      <c r="F117" s="314"/>
      <c r="G117" s="1622">
        <f t="shared" si="0"/>
        <v>0</v>
      </c>
      <c r="H117" s="181">
        <f>G117/12/F97</f>
        <v>0</v>
      </c>
      <c r="I117" s="1617">
        <v>0</v>
      </c>
      <c r="J117" s="1617">
        <v>0</v>
      </c>
      <c r="K117" s="1617">
        <v>0</v>
      </c>
      <c r="L117" s="1617">
        <v>0</v>
      </c>
      <c r="M117" s="1617">
        <v>0</v>
      </c>
      <c r="N117" s="1617">
        <v>0</v>
      </c>
      <c r="O117" s="1617">
        <v>0</v>
      </c>
      <c r="P117" s="1617">
        <v>0</v>
      </c>
      <c r="Q117" s="1617">
        <v>0</v>
      </c>
      <c r="R117" s="1617">
        <v>0</v>
      </c>
      <c r="S117" s="169">
        <v>0</v>
      </c>
      <c r="V117" s="536"/>
    </row>
    <row r="118" spans="1:22">
      <c r="A118" s="1911"/>
      <c r="B118" s="312" t="s">
        <v>140</v>
      </c>
      <c r="C118" s="1885"/>
      <c r="D118" s="1969"/>
      <c r="E118" s="313">
        <v>7.0780073430534012</v>
      </c>
      <c r="F118" s="314">
        <v>1.8</v>
      </c>
      <c r="G118" s="1622">
        <f t="shared" si="0"/>
        <v>12.740413217496123</v>
      </c>
      <c r="H118" s="181">
        <v>0</v>
      </c>
      <c r="I118" s="1617">
        <v>5.5063554805479447</v>
      </c>
      <c r="J118" s="1617">
        <v>1.1122838070706849</v>
      </c>
      <c r="K118" s="1617">
        <v>0</v>
      </c>
      <c r="L118" s="1617">
        <v>0.87917765864727282</v>
      </c>
      <c r="M118" s="1617">
        <v>7.4752410731790564E-2</v>
      </c>
      <c r="N118" s="1617">
        <v>0</v>
      </c>
      <c r="O118" s="1617">
        <v>0</v>
      </c>
      <c r="P118" s="1617">
        <v>3.8938025387488184</v>
      </c>
      <c r="Q118" s="1617">
        <v>1.146637189574651</v>
      </c>
      <c r="R118" s="1617">
        <v>0.12740413217496119</v>
      </c>
      <c r="S118" s="169">
        <v>12.740413217496124</v>
      </c>
      <c r="V118" s="536"/>
    </row>
    <row r="119" spans="1:22">
      <c r="A119" s="1911"/>
      <c r="B119" s="312" t="s">
        <v>141</v>
      </c>
      <c r="C119" s="1885"/>
      <c r="D119" s="1969"/>
      <c r="E119" s="313">
        <v>13.69019836985467</v>
      </c>
      <c r="F119" s="1522">
        <v>0.72</v>
      </c>
      <c r="G119" s="1622">
        <f t="shared" si="0"/>
        <v>9.8569428262953629</v>
      </c>
      <c r="H119" s="181">
        <f>G119/12/F97</f>
        <v>1.3369334345561203E-3</v>
      </c>
      <c r="I119" s="1617">
        <v>2.2154983227616438</v>
      </c>
      <c r="J119" s="1617">
        <v>0.44753066119785201</v>
      </c>
      <c r="K119" s="1617">
        <v>0</v>
      </c>
      <c r="L119" s="1617">
        <v>0.17583553172945454</v>
      </c>
      <c r="M119" s="1617">
        <v>3.0076852317967494E-2</v>
      </c>
      <c r="N119" s="1617">
        <v>0</v>
      </c>
      <c r="O119" s="1617">
        <v>0</v>
      </c>
      <c r="P119" s="1617">
        <v>1.5666829038259951</v>
      </c>
      <c r="Q119" s="1617">
        <v>0.44356242718329131</v>
      </c>
      <c r="R119" s="1617">
        <v>4.9284714131476809E-2</v>
      </c>
      <c r="S119" s="169">
        <v>4.9284714131476806</v>
      </c>
      <c r="V119" s="536"/>
    </row>
    <row r="120" spans="1:22">
      <c r="A120" s="1911"/>
      <c r="B120" s="312" t="s">
        <v>142</v>
      </c>
      <c r="C120" s="1885"/>
      <c r="D120" s="1969"/>
      <c r="E120" s="313">
        <v>5.4634025574391396</v>
      </c>
      <c r="F120" s="1522">
        <v>0.78</v>
      </c>
      <c r="G120" s="1622">
        <f t="shared" si="0"/>
        <v>4.2614539948025287</v>
      </c>
      <c r="H120" s="181">
        <f>G120/12/F97</f>
        <v>5.7799668983324229E-4</v>
      </c>
      <c r="I120" s="1617">
        <v>0.89829171761095883</v>
      </c>
      <c r="J120" s="1617">
        <v>0.18145492695741369</v>
      </c>
      <c r="K120" s="1617">
        <v>0</v>
      </c>
      <c r="L120" s="1617">
        <v>0.19048849270690912</v>
      </c>
      <c r="M120" s="1617">
        <v>1.2194903084088188E-2</v>
      </c>
      <c r="N120" s="1617">
        <v>0</v>
      </c>
      <c r="O120" s="1617">
        <v>0</v>
      </c>
      <c r="P120" s="1617">
        <v>0.63522425730176812</v>
      </c>
      <c r="Q120" s="1617">
        <v>0.1917654297661138</v>
      </c>
      <c r="R120" s="1617">
        <v>2.1307269974012753E-2</v>
      </c>
      <c r="S120" s="169">
        <v>2.1307269974012644</v>
      </c>
      <c r="V120" s="536"/>
    </row>
    <row r="121" spans="1:22">
      <c r="A121" s="1911"/>
      <c r="B121" s="312" t="s">
        <v>143</v>
      </c>
      <c r="C121" s="1885"/>
      <c r="D121" s="1969"/>
      <c r="E121" s="313">
        <v>6.7704635743649728</v>
      </c>
      <c r="F121" s="1522">
        <v>3.24</v>
      </c>
      <c r="G121" s="1622">
        <f t="shared" si="0"/>
        <v>21.936301980942513</v>
      </c>
      <c r="H121" s="181">
        <f>G121/12/F97</f>
        <v>2.9753013754533577E-3</v>
      </c>
      <c r="I121" s="1617">
        <v>4.722509582728768</v>
      </c>
      <c r="J121" s="1617">
        <v>0.95394693571121114</v>
      </c>
      <c r="K121" s="1617">
        <v>0</v>
      </c>
      <c r="L121" s="1617">
        <v>0.7912598927825456</v>
      </c>
      <c r="M121" s="1617">
        <v>6.4111185204088608E-2</v>
      </c>
      <c r="N121" s="1617">
        <v>0</v>
      </c>
      <c r="O121" s="1617">
        <v>0</v>
      </c>
      <c r="P121" s="1617">
        <v>3.339508294997517</v>
      </c>
      <c r="Q121" s="1617">
        <v>0.987133589142413</v>
      </c>
      <c r="R121" s="1617">
        <v>0.10968150990471225</v>
      </c>
      <c r="S121" s="169">
        <v>10.968150990471257</v>
      </c>
      <c r="V121" s="536"/>
    </row>
    <row r="122" spans="1:22">
      <c r="A122" s="1912"/>
      <c r="B122" s="316" t="s">
        <v>144</v>
      </c>
      <c r="C122" s="1984"/>
      <c r="D122" s="1680" t="s">
        <v>145</v>
      </c>
      <c r="E122" s="313">
        <v>4.2875164418998795</v>
      </c>
      <c r="F122" s="1523">
        <v>4</v>
      </c>
      <c r="G122" s="1623">
        <f t="shared" si="0"/>
        <v>17.150065767599518</v>
      </c>
      <c r="H122" s="318">
        <f>G122/12/F97</f>
        <v>2.3261265418293617E-3</v>
      </c>
      <c r="I122" s="1618">
        <v>3.8868391627397254</v>
      </c>
      <c r="J122" s="1618">
        <v>0.78514151087342454</v>
      </c>
      <c r="K122" s="1618">
        <v>0</v>
      </c>
      <c r="L122" s="1618">
        <v>0.24421601629090911</v>
      </c>
      <c r="M122" s="1618">
        <v>5.276640757538157E-2</v>
      </c>
      <c r="N122" s="1618">
        <v>0</v>
      </c>
      <c r="O122" s="1618">
        <v>0</v>
      </c>
      <c r="P122" s="1618">
        <v>2.7485664979403417</v>
      </c>
      <c r="Q122" s="1618">
        <v>0.77175295954197831</v>
      </c>
      <c r="R122" s="1618">
        <v>8.5750328837997353E-2</v>
      </c>
      <c r="S122" s="177">
        <v>8.5750328837997571</v>
      </c>
      <c r="V122" s="536"/>
    </row>
    <row r="123" spans="1:22" ht="42.75" customHeight="1">
      <c r="A123" s="319"/>
      <c r="B123" s="78" t="s">
        <v>279</v>
      </c>
      <c r="C123" s="125" t="s">
        <v>280</v>
      </c>
      <c r="D123" s="74" t="s">
        <v>136</v>
      </c>
      <c r="E123" s="320">
        <v>6.8046462640048935</v>
      </c>
      <c r="F123" s="321">
        <v>0</v>
      </c>
      <c r="G123" s="1659">
        <f>F123*E123</f>
        <v>0</v>
      </c>
      <c r="H123" s="1267">
        <f>G123/12/F97</f>
        <v>0</v>
      </c>
      <c r="I123" s="1617">
        <v>0</v>
      </c>
      <c r="J123" s="1617">
        <v>0</v>
      </c>
      <c r="K123" s="1617">
        <v>0</v>
      </c>
      <c r="L123" s="1617">
        <v>0</v>
      </c>
      <c r="M123" s="1617">
        <v>0</v>
      </c>
      <c r="N123" s="1617">
        <v>0</v>
      </c>
      <c r="O123" s="1617">
        <v>0</v>
      </c>
      <c r="P123" s="1617">
        <v>0</v>
      </c>
      <c r="Q123" s="1617">
        <v>0</v>
      </c>
      <c r="R123" s="1617">
        <v>0</v>
      </c>
      <c r="S123" s="169">
        <v>0</v>
      </c>
      <c r="V123" s="536"/>
    </row>
    <row r="124" spans="1:22" ht="25.5">
      <c r="A124" s="1916"/>
      <c r="B124" s="1641" t="s">
        <v>146</v>
      </c>
      <c r="C124" s="1908" t="s">
        <v>147</v>
      </c>
      <c r="D124" s="1968" t="s">
        <v>148</v>
      </c>
      <c r="E124" s="322"/>
      <c r="F124" s="155"/>
      <c r="G124" s="323"/>
      <c r="H124" s="183"/>
      <c r="I124" s="161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V124" s="536"/>
    </row>
    <row r="125" spans="1:22">
      <c r="A125" s="1911"/>
      <c r="B125" s="1642" t="s">
        <v>149</v>
      </c>
      <c r="C125" s="1885"/>
      <c r="D125" s="1969"/>
      <c r="E125" s="1684"/>
      <c r="F125" s="1655"/>
      <c r="G125" s="165"/>
      <c r="H125" s="1614"/>
      <c r="I125" s="161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V125" s="536"/>
    </row>
    <row r="126" spans="1:22">
      <c r="A126" s="1911"/>
      <c r="B126" s="70" t="s">
        <v>13</v>
      </c>
      <c r="C126" s="1885"/>
      <c r="D126" s="1969"/>
      <c r="E126" s="1684"/>
      <c r="F126" s="1655"/>
      <c r="G126" s="165"/>
      <c r="H126" s="1614"/>
      <c r="I126" s="161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V126" s="536"/>
    </row>
    <row r="127" spans="1:22">
      <c r="A127" s="1911"/>
      <c r="B127" s="50" t="s">
        <v>150</v>
      </c>
      <c r="C127" s="1885"/>
      <c r="D127" s="1969"/>
      <c r="E127" s="1684">
        <v>1.6744097760441321</v>
      </c>
      <c r="F127" s="1655"/>
      <c r="G127" s="165">
        <v>0</v>
      </c>
      <c r="H127" s="1614">
        <v>0</v>
      </c>
      <c r="I127" s="1617">
        <v>0</v>
      </c>
      <c r="J127" s="169">
        <v>0</v>
      </c>
      <c r="K127" s="169">
        <v>0</v>
      </c>
      <c r="L127" s="169">
        <v>0</v>
      </c>
      <c r="M127" s="169">
        <v>0</v>
      </c>
      <c r="N127" s="169">
        <v>0</v>
      </c>
      <c r="O127" s="169">
        <v>0</v>
      </c>
      <c r="P127" s="169">
        <v>0</v>
      </c>
      <c r="Q127" s="169">
        <v>0</v>
      </c>
      <c r="R127" s="169">
        <v>0</v>
      </c>
      <c r="S127" s="169">
        <v>0</v>
      </c>
      <c r="V127" s="536"/>
    </row>
    <row r="128" spans="1:22">
      <c r="A128" s="1911"/>
      <c r="B128" s="50" t="s">
        <v>151</v>
      </c>
      <c r="C128" s="1885"/>
      <c r="D128" s="1969"/>
      <c r="E128" s="1684">
        <v>1.67</v>
      </c>
      <c r="F128" s="1655">
        <v>423.9</v>
      </c>
      <c r="G128" s="165">
        <f>F128*E128</f>
        <v>707.9129999999999</v>
      </c>
      <c r="H128" s="1614">
        <f>G128/12/F88</f>
        <v>9.6016845703124992E-2</v>
      </c>
      <c r="I128" s="1617">
        <v>295.39977636821914</v>
      </c>
      <c r="J128" s="169">
        <v>59.670754826380268</v>
      </c>
      <c r="K128" s="169">
        <v>0</v>
      </c>
      <c r="L128" s="169">
        <v>0</v>
      </c>
      <c r="M128" s="169">
        <v>8.6865583690277681</v>
      </c>
      <c r="N128" s="169">
        <v>0</v>
      </c>
      <c r="O128" s="169">
        <v>0</v>
      </c>
      <c r="P128" s="169">
        <v>208.89105384346598</v>
      </c>
      <c r="Q128" s="169">
        <v>57.264814340709322</v>
      </c>
      <c r="R128" s="169">
        <v>6.362757148967745</v>
      </c>
      <c r="S128" s="169">
        <v>636.27571489677018</v>
      </c>
      <c r="V128" s="536"/>
    </row>
    <row r="129" spans="1:22">
      <c r="A129" s="1911"/>
      <c r="B129" s="1642" t="s">
        <v>152</v>
      </c>
      <c r="C129" s="1969" t="s">
        <v>153</v>
      </c>
      <c r="D129" s="1969"/>
      <c r="E129" s="1684"/>
      <c r="F129" s="1655"/>
      <c r="G129" s="165"/>
      <c r="H129" s="1614"/>
      <c r="I129" s="161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22">
      <c r="A130" s="1911"/>
      <c r="B130" s="70" t="s">
        <v>13</v>
      </c>
      <c r="C130" s="1969"/>
      <c r="D130" s="1969"/>
      <c r="E130" s="1684"/>
      <c r="F130" s="1655"/>
      <c r="G130" s="165"/>
      <c r="H130" s="1614"/>
      <c r="I130" s="161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22">
      <c r="A131" s="1911"/>
      <c r="B131" s="50" t="s">
        <v>150</v>
      </c>
      <c r="C131" s="1969"/>
      <c r="D131" s="1969"/>
      <c r="E131" s="1684">
        <v>7.4418212268628103</v>
      </c>
      <c r="F131" s="1655">
        <v>0</v>
      </c>
      <c r="G131" s="165"/>
      <c r="H131" s="1614"/>
      <c r="I131" s="1617">
        <v>0</v>
      </c>
      <c r="J131" s="169">
        <v>0</v>
      </c>
      <c r="K131" s="169">
        <v>0</v>
      </c>
      <c r="L131" s="169">
        <v>0</v>
      </c>
      <c r="M131" s="169">
        <v>0</v>
      </c>
      <c r="N131" s="169">
        <v>0</v>
      </c>
      <c r="O131" s="169">
        <v>0</v>
      </c>
      <c r="P131" s="169">
        <v>0</v>
      </c>
      <c r="Q131" s="169">
        <v>0</v>
      </c>
      <c r="R131" s="169">
        <v>0</v>
      </c>
      <c r="S131" s="169">
        <v>0</v>
      </c>
    </row>
    <row r="132" spans="1:22">
      <c r="A132" s="1917"/>
      <c r="B132" s="50" t="s">
        <v>151</v>
      </c>
      <c r="C132" s="1970"/>
      <c r="D132" s="1970"/>
      <c r="E132" s="1645">
        <v>11.16</v>
      </c>
      <c r="F132" s="1647">
        <f>F128</f>
        <v>423.9</v>
      </c>
      <c r="G132" s="173">
        <f t="shared" ref="G132" si="1">F132*E132</f>
        <v>4730.7240000000002</v>
      </c>
      <c r="H132" s="1615">
        <f>G132/12/F88</f>
        <v>0.64164550781250007</v>
      </c>
      <c r="I132" s="1618">
        <v>1969.3318424547942</v>
      </c>
      <c r="J132" s="177">
        <v>397.80503217586846</v>
      </c>
      <c r="K132" s="177">
        <v>0</v>
      </c>
      <c r="L132" s="177">
        <v>0</v>
      </c>
      <c r="M132" s="177">
        <v>57.91038912685179</v>
      </c>
      <c r="N132" s="177">
        <v>0</v>
      </c>
      <c r="O132" s="177">
        <v>0</v>
      </c>
      <c r="P132" s="177">
        <v>1392.6070256231067</v>
      </c>
      <c r="Q132" s="177">
        <v>381.76542893806209</v>
      </c>
      <c r="R132" s="177">
        <v>42.418380993118447</v>
      </c>
      <c r="S132" s="177">
        <v>4241.8380993118008</v>
      </c>
      <c r="V132" s="541">
        <f>H102+H106+H108+H111+H114+H115+H116+H118+H119+H120+H121+H122+H128+H132+H123</f>
        <v>6.123186030350702</v>
      </c>
    </row>
    <row r="133" spans="1:22" ht="25.5">
      <c r="A133" s="324" t="s">
        <v>154</v>
      </c>
      <c r="B133" s="61" t="s">
        <v>155</v>
      </c>
      <c r="C133" s="1639"/>
      <c r="D133" s="1669"/>
      <c r="E133" s="50"/>
      <c r="F133" s="201"/>
      <c r="G133" s="285"/>
      <c r="H133" s="285"/>
      <c r="I133" s="161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22">
      <c r="A134" s="82"/>
      <c r="B134" s="83" t="s">
        <v>156</v>
      </c>
      <c r="C134" s="84"/>
      <c r="D134" s="85"/>
      <c r="E134" s="325"/>
      <c r="F134" s="155"/>
      <c r="G134" s="295"/>
      <c r="H134" s="295"/>
      <c r="I134" s="161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22">
      <c r="A135" s="1903"/>
      <c r="B135" s="326" t="s">
        <v>157</v>
      </c>
      <c r="C135" s="327"/>
      <c r="D135" s="1979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616"/>
      <c r="P135" s="162"/>
      <c r="Q135" s="162"/>
      <c r="R135" s="1616"/>
      <c r="S135" s="162"/>
    </row>
    <row r="136" spans="1:22" ht="25.5">
      <c r="A136" s="1904"/>
      <c r="B136" s="330" t="s">
        <v>160</v>
      </c>
      <c r="C136" s="2005" t="s">
        <v>158</v>
      </c>
      <c r="D136" s="1980"/>
      <c r="E136" s="331">
        <v>52.27</v>
      </c>
      <c r="F136" s="1655">
        <v>133.4</v>
      </c>
      <c r="G136" s="332">
        <f>E136*F136</f>
        <v>6972.8180000000011</v>
      </c>
      <c r="H136" s="1614">
        <f>G136/12/F157</f>
        <v>0.94574896918402807</v>
      </c>
      <c r="I136" s="167">
        <v>2713.0548661654798</v>
      </c>
      <c r="J136" s="167">
        <v>548.03708296542686</v>
      </c>
      <c r="K136" s="167">
        <v>0</v>
      </c>
      <c r="L136" s="167">
        <v>0</v>
      </c>
      <c r="M136" s="167">
        <v>80.140575515908381</v>
      </c>
      <c r="N136" s="167">
        <v>0</v>
      </c>
      <c r="O136" s="167">
        <v>0</v>
      </c>
      <c r="P136" s="167">
        <v>1918.5285009221259</v>
      </c>
      <c r="Q136" s="167">
        <v>525.97610255689415</v>
      </c>
      <c r="R136" s="1617">
        <v>58.441789172988052</v>
      </c>
      <c r="S136" s="169">
        <v>5844.1789172988238</v>
      </c>
    </row>
    <row r="137" spans="1:22">
      <c r="A137" s="1904"/>
      <c r="B137" s="333" t="s">
        <v>161</v>
      </c>
      <c r="C137" s="2005"/>
      <c r="D137" s="1980"/>
      <c r="E137" s="331">
        <v>71.87</v>
      </c>
      <c r="F137" s="1655">
        <v>0</v>
      </c>
      <c r="G137" s="332">
        <f t="shared" ref="G137:G142" si="2">E137*F137</f>
        <v>0</v>
      </c>
      <c r="H137" s="1614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17">
        <v>0</v>
      </c>
      <c r="S137" s="169">
        <v>0</v>
      </c>
    </row>
    <row r="138" spans="1:22">
      <c r="A138" s="1904"/>
      <c r="B138" s="334" t="s">
        <v>162</v>
      </c>
      <c r="C138" s="2005"/>
      <c r="D138" s="1980"/>
      <c r="E138" s="331">
        <v>84.94</v>
      </c>
      <c r="F138" s="1655">
        <v>48</v>
      </c>
      <c r="G138" s="332">
        <f t="shared" si="2"/>
        <v>4077.12</v>
      </c>
      <c r="H138" s="1614">
        <f>G138/12/F157</f>
        <v>0.55299479166666665</v>
      </c>
      <c r="I138" s="167">
        <v>8636.0322048000016</v>
      </c>
      <c r="J138" s="167">
        <v>1744.4785053696</v>
      </c>
      <c r="K138" s="167">
        <v>0</v>
      </c>
      <c r="L138" s="167">
        <v>0</v>
      </c>
      <c r="M138" s="167">
        <v>255.0986342730223</v>
      </c>
      <c r="N138" s="167">
        <v>0</v>
      </c>
      <c r="O138" s="167">
        <v>0</v>
      </c>
      <c r="P138" s="167">
        <v>6106.9439200864181</v>
      </c>
      <c r="Q138" s="167">
        <v>1674.255326452904</v>
      </c>
      <c r="R138" s="1617">
        <v>186.02836960587669</v>
      </c>
      <c r="S138" s="169">
        <v>18602.836960587825</v>
      </c>
    </row>
    <row r="139" spans="1:22">
      <c r="A139" s="1904"/>
      <c r="B139" s="334" t="s">
        <v>163</v>
      </c>
      <c r="C139" s="520" t="s">
        <v>158</v>
      </c>
      <c r="D139" s="1980"/>
      <c r="E139" s="331">
        <v>25.16</v>
      </c>
      <c r="F139" s="1655">
        <v>60</v>
      </c>
      <c r="G139" s="332">
        <f t="shared" si="2"/>
        <v>1509.6</v>
      </c>
      <c r="H139" s="1614">
        <f>G139/12/F157</f>
        <v>0.20475260416666666</v>
      </c>
      <c r="I139" s="167">
        <v>3199.9123192284933</v>
      </c>
      <c r="J139" s="167">
        <v>646.38228848415565</v>
      </c>
      <c r="K139" s="167">
        <v>0</v>
      </c>
      <c r="L139" s="167">
        <v>0</v>
      </c>
      <c r="M139" s="167">
        <v>94.521794624029241</v>
      </c>
      <c r="N139" s="167">
        <v>0</v>
      </c>
      <c r="O139" s="167">
        <v>0</v>
      </c>
      <c r="P139" s="167">
        <v>2262.8082688089785</v>
      </c>
      <c r="Q139" s="167">
        <v>620.36246711456567</v>
      </c>
      <c r="R139" s="1617">
        <v>68.929163012729518</v>
      </c>
      <c r="S139" s="169">
        <v>6892.9163012729514</v>
      </c>
    </row>
    <row r="140" spans="1:22" ht="22.5">
      <c r="A140" s="1904"/>
      <c r="B140" s="334" t="s">
        <v>164</v>
      </c>
      <c r="C140" s="520" t="s">
        <v>281</v>
      </c>
      <c r="D140" s="1675" t="s">
        <v>165</v>
      </c>
      <c r="E140" s="331">
        <v>8.92</v>
      </c>
      <c r="F140" s="1655">
        <f>F139</f>
        <v>60</v>
      </c>
      <c r="G140" s="332">
        <f t="shared" si="2"/>
        <v>535.20000000000005</v>
      </c>
      <c r="H140" s="1614">
        <f>G140/12/F157</f>
        <v>7.2591145833333343E-2</v>
      </c>
      <c r="I140" s="167">
        <v>776.55807438904094</v>
      </c>
      <c r="J140" s="167">
        <v>156.86473102658627</v>
      </c>
      <c r="K140" s="167">
        <v>694.28257200000007</v>
      </c>
      <c r="L140" s="167">
        <v>0</v>
      </c>
      <c r="M140" s="167">
        <v>22.938648156062563</v>
      </c>
      <c r="N140" s="167">
        <v>0</v>
      </c>
      <c r="O140" s="167">
        <v>0</v>
      </c>
      <c r="P140" s="167">
        <v>549.14068156766405</v>
      </c>
      <c r="Q140" s="167">
        <v>219.97847071393542</v>
      </c>
      <c r="R140" s="1617">
        <v>24.442052301548518</v>
      </c>
      <c r="S140" s="169">
        <v>2444.2052301548379</v>
      </c>
    </row>
    <row r="141" spans="1:22" ht="45">
      <c r="A141" s="1904"/>
      <c r="B141" s="334" t="s">
        <v>166</v>
      </c>
      <c r="C141" s="520" t="s">
        <v>167</v>
      </c>
      <c r="D141" s="1670" t="s">
        <v>168</v>
      </c>
      <c r="E141" s="331">
        <v>5.08</v>
      </c>
      <c r="F141" s="1655">
        <f>F139</f>
        <v>60</v>
      </c>
      <c r="G141" s="332">
        <f t="shared" si="2"/>
        <v>304.8</v>
      </c>
      <c r="H141" s="1614">
        <f>G141/12/F157</f>
        <v>4.1341145833333336E-2</v>
      </c>
      <c r="I141" s="167">
        <v>646.60345785863024</v>
      </c>
      <c r="J141" s="167">
        <v>130.61389848744329</v>
      </c>
      <c r="K141" s="167">
        <v>0</v>
      </c>
      <c r="L141" s="167">
        <v>0</v>
      </c>
      <c r="M141" s="167">
        <v>19.099935607496995</v>
      </c>
      <c r="N141" s="167">
        <v>0</v>
      </c>
      <c r="O141" s="167">
        <v>0</v>
      </c>
      <c r="P141" s="167">
        <v>457.24366955021839</v>
      </c>
      <c r="Q141" s="167">
        <v>125.3560961503789</v>
      </c>
      <c r="R141" s="1617">
        <v>13.928455127819818</v>
      </c>
      <c r="S141" s="169">
        <v>1392.8455127819877</v>
      </c>
    </row>
    <row r="142" spans="1:22">
      <c r="A142" s="1904"/>
      <c r="B142" s="336" t="s">
        <v>169</v>
      </c>
      <c r="C142" s="2007" t="s">
        <v>37</v>
      </c>
      <c r="D142" s="1670" t="s">
        <v>170</v>
      </c>
      <c r="E142" s="331">
        <v>174.42962983887779</v>
      </c>
      <c r="F142" s="1655">
        <v>2</v>
      </c>
      <c r="G142" s="332">
        <f t="shared" si="2"/>
        <v>348.85925967775557</v>
      </c>
      <c r="H142" s="1614">
        <f>G142/12/F157</f>
        <v>4.7317065385980302E-2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22">
      <c r="A143" s="1904"/>
      <c r="B143" s="336" t="s">
        <v>171</v>
      </c>
      <c r="C143" s="2007"/>
      <c r="D143" s="1670" t="s">
        <v>172</v>
      </c>
      <c r="E143" s="331">
        <v>41.863111161330671</v>
      </c>
      <c r="F143" s="1655">
        <v>0</v>
      </c>
      <c r="G143" s="332">
        <v>0</v>
      </c>
      <c r="H143" s="161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17">
        <v>0</v>
      </c>
      <c r="S143" s="169">
        <v>0</v>
      </c>
    </row>
    <row r="144" spans="1:22">
      <c r="A144" s="1904"/>
      <c r="B144" s="336" t="s">
        <v>282</v>
      </c>
      <c r="C144" s="2007"/>
      <c r="D144" s="1670" t="s">
        <v>170</v>
      </c>
      <c r="E144" s="331">
        <v>7484.6018673159369</v>
      </c>
      <c r="F144" s="1655"/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2">
      <c r="A145" s="1904"/>
      <c r="B145" s="334" t="s">
        <v>173</v>
      </c>
      <c r="C145" s="520" t="s">
        <v>9</v>
      </c>
      <c r="D145" s="1675" t="s">
        <v>174</v>
      </c>
      <c r="E145" s="331">
        <v>275.7512716512706</v>
      </c>
      <c r="F145" s="1655">
        <v>0</v>
      </c>
      <c r="G145" s="332">
        <v>0</v>
      </c>
      <c r="H145" s="1614">
        <v>0</v>
      </c>
      <c r="I145" s="167">
        <v>0</v>
      </c>
      <c r="J145" s="167">
        <v>0</v>
      </c>
      <c r="K145" s="167">
        <v>0</v>
      </c>
      <c r="L145" s="167">
        <v>0</v>
      </c>
      <c r="M145" s="167">
        <v>0</v>
      </c>
      <c r="N145" s="167">
        <v>0</v>
      </c>
      <c r="O145" s="167">
        <v>0</v>
      </c>
      <c r="P145" s="167">
        <v>0</v>
      </c>
      <c r="Q145" s="167">
        <v>0</v>
      </c>
      <c r="R145" s="1617">
        <v>0</v>
      </c>
      <c r="S145" s="169">
        <v>0</v>
      </c>
    </row>
    <row r="146" spans="1:22">
      <c r="A146" s="1905"/>
      <c r="B146" s="337" t="s">
        <v>175</v>
      </c>
      <c r="C146" s="521" t="s">
        <v>125</v>
      </c>
      <c r="D146" s="1671" t="s">
        <v>176</v>
      </c>
      <c r="E146" s="331">
        <v>277.75200811317757</v>
      </c>
      <c r="F146" s="1647">
        <v>0</v>
      </c>
      <c r="G146" s="332">
        <v>0</v>
      </c>
      <c r="H146" s="161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17">
        <v>0</v>
      </c>
      <c r="S146" s="169">
        <v>0</v>
      </c>
    </row>
    <row r="147" spans="1:22">
      <c r="A147" s="339"/>
      <c r="B147" s="340" t="s">
        <v>177</v>
      </c>
      <c r="C147" s="1629"/>
      <c r="D147" s="1676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</row>
    <row r="148" spans="1:22" ht="24.75">
      <c r="A148" s="1908"/>
      <c r="B148" s="1909" t="s">
        <v>178</v>
      </c>
      <c r="C148" s="1634" t="s">
        <v>179</v>
      </c>
      <c r="D148" s="1979" t="s">
        <v>159</v>
      </c>
      <c r="E148" s="1897">
        <v>54.567402534595601</v>
      </c>
      <c r="F148" s="1890">
        <f>F136</f>
        <v>133.4</v>
      </c>
      <c r="G148" s="1892">
        <f>F148*E148</f>
        <v>7279.2914981150534</v>
      </c>
      <c r="H148" s="1894">
        <f>G148/12/F157</f>
        <v>0.98731709772610865</v>
      </c>
      <c r="I148" s="1883">
        <v>2832.1102664100822</v>
      </c>
      <c r="J148" s="1883">
        <v>572.08627381483655</v>
      </c>
      <c r="K148" s="1883">
        <v>0</v>
      </c>
      <c r="L148" s="1883">
        <v>0</v>
      </c>
      <c r="M148" s="1883">
        <v>83.657337529411024</v>
      </c>
      <c r="N148" s="1883">
        <v>0</v>
      </c>
      <c r="O148" s="1883">
        <v>0</v>
      </c>
      <c r="P148" s="1883">
        <v>2002.7181652766792</v>
      </c>
      <c r="Q148" s="1883">
        <v>549.057204303101</v>
      </c>
      <c r="R148" s="1883">
        <v>61.006356033678451</v>
      </c>
      <c r="S148" s="1883">
        <v>6100.6356033677885</v>
      </c>
    </row>
    <row r="149" spans="1:22" ht="24.75">
      <c r="A149" s="1885"/>
      <c r="B149" s="1886"/>
      <c r="C149" s="1636" t="s">
        <v>180</v>
      </c>
      <c r="D149" s="1980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</row>
    <row r="150" spans="1:22" ht="24.75">
      <c r="A150" s="1885"/>
      <c r="B150" s="1886"/>
      <c r="C150" s="1636" t="s">
        <v>181</v>
      </c>
      <c r="D150" s="1980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182</v>
      </c>
      <c r="C151" s="1636" t="s">
        <v>179</v>
      </c>
      <c r="D151" s="1980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V151" s="535">
        <f>H136+H138+H139+H140+H141+H148</f>
        <v>2.8047457544101366</v>
      </c>
    </row>
    <row r="152" spans="1:22" ht="24.75">
      <c r="A152" s="1885"/>
      <c r="B152" s="1886"/>
      <c r="C152" s="16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4.75">
      <c r="A153" s="1885"/>
      <c r="B153" s="1886" t="s">
        <v>183</v>
      </c>
      <c r="C153" s="1636" t="s">
        <v>184</v>
      </c>
      <c r="D153" s="1980"/>
      <c r="E153" s="1888">
        <v>14.117171374959844</v>
      </c>
      <c r="F153" s="1890">
        <f>F138</f>
        <v>48</v>
      </c>
      <c r="G153" s="1892">
        <v>3091.6605311162057</v>
      </c>
      <c r="H153" s="1894">
        <v>0.49479235182065895</v>
      </c>
      <c r="I153" s="1883">
        <v>1435.2477511679999</v>
      </c>
      <c r="J153" s="1883">
        <v>289.92004573593601</v>
      </c>
      <c r="K153" s="1883">
        <v>0</v>
      </c>
      <c r="L153" s="1883">
        <v>0</v>
      </c>
      <c r="M153" s="1883">
        <v>42.395597015361361</v>
      </c>
      <c r="N153" s="1883">
        <v>0</v>
      </c>
      <c r="O153" s="1883">
        <v>0</v>
      </c>
      <c r="P153" s="1883">
        <v>1014.9310840852877</v>
      </c>
      <c r="Q153" s="1883">
        <v>278.24944780045848</v>
      </c>
      <c r="R153" s="1883">
        <v>30.916605311162357</v>
      </c>
      <c r="S153" s="1883">
        <v>3091.6605311162057</v>
      </c>
    </row>
    <row r="154" spans="1:22" ht="24.75">
      <c r="A154" s="1885"/>
      <c r="B154" s="1887"/>
      <c r="C154" s="1636" t="s">
        <v>181</v>
      </c>
      <c r="D154" s="1980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</row>
    <row r="155" spans="1:22" ht="22.5">
      <c r="A155" s="94"/>
      <c r="B155" s="73" t="s">
        <v>185</v>
      </c>
      <c r="C155" s="1670" t="s">
        <v>37</v>
      </c>
      <c r="D155" s="1981"/>
      <c r="E155" s="1654">
        <v>27.35</v>
      </c>
      <c r="F155" s="1647">
        <v>10</v>
      </c>
      <c r="G155" s="1660">
        <f>F155*E155</f>
        <v>273.5</v>
      </c>
      <c r="H155" s="351">
        <f>G155/12/F157</f>
        <v>3.7095811631944448E-2</v>
      </c>
      <c r="I155" s="352">
        <v>156.92033442016438</v>
      </c>
      <c r="J155" s="352">
        <v>31.697907552873207</v>
      </c>
      <c r="K155" s="352">
        <v>0</v>
      </c>
      <c r="L155" s="352">
        <v>2447.2387211553514</v>
      </c>
      <c r="M155" s="352">
        <v>4.6352493889497852</v>
      </c>
      <c r="N155" s="352">
        <v>0</v>
      </c>
      <c r="O155" s="352">
        <v>0</v>
      </c>
      <c r="P155" s="352">
        <v>110.96573744740259</v>
      </c>
      <c r="Q155" s="352">
        <v>275.14579499647419</v>
      </c>
      <c r="R155" s="352">
        <v>30.57175499960805</v>
      </c>
      <c r="S155" s="352">
        <v>3057.1754999608238</v>
      </c>
    </row>
    <row r="156" spans="1:22">
      <c r="A156" s="339"/>
      <c r="B156" s="353" t="s">
        <v>186</v>
      </c>
      <c r="C156" s="56"/>
      <c r="D156" s="56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</row>
    <row r="157" spans="1:22">
      <c r="A157" s="95"/>
      <c r="B157" s="44" t="s">
        <v>283</v>
      </c>
      <c r="C157" s="45"/>
      <c r="D157" s="45"/>
      <c r="E157" s="1871">
        <v>33.239999999999995</v>
      </c>
      <c r="F157" s="1874">
        <f>F97</f>
        <v>614.4</v>
      </c>
      <c r="G157" s="1877">
        <f>F157*E157</f>
        <v>20422.655999999995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17308.067999999999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17308.067999999999</v>
      </c>
    </row>
    <row r="158" spans="1:22">
      <c r="A158" s="95"/>
      <c r="B158" s="96" t="s">
        <v>187</v>
      </c>
      <c r="C158" s="1678" t="s">
        <v>190</v>
      </c>
      <c r="D158" s="1980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</row>
    <row r="159" spans="1:22" ht="22.5">
      <c r="A159" s="95"/>
      <c r="B159" s="96" t="s">
        <v>188</v>
      </c>
      <c r="C159" s="1675" t="s">
        <v>37</v>
      </c>
      <c r="D159" s="1980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</row>
    <row r="160" spans="1:22" ht="56.25">
      <c r="A160" s="95"/>
      <c r="B160" s="96" t="s">
        <v>284</v>
      </c>
      <c r="C160" s="1675" t="s">
        <v>37</v>
      </c>
      <c r="D160" s="1675" t="s">
        <v>285</v>
      </c>
      <c r="E160" s="288">
        <v>8.31</v>
      </c>
      <c r="F160" s="262">
        <v>0</v>
      </c>
      <c r="G160" s="1660">
        <f>F160*E160</f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4327.0613420556247</v>
      </c>
      <c r="O160" s="362">
        <v>0</v>
      </c>
      <c r="P160" s="362">
        <v>0</v>
      </c>
      <c r="Q160" s="362">
        <v>0</v>
      </c>
      <c r="R160" s="362">
        <v>0</v>
      </c>
      <c r="S160" s="362">
        <v>4327.0613420556247</v>
      </c>
    </row>
    <row r="161" spans="1:22" ht="33.75">
      <c r="A161" s="1625"/>
      <c r="B161" s="44" t="s">
        <v>189</v>
      </c>
      <c r="C161" s="1675" t="s">
        <v>190</v>
      </c>
      <c r="D161" s="1675" t="s">
        <v>191</v>
      </c>
      <c r="E161" s="57">
        <v>866.68268745943726</v>
      </c>
      <c r="F161" s="363">
        <v>3.7</v>
      </c>
      <c r="G161" s="150">
        <f>F161*E161</f>
        <v>3206.7259435999181</v>
      </c>
      <c r="H161" s="1663">
        <f>G161/12/F157</f>
        <v>0.43494004226344374</v>
      </c>
      <c r="I161" s="362">
        <v>643.74693955331509</v>
      </c>
      <c r="J161" s="362">
        <v>130.03688178976964</v>
      </c>
      <c r="K161" s="362">
        <v>0</v>
      </c>
      <c r="L161" s="362">
        <v>0</v>
      </c>
      <c r="M161" s="362">
        <v>19.01555728407472</v>
      </c>
      <c r="N161" s="362">
        <v>0</v>
      </c>
      <c r="O161" s="362">
        <v>0</v>
      </c>
      <c r="P161" s="362">
        <v>455.22369131443048</v>
      </c>
      <c r="Q161" s="362">
        <v>124.80230699415903</v>
      </c>
      <c r="R161" s="362">
        <v>13.86692299935082</v>
      </c>
      <c r="S161" s="362">
        <v>1386.6922999350998</v>
      </c>
    </row>
    <row r="162" spans="1:22">
      <c r="A162" s="1625"/>
      <c r="B162" s="44" t="s">
        <v>192</v>
      </c>
      <c r="C162" s="1675" t="s">
        <v>193</v>
      </c>
      <c r="D162" s="1675" t="s">
        <v>176</v>
      </c>
      <c r="E162" s="57">
        <v>1103.5581247806338</v>
      </c>
      <c r="F162" s="363">
        <v>0</v>
      </c>
      <c r="G162" s="150">
        <v>0</v>
      </c>
      <c r="H162" s="166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</row>
    <row r="163" spans="1:22" ht="38.25">
      <c r="A163" s="1625"/>
      <c r="B163" s="44" t="s">
        <v>194</v>
      </c>
      <c r="C163" s="1675" t="s">
        <v>158</v>
      </c>
      <c r="D163" s="1675" t="s">
        <v>195</v>
      </c>
      <c r="E163" s="1656">
        <v>264.72000000000003</v>
      </c>
      <c r="F163" s="1606">
        <v>4.8</v>
      </c>
      <c r="G163" s="1621">
        <f>F163*E163</f>
        <v>1270.6560000000002</v>
      </c>
      <c r="H163" s="1662">
        <f>G163/12/F165</f>
        <v>0.17234375000000005</v>
      </c>
      <c r="I163" s="212">
        <v>294.94014221326023</v>
      </c>
      <c r="J163" s="212">
        <v>59.577908727078565</v>
      </c>
      <c r="K163" s="212">
        <v>0</v>
      </c>
      <c r="L163" s="212">
        <v>0</v>
      </c>
      <c r="M163" s="212">
        <v>8.7121985752988618</v>
      </c>
      <c r="N163" s="212">
        <v>0</v>
      </c>
      <c r="O163" s="212">
        <v>0</v>
      </c>
      <c r="P163" s="212">
        <v>208.56602494807464</v>
      </c>
      <c r="Q163" s="212">
        <v>57.179627446371235</v>
      </c>
      <c r="R163" s="212">
        <v>6.3532919384858095</v>
      </c>
      <c r="S163" s="212">
        <v>635.32919384856928</v>
      </c>
    </row>
    <row r="164" spans="1:22" ht="38.25">
      <c r="A164" s="1868" t="s">
        <v>196</v>
      </c>
      <c r="B164" s="364" t="s">
        <v>286</v>
      </c>
      <c r="C164" s="1979" t="s">
        <v>197</v>
      </c>
      <c r="D164" s="1979" t="s">
        <v>198</v>
      </c>
      <c r="E164" s="39"/>
      <c r="F164" s="257"/>
      <c r="G164" s="160"/>
      <c r="H164" s="1661"/>
      <c r="I164" s="195"/>
      <c r="J164" s="195"/>
      <c r="K164" s="195"/>
      <c r="L164" s="195"/>
      <c r="M164" s="1648"/>
      <c r="N164" s="197"/>
      <c r="O164" s="197"/>
      <c r="P164" s="197"/>
      <c r="Q164" s="197"/>
      <c r="R164" s="197"/>
      <c r="S164" s="197"/>
    </row>
    <row r="165" spans="1:22">
      <c r="A165" s="1869"/>
      <c r="B165" s="365" t="s">
        <v>358</v>
      </c>
      <c r="C165" s="1980"/>
      <c r="D165" s="1980"/>
      <c r="E165" s="47">
        <v>51.214076728248536</v>
      </c>
      <c r="F165" s="259">
        <f>F97</f>
        <v>614.4</v>
      </c>
      <c r="G165" s="165">
        <f>F165*E165</f>
        <v>31465.928741835898</v>
      </c>
      <c r="H165" s="1662">
        <f>G165/12/F165</f>
        <v>4.2678397273540449</v>
      </c>
      <c r="I165" s="210">
        <v>0</v>
      </c>
      <c r="J165" s="210">
        <v>0</v>
      </c>
      <c r="K165" s="210">
        <v>0</v>
      </c>
      <c r="L165" s="210">
        <v>0</v>
      </c>
      <c r="M165" s="1649">
        <v>0</v>
      </c>
      <c r="N165" s="212">
        <v>0</v>
      </c>
      <c r="O165" s="212">
        <v>0</v>
      </c>
      <c r="P165" s="212">
        <v>0</v>
      </c>
      <c r="Q165" s="212">
        <v>0</v>
      </c>
      <c r="R165" s="212">
        <v>0</v>
      </c>
      <c r="S165" s="212">
        <v>0</v>
      </c>
    </row>
    <row r="166" spans="1:22">
      <c r="A166" s="1869"/>
      <c r="B166" s="365"/>
      <c r="C166" s="1980"/>
      <c r="D166" s="1980"/>
      <c r="E166" s="47"/>
      <c r="F166" s="259"/>
      <c r="G166" s="165">
        <v>0</v>
      </c>
      <c r="H166" s="1662">
        <v>0</v>
      </c>
      <c r="I166" s="210">
        <v>0</v>
      </c>
      <c r="J166" s="210">
        <v>0</v>
      </c>
      <c r="K166" s="210">
        <v>0</v>
      </c>
      <c r="L166" s="210">
        <v>0</v>
      </c>
      <c r="M166" s="164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V166" s="535">
        <f>H153+H155+H157+H160+H161+H163+H167+H168+H170+H169+H165</f>
        <v>9.5818020056341098</v>
      </c>
    </row>
    <row r="167" spans="1:22">
      <c r="A167" s="1870"/>
      <c r="B167" s="366"/>
      <c r="C167" s="1981"/>
      <c r="D167" s="1981"/>
      <c r="E167" s="367"/>
      <c r="F167" s="262"/>
      <c r="G167" s="173">
        <v>0</v>
      </c>
      <c r="H167" s="1663">
        <v>0</v>
      </c>
      <c r="I167" s="368">
        <v>8320.6942636270524</v>
      </c>
      <c r="J167" s="368">
        <v>1680.7802412526644</v>
      </c>
      <c r="K167" s="368">
        <v>394.72998797820065</v>
      </c>
      <c r="L167" s="368">
        <v>582.90667922903788</v>
      </c>
      <c r="M167" s="1650">
        <v>89.390838848762655</v>
      </c>
      <c r="N167" s="362">
        <v>0</v>
      </c>
      <c r="O167" s="362">
        <v>0</v>
      </c>
      <c r="P167" s="362">
        <v>3313.363755070171</v>
      </c>
      <c r="Q167" s="362">
        <v>1438.1865766005888</v>
      </c>
      <c r="R167" s="362">
        <v>126.12934703202896</v>
      </c>
      <c r="S167" s="362">
        <v>15946.181689638506</v>
      </c>
    </row>
    <row r="168" spans="1:22" ht="21.75" customHeight="1">
      <c r="A168" s="324" t="s">
        <v>199</v>
      </c>
      <c r="B168" s="370" t="s">
        <v>200</v>
      </c>
      <c r="C168" s="1627" t="s">
        <v>290</v>
      </c>
      <c r="D168" s="1675" t="s">
        <v>291</v>
      </c>
      <c r="E168" s="1628">
        <v>7.6047019999999996</v>
      </c>
      <c r="F168" s="179">
        <f>F169</f>
        <v>377.3</v>
      </c>
      <c r="G168" s="1623">
        <f>F168*E168</f>
        <v>2869.2540645999998</v>
      </c>
      <c r="H168" s="1623">
        <f>G168/12/F165</f>
        <v>0.38916748923068573</v>
      </c>
      <c r="I168" s="1623"/>
      <c r="J168" s="1623"/>
      <c r="K168" s="1623"/>
      <c r="L168" s="1623"/>
      <c r="M168" s="1623"/>
      <c r="N168" s="1623">
        <v>2612.2151369999997</v>
      </c>
      <c r="O168" s="1623"/>
      <c r="P168" s="1623"/>
      <c r="Q168" s="1623"/>
      <c r="R168" s="1623"/>
      <c r="S168" s="362">
        <v>2612.2151369999997</v>
      </c>
    </row>
    <row r="169" spans="1:22" ht="21.75" customHeight="1">
      <c r="A169" s="289" t="s">
        <v>201</v>
      </c>
      <c r="B169" s="371" t="s">
        <v>202</v>
      </c>
      <c r="C169" s="1626" t="s">
        <v>203</v>
      </c>
      <c r="D169" s="1674" t="s">
        <v>291</v>
      </c>
      <c r="E169" s="1656">
        <v>9.7774739999999998</v>
      </c>
      <c r="F169" s="1607">
        <v>377.3</v>
      </c>
      <c r="G169" s="1623">
        <f>F169*E169</f>
        <v>3689.0409402</v>
      </c>
      <c r="H169" s="1623">
        <f>G169/12/F168</f>
        <v>0.81478949999999994</v>
      </c>
      <c r="I169" s="1621"/>
      <c r="J169" s="1621"/>
      <c r="K169" s="1621"/>
      <c r="L169" s="1621"/>
      <c r="M169" s="1621"/>
      <c r="N169" s="1621">
        <v>0</v>
      </c>
      <c r="O169" s="1621"/>
      <c r="P169" s="1621"/>
      <c r="Q169" s="1621"/>
      <c r="R169" s="1621"/>
      <c r="S169" s="212">
        <v>0</v>
      </c>
    </row>
    <row r="170" spans="1:22" ht="22.5">
      <c r="A170" s="1851" t="s">
        <v>204</v>
      </c>
      <c r="B170" s="15" t="s">
        <v>205</v>
      </c>
      <c r="C170" s="1979" t="s">
        <v>206</v>
      </c>
      <c r="D170" s="271" t="s">
        <v>198</v>
      </c>
      <c r="E170" s="297">
        <v>2.41</v>
      </c>
      <c r="F170" s="257">
        <f>F165</f>
        <v>614.4</v>
      </c>
      <c r="G170" s="160">
        <f>F170*E170</f>
        <v>1480.704</v>
      </c>
      <c r="H170" s="1661">
        <f>G170/12/F170</f>
        <v>0.20083333333333334</v>
      </c>
      <c r="I170" s="195">
        <v>456.98688994075604</v>
      </c>
      <c r="J170" s="195">
        <v>92.311351768032708</v>
      </c>
      <c r="K170" s="195">
        <v>0</v>
      </c>
      <c r="L170" s="195">
        <v>127.81244673737278</v>
      </c>
      <c r="M170" s="195">
        <v>8.9783590302347722</v>
      </c>
      <c r="N170" s="1648">
        <v>213.23116038668033</v>
      </c>
      <c r="O170" s="197">
        <v>0</v>
      </c>
      <c r="P170" s="197">
        <v>248.58222306266171</v>
      </c>
      <c r="Q170" s="197">
        <v>93.467127053905813</v>
      </c>
      <c r="R170" s="197">
        <v>12.539086444238931</v>
      </c>
      <c r="S170" s="197">
        <v>1253.9086444238831</v>
      </c>
    </row>
    <row r="171" spans="1:22" ht="51">
      <c r="A171" s="1852"/>
      <c r="B171" s="19" t="s">
        <v>292</v>
      </c>
      <c r="C171" s="1980"/>
      <c r="D171" s="372" t="s">
        <v>293</v>
      </c>
      <c r="E171" s="300">
        <v>291.03245782041876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51">
      <c r="A172" s="1852"/>
      <c r="B172" s="19" t="s">
        <v>294</v>
      </c>
      <c r="C172" s="1980"/>
      <c r="D172" s="372" t="s">
        <v>295</v>
      </c>
      <c r="E172" s="300">
        <v>125.06369718571821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2.5">
      <c r="A173" s="1852"/>
      <c r="B173" s="19" t="s">
        <v>296</v>
      </c>
      <c r="C173" s="1980"/>
      <c r="D173" s="372" t="s">
        <v>297</v>
      </c>
      <c r="E173" s="300">
        <v>1397.0406922426466</v>
      </c>
      <c r="F173" s="259"/>
      <c r="G173" s="165">
        <v>0</v>
      </c>
      <c r="H173" s="1662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64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</row>
    <row r="174" spans="1:22" ht="33.75">
      <c r="A174" s="1852"/>
      <c r="B174" s="19" t="s">
        <v>298</v>
      </c>
      <c r="C174" s="1980"/>
      <c r="D174" s="372" t="s">
        <v>299</v>
      </c>
      <c r="E174" s="300">
        <v>1251.7132199829994</v>
      </c>
      <c r="F174" s="259"/>
      <c r="G174" s="165">
        <v>0</v>
      </c>
      <c r="H174" s="1662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64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</row>
    <row r="175" spans="1:22" ht="25.5">
      <c r="A175" s="1853"/>
      <c r="B175" s="373" t="s">
        <v>300</v>
      </c>
      <c r="C175" s="1981"/>
      <c r="D175" s="374" t="s">
        <v>301</v>
      </c>
      <c r="E175" s="288">
        <v>1611.2491420575002</v>
      </c>
      <c r="F175" s="262"/>
      <c r="G175" s="173">
        <v>0</v>
      </c>
      <c r="H175" s="166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650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</row>
    <row r="176" spans="1:22" ht="33.75">
      <c r="A176" s="289" t="s">
        <v>302</v>
      </c>
      <c r="B176" s="99" t="s">
        <v>303</v>
      </c>
      <c r="C176" s="56" t="s">
        <v>272</v>
      </c>
      <c r="D176" s="129" t="s">
        <v>304</v>
      </c>
      <c r="E176" s="1657">
        <v>5300.3178379683068</v>
      </c>
      <c r="F176" s="1620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</row>
    <row r="177" spans="1:22" ht="77.25" customHeight="1">
      <c r="A177" s="1857" t="s">
        <v>207</v>
      </c>
      <c r="B177" s="376" t="s">
        <v>208</v>
      </c>
      <c r="C177" s="1987" t="s">
        <v>305</v>
      </c>
      <c r="D177" s="1988"/>
      <c r="E177" s="1989"/>
      <c r="F177" s="149"/>
      <c r="G177" s="341"/>
      <c r="H177" s="1750">
        <f>SUM(H10:H176)</f>
        <v>28.016782396147718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</row>
    <row r="178" spans="1:22" ht="126" customHeight="1">
      <c r="A178" s="1858"/>
      <c r="B178" s="377" t="s">
        <v>306</v>
      </c>
      <c r="C178" s="1681" t="s">
        <v>307</v>
      </c>
      <c r="D178" s="1993" t="s">
        <v>308</v>
      </c>
      <c r="E178" s="1994"/>
      <c r="F178" s="155"/>
      <c r="G178" s="1621">
        <v>27750.799999999999</v>
      </c>
      <c r="H178" s="1613">
        <f>G178/12/F180</f>
        <v>3.7639431423611112</v>
      </c>
      <c r="I178" s="1616">
        <v>72931</v>
      </c>
      <c r="J178" s="1616">
        <v>14732.061999999998</v>
      </c>
      <c r="K178" s="1616">
        <v>1168</v>
      </c>
      <c r="L178" s="1616">
        <v>54899</v>
      </c>
      <c r="M178" s="1616">
        <v>0</v>
      </c>
      <c r="N178" s="1616">
        <v>0</v>
      </c>
      <c r="O178" s="1616">
        <v>3920</v>
      </c>
      <c r="P178" s="1616">
        <v>33033.938000000002</v>
      </c>
      <c r="Q178" s="1616">
        <v>27594</v>
      </c>
      <c r="R178" s="1616">
        <v>2103.8181818181947</v>
      </c>
      <c r="S178" s="1616">
        <v>210381.81818181818</v>
      </c>
    </row>
    <row r="179" spans="1:22">
      <c r="A179" s="385" t="s">
        <v>209</v>
      </c>
      <c r="B179" s="386" t="s">
        <v>210</v>
      </c>
      <c r="C179" s="387"/>
      <c r="D179" s="388"/>
      <c r="E179" s="389"/>
      <c r="F179" s="190"/>
      <c r="G179" s="222"/>
      <c r="H179" s="390"/>
      <c r="I179" s="1618"/>
      <c r="J179" s="1618"/>
      <c r="K179" s="1618"/>
      <c r="L179" s="1618"/>
      <c r="M179" s="1618"/>
      <c r="N179" s="1618"/>
      <c r="O179" s="1618"/>
      <c r="P179" s="1618"/>
      <c r="Q179" s="1618"/>
      <c r="R179" s="1618"/>
      <c r="S179" s="1618"/>
    </row>
    <row r="180" spans="1:22" ht="25.5">
      <c r="A180" s="391" t="s">
        <v>211</v>
      </c>
      <c r="B180" s="392" t="s">
        <v>212</v>
      </c>
      <c r="C180" s="393" t="s">
        <v>213</v>
      </c>
      <c r="D180" s="393" t="s">
        <v>314</v>
      </c>
      <c r="E180" s="394">
        <v>32.619999999999997</v>
      </c>
      <c r="F180" s="395">
        <f>F170</f>
        <v>614.4</v>
      </c>
      <c r="G180" s="150">
        <f>F180*E180</f>
        <v>20041.727999999999</v>
      </c>
      <c r="H180" s="151">
        <f>G180/12/F180</f>
        <v>2.7183333333333333</v>
      </c>
      <c r="I180" s="152">
        <v>7721.1523397275869</v>
      </c>
      <c r="J180" s="152">
        <v>1559.6727726249724</v>
      </c>
      <c r="K180" s="152">
        <v>0</v>
      </c>
      <c r="L180" s="152">
        <v>0</v>
      </c>
      <c r="M180" s="152">
        <v>0</v>
      </c>
      <c r="N180" s="152">
        <v>0</v>
      </c>
      <c r="O180" s="152">
        <v>4027.6743294887883</v>
      </c>
      <c r="P180" s="152">
        <v>0</v>
      </c>
      <c r="Q180" s="152">
        <v>3307.6275874799067</v>
      </c>
      <c r="R180" s="152">
        <v>367.514176386656</v>
      </c>
      <c r="S180" s="152">
        <v>16983.641205707911</v>
      </c>
    </row>
    <row r="181" spans="1:22" ht="25.5">
      <c r="A181" s="396" t="s">
        <v>214</v>
      </c>
      <c r="B181" s="392" t="s">
        <v>215</v>
      </c>
      <c r="C181" s="393" t="s">
        <v>213</v>
      </c>
      <c r="D181" s="397" t="s">
        <v>314</v>
      </c>
      <c r="E181" s="394">
        <v>13.13</v>
      </c>
      <c r="F181" s="395">
        <f>F180</f>
        <v>614.4</v>
      </c>
      <c r="G181" s="150">
        <f>F181*E181</f>
        <v>8067.0720000000001</v>
      </c>
      <c r="H181" s="151">
        <f>G181/12/F181</f>
        <v>1.0941666666666667</v>
      </c>
      <c r="I181" s="152">
        <v>2475.7914744068862</v>
      </c>
      <c r="J181" s="152">
        <v>500.10987783019107</v>
      </c>
      <c r="K181" s="152">
        <v>0</v>
      </c>
      <c r="L181" s="152">
        <v>0</v>
      </c>
      <c r="M181" s="152">
        <v>0</v>
      </c>
      <c r="N181" s="152">
        <v>2092.7007015249892</v>
      </c>
      <c r="O181" s="152">
        <v>1085.5392033269325</v>
      </c>
      <c r="P181" s="152">
        <v>0</v>
      </c>
      <c r="Q181" s="152">
        <v>615.41412570890009</v>
      </c>
      <c r="R181" s="152">
        <v>68.379347300988513</v>
      </c>
      <c r="S181" s="152">
        <v>6837.9347300988875</v>
      </c>
    </row>
    <row r="182" spans="1:22" ht="63.75">
      <c r="G182" s="505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</row>
    <row r="183" spans="1:22">
      <c r="A183" s="107"/>
      <c r="B183" s="400" t="s">
        <v>315</v>
      </c>
      <c r="C183" s="1864" t="s">
        <v>435</v>
      </c>
      <c r="D183" s="1864"/>
      <c r="E183" s="402">
        <v>4</v>
      </c>
      <c r="F183" s="401"/>
      <c r="G183" s="403"/>
      <c r="H183" s="398"/>
      <c r="I183" s="404">
        <v>143866.48601933374</v>
      </c>
      <c r="J183" s="404">
        <v>29043.92278941616</v>
      </c>
      <c r="K183" s="404">
        <v>2630.8096571775291</v>
      </c>
      <c r="L183" s="404">
        <v>63683.533602444266</v>
      </c>
      <c r="M183" s="404">
        <v>1312.2730356330833</v>
      </c>
      <c r="N183" s="404">
        <v>28523.396860967296</v>
      </c>
      <c r="O183" s="404">
        <v>9033.2135328157219</v>
      </c>
      <c r="P183" s="404">
        <v>68650.833499375382</v>
      </c>
      <c r="Q183" s="404">
        <v>43532.960625897904</v>
      </c>
      <c r="R183" s="404">
        <v>3843.378697624431</v>
      </c>
      <c r="S183" s="404">
        <v>394120.80832068558</v>
      </c>
    </row>
    <row r="184" spans="1:22">
      <c r="A184" s="1664"/>
      <c r="B184" s="1844" t="s">
        <v>216</v>
      </c>
      <c r="C184" s="1844"/>
      <c r="D184" s="1844"/>
      <c r="E184" s="1844"/>
      <c r="F184" s="405">
        <f>F180</f>
        <v>614.4</v>
      </c>
      <c r="G184" s="406"/>
    </row>
    <row r="185" spans="1:22">
      <c r="A185" s="1664"/>
      <c r="B185" s="1845" t="s">
        <v>217</v>
      </c>
      <c r="C185" s="1845"/>
      <c r="D185" s="1845"/>
      <c r="E185" s="1845"/>
      <c r="F185" s="407">
        <v>576.5</v>
      </c>
      <c r="G185" s="408"/>
      <c r="P185" s="409"/>
      <c r="Q185" s="409"/>
      <c r="R185" s="409"/>
      <c r="S185" s="410"/>
    </row>
    <row r="186" spans="1:22" ht="54.75" customHeight="1">
      <c r="A186" s="411" t="s">
        <v>0</v>
      </c>
      <c r="B186" s="1846" t="s">
        <v>218</v>
      </c>
      <c r="C186" s="1847"/>
      <c r="D186" s="1847"/>
      <c r="E186" s="1848"/>
      <c r="F186" s="1849" t="s">
        <v>220</v>
      </c>
      <c r="G186" s="1850"/>
      <c r="S186" s="412"/>
    </row>
    <row r="187" spans="1:22" ht="40.5" customHeight="1">
      <c r="A187" s="110">
        <v>1</v>
      </c>
      <c r="B187" s="1834" t="s">
        <v>221</v>
      </c>
      <c r="C187" s="1835"/>
      <c r="D187" s="1835"/>
      <c r="E187" s="1836"/>
      <c r="F187" s="1837">
        <f>H177</f>
        <v>28.016782396147718</v>
      </c>
      <c r="G187" s="1838"/>
      <c r="V187" s="541">
        <f>V19+V37+V57+V73+V87+V101+V132+V151+V166</f>
        <v>27.961793763694082</v>
      </c>
    </row>
    <row r="188" spans="1:22">
      <c r="A188" s="110">
        <v>2</v>
      </c>
      <c r="B188" s="1834" t="s">
        <v>222</v>
      </c>
      <c r="C188" s="1835"/>
      <c r="D188" s="1835"/>
      <c r="E188" s="1836"/>
      <c r="F188" s="1837">
        <f>H178</f>
        <v>3.7639431423611112</v>
      </c>
      <c r="G188" s="1838"/>
      <c r="I188" s="398"/>
    </row>
    <row r="189" spans="1:22">
      <c r="A189" s="110">
        <v>3</v>
      </c>
      <c r="B189" s="1834" t="s">
        <v>223</v>
      </c>
      <c r="C189" s="1835"/>
      <c r="D189" s="1835"/>
      <c r="E189" s="1836"/>
      <c r="F189" s="1837">
        <v>3.8124281313307073</v>
      </c>
      <c r="G189" s="1838"/>
    </row>
    <row r="190" spans="1:22">
      <c r="A190" s="110"/>
      <c r="B190" s="1839" t="s">
        <v>224</v>
      </c>
      <c r="C190" s="1840"/>
      <c r="D190" s="1840"/>
      <c r="E190" s="1841"/>
      <c r="F190" s="1842"/>
      <c r="G190" s="1843"/>
    </row>
    <row r="191" spans="1:22" ht="24" customHeight="1">
      <c r="A191" s="110">
        <v>5</v>
      </c>
      <c r="B191" s="1829" t="s">
        <v>317</v>
      </c>
      <c r="C191" s="1830"/>
      <c r="D191" s="1830"/>
      <c r="E191" s="1831"/>
      <c r="F191" s="2010">
        <f>F187+F189</f>
        <v>31.829210527478427</v>
      </c>
      <c r="G191" s="2011"/>
    </row>
    <row r="192" spans="1:22" ht="29.25" customHeight="1">
      <c r="A192" s="110">
        <v>6</v>
      </c>
      <c r="B192" s="1834" t="s">
        <v>318</v>
      </c>
      <c r="C192" s="1835"/>
      <c r="D192" s="1835"/>
      <c r="E192" s="1836"/>
      <c r="F192" s="2010">
        <f>F187+F188+F189</f>
        <v>35.593153669839538</v>
      </c>
      <c r="G192" s="2011"/>
      <c r="I192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6:E186"/>
    <mergeCell ref="F186:G186"/>
    <mergeCell ref="B187:E187"/>
    <mergeCell ref="F187:G187"/>
    <mergeCell ref="A170:A175"/>
    <mergeCell ref="C170:C175"/>
    <mergeCell ref="A177:A178"/>
    <mergeCell ref="C177:E177"/>
    <mergeCell ref="D178:E178"/>
    <mergeCell ref="C183:D183"/>
    <mergeCell ref="B191:E191"/>
    <mergeCell ref="F191:G191"/>
    <mergeCell ref="B192:E192"/>
    <mergeCell ref="F192:G192"/>
    <mergeCell ref="B188:E188"/>
    <mergeCell ref="F188:G188"/>
    <mergeCell ref="B189:E189"/>
    <mergeCell ref="F189:G189"/>
    <mergeCell ref="B190:E190"/>
    <mergeCell ref="F190:G190"/>
  </mergeCells>
  <pageMargins left="0.39" right="0.31" top="0.4" bottom="0.43" header="0.3" footer="0.3"/>
  <pageSetup paperSize="9" orientation="landscape" verticalDpi="0" r:id="rId1"/>
</worksheet>
</file>

<file path=xl/worksheets/sheet124.xml><?xml version="1.0" encoding="utf-8"?>
<worksheet xmlns="http://schemas.openxmlformats.org/spreadsheetml/2006/main" xmlns:r="http://schemas.openxmlformats.org/officeDocument/2006/relationships">
  <dimension ref="A1:V190"/>
  <sheetViews>
    <sheetView topLeftCell="A179" workbookViewId="0">
      <selection activeCell="A179" sqref="A1:XFD1048576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632"/>
      <c r="B2" s="1632"/>
      <c r="C2" s="1632"/>
      <c r="D2" s="1632"/>
      <c r="E2" s="1632"/>
      <c r="F2" s="1632"/>
      <c r="G2" s="1632"/>
      <c r="H2" s="1632"/>
      <c r="V2" s="536"/>
    </row>
    <row r="3" spans="1:22" ht="18.75">
      <c r="A3" s="506"/>
      <c r="B3" s="496" t="s">
        <v>226</v>
      </c>
      <c r="C3" s="1951" t="s">
        <v>435</v>
      </c>
      <c r="D3" s="1951"/>
      <c r="E3" s="1951"/>
      <c r="F3" s="843">
        <v>5</v>
      </c>
      <c r="G3" s="502"/>
      <c r="H3" s="506"/>
      <c r="V3" s="536"/>
    </row>
    <row r="4" spans="1:22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668" t="s">
        <v>9</v>
      </c>
      <c r="D10" s="7" t="s">
        <v>10</v>
      </c>
      <c r="E10" s="11">
        <v>317.58</v>
      </c>
      <c r="F10" s="149">
        <v>0.64</v>
      </c>
      <c r="G10" s="150">
        <f>F10*E10</f>
        <v>203.25119999999998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616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0.64</v>
      </c>
      <c r="G11" s="150">
        <f>F11*E11</f>
        <v>755.67359999999996</v>
      </c>
      <c r="H11" s="1613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616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613"/>
      <c r="I12" s="161"/>
      <c r="J12" s="161"/>
      <c r="K12" s="161"/>
      <c r="L12" s="161"/>
      <c r="M12" s="161"/>
      <c r="N12" s="1616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614"/>
      <c r="I13" s="167"/>
      <c r="J13" s="167"/>
      <c r="K13" s="167"/>
      <c r="L13" s="167"/>
      <c r="M13" s="167"/>
      <c r="N13" s="1617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0.49199999999999999</v>
      </c>
      <c r="G14" s="173">
        <f>F14*E14</f>
        <v>709.02611999999999</v>
      </c>
      <c r="H14" s="1615">
        <f>G14/12/F34</f>
        <v>9.2321109375000002E-2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618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652">
        <v>1203.0267225146711</v>
      </c>
      <c r="F15" s="179">
        <v>1.5925000000000002E-2</v>
      </c>
      <c r="G15" s="1622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653">
        <v>601.51336125733553</v>
      </c>
      <c r="F17" s="186">
        <v>0.95</v>
      </c>
      <c r="G17" s="1622">
        <v>571.43769319446869</v>
      </c>
      <c r="H17" s="1614">
        <v>9.1453442992521061E-2</v>
      </c>
      <c r="I17" s="1617">
        <v>289.60762389041099</v>
      </c>
      <c r="J17" s="1617">
        <v>58.500740025863017</v>
      </c>
      <c r="K17" s="1617">
        <v>0</v>
      </c>
      <c r="L17" s="1617">
        <v>0</v>
      </c>
      <c r="M17" s="1617">
        <v>4.7124602682858026</v>
      </c>
      <c r="N17" s="1617">
        <v>0</v>
      </c>
      <c r="O17" s="1617">
        <v>0</v>
      </c>
      <c r="P17" s="1617">
        <v>161.47309969046205</v>
      </c>
      <c r="Q17" s="1617">
        <v>51.42939238750219</v>
      </c>
      <c r="R17" s="1617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653">
        <v>200.50445375244516</v>
      </c>
      <c r="F18" s="186">
        <v>1.7817500000000002</v>
      </c>
      <c r="G18" s="1622">
        <v>357.24881047341921</v>
      </c>
      <c r="H18" s="1614">
        <v>5.7174446334008582E-2</v>
      </c>
      <c r="I18" s="1617">
        <v>181.05557328657537</v>
      </c>
      <c r="J18" s="1617">
        <v>36.573225803888228</v>
      </c>
      <c r="K18" s="1617">
        <v>0</v>
      </c>
      <c r="L18" s="1617">
        <v>0</v>
      </c>
      <c r="M18" s="1617">
        <v>2.9461144150941156</v>
      </c>
      <c r="N18" s="1617">
        <v>0</v>
      </c>
      <c r="O18" s="1617">
        <v>0</v>
      </c>
      <c r="P18" s="1617">
        <v>100.94901592051959</v>
      </c>
      <c r="Q18" s="1617">
        <v>32.152392942607733</v>
      </c>
      <c r="R18" s="1617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654">
        <v>376.94837305459691</v>
      </c>
      <c r="F19" s="188">
        <v>0.22</v>
      </c>
      <c r="G19" s="1623">
        <v>82.928642072011328</v>
      </c>
      <c r="H19" s="1615">
        <v>1.3271980358493585E-2</v>
      </c>
      <c r="I19" s="1617">
        <v>42.028671312657536</v>
      </c>
      <c r="J19" s="1617">
        <v>8.489791605156821</v>
      </c>
      <c r="K19" s="1617">
        <v>0</v>
      </c>
      <c r="L19" s="1617">
        <v>0</v>
      </c>
      <c r="M19" s="1617">
        <v>0.6838854620922834</v>
      </c>
      <c r="N19" s="1617">
        <v>0</v>
      </c>
      <c r="O19" s="1617">
        <v>0</v>
      </c>
      <c r="P19" s="1617">
        <v>23.433429484903545</v>
      </c>
      <c r="Q19" s="1617">
        <v>7.4635777864810189</v>
      </c>
      <c r="R19" s="1617">
        <v>0.82928642072011371</v>
      </c>
      <c r="S19" s="177">
        <v>82.928642072011328</v>
      </c>
      <c r="V19" s="540">
        <f>H10+H11+H14+H15+H17+H18+H19</f>
        <v>0.38214707606982518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623">
        <v>25.650488583277326</v>
      </c>
      <c r="H20" s="1615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621">
        <v>22.28453108228754</v>
      </c>
      <c r="H21" s="161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</row>
    <row r="23" spans="1:22" ht="25.5">
      <c r="A23" s="1852"/>
      <c r="B23" s="19" t="s">
        <v>31</v>
      </c>
      <c r="C23" s="1961"/>
      <c r="D23" s="1667" t="s">
        <v>246</v>
      </c>
      <c r="E23" s="30">
        <v>1126.2954418847103</v>
      </c>
      <c r="F23" s="1619">
        <v>0.18200000000000002</v>
      </c>
      <c r="G23" s="199">
        <v>204.9857704230173</v>
      </c>
      <c r="H23" s="1662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17">
        <v>204.9857704230173</v>
      </c>
    </row>
    <row r="24" spans="1:22" ht="25.5">
      <c r="A24" s="1852"/>
      <c r="B24" s="19" t="s">
        <v>32</v>
      </c>
      <c r="C24" s="1961"/>
      <c r="D24" s="1667" t="s">
        <v>247</v>
      </c>
      <c r="E24" s="30">
        <v>4805.0471364364521</v>
      </c>
      <c r="F24" s="1619">
        <v>0.1</v>
      </c>
      <c r="G24" s="199">
        <v>480.50471364364523</v>
      </c>
      <c r="H24" s="1662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17">
        <v>480.50471364364518</v>
      </c>
    </row>
    <row r="25" spans="1:22" ht="25.5">
      <c r="A25" s="1852"/>
      <c r="B25" s="19" t="s">
        <v>33</v>
      </c>
      <c r="C25" s="1961"/>
      <c r="D25" s="1667" t="s">
        <v>248</v>
      </c>
      <c r="E25" s="30">
        <v>2762.731430345988</v>
      </c>
      <c r="F25" s="1619">
        <v>0.05</v>
      </c>
      <c r="G25" s="199">
        <v>138.13657151729942</v>
      </c>
      <c r="H25" s="1662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17">
        <v>138.13657151729939</v>
      </c>
    </row>
    <row r="26" spans="1:22">
      <c r="A26" s="1852"/>
      <c r="B26" s="19" t="s">
        <v>34</v>
      </c>
      <c r="C26" s="1961"/>
      <c r="D26" s="1667" t="s">
        <v>249</v>
      </c>
      <c r="E26" s="30">
        <v>681.19928507448594</v>
      </c>
      <c r="F26" s="201">
        <v>0.05</v>
      </c>
      <c r="G26" s="199">
        <v>34.059964253724296</v>
      </c>
      <c r="H26" s="1662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17">
        <v>34.059964253724303</v>
      </c>
    </row>
    <row r="27" spans="1:22" ht="45">
      <c r="A27" s="1853"/>
      <c r="B27" s="19" t="s">
        <v>35</v>
      </c>
      <c r="C27" s="1962"/>
      <c r="D27" s="1667" t="s">
        <v>250</v>
      </c>
      <c r="E27" s="30">
        <v>601.34704488767522</v>
      </c>
      <c r="F27" s="201">
        <v>3.58</v>
      </c>
      <c r="G27" s="202">
        <v>2152.8224206978775</v>
      </c>
      <c r="H27" s="166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17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666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2">
      <c r="A31" s="1945"/>
      <c r="B31" s="214" t="s">
        <v>14</v>
      </c>
      <c r="C31" s="2015"/>
      <c r="D31" s="1667" t="s">
        <v>251</v>
      </c>
      <c r="E31" s="16">
        <v>977.20461054117141</v>
      </c>
      <c r="F31" s="208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2">
      <c r="A32" s="1945"/>
      <c r="B32" s="214" t="s">
        <v>15</v>
      </c>
      <c r="C32" s="2015"/>
      <c r="D32" s="1667" t="s">
        <v>252</v>
      </c>
      <c r="E32" s="16">
        <v>422.96781417391372</v>
      </c>
      <c r="F32" s="208"/>
      <c r="G32" s="1659">
        <v>0</v>
      </c>
      <c r="H32" s="1662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17">
        <v>0</v>
      </c>
      <c r="S32" s="212">
        <v>0</v>
      </c>
    </row>
    <row r="33" spans="1:22">
      <c r="A33" s="1945"/>
      <c r="B33" s="214" t="s">
        <v>16</v>
      </c>
      <c r="C33" s="2015"/>
      <c r="D33" s="1667" t="s">
        <v>252</v>
      </c>
      <c r="E33" s="16">
        <v>457.39808578148273</v>
      </c>
      <c r="F33" s="201">
        <v>7.6000000000000005</v>
      </c>
      <c r="G33" s="1659">
        <v>3476.2254519392691</v>
      </c>
      <c r="H33" s="1662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17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667" t="s">
        <v>38</v>
      </c>
      <c r="E34" s="16">
        <v>1.2</v>
      </c>
      <c r="F34" s="201">
        <v>640</v>
      </c>
      <c r="G34" s="1659">
        <f>F34*E34</f>
        <v>768</v>
      </c>
      <c r="H34" s="1662">
        <f>G34/12/F34</f>
        <v>0.1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17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667" t="s">
        <v>253</v>
      </c>
      <c r="E35" s="16">
        <v>4080.0586663749868</v>
      </c>
      <c r="F35" s="201">
        <v>0.15000000000000002</v>
      </c>
      <c r="G35" s="1659">
        <v>612.00879995624814</v>
      </c>
      <c r="H35" s="1662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17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667" t="s">
        <v>254</v>
      </c>
      <c r="E36" s="16">
        <v>542.63400340229032</v>
      </c>
      <c r="F36" s="201">
        <v>0.48</v>
      </c>
      <c r="G36" s="1659">
        <v>260.46432163309936</v>
      </c>
      <c r="H36" s="1662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17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667" t="s">
        <v>255</v>
      </c>
      <c r="E37" s="16">
        <v>306.58840066870818</v>
      </c>
      <c r="F37" s="201">
        <v>2.4</v>
      </c>
      <c r="G37" s="1659">
        <v>735.81216160489964</v>
      </c>
      <c r="H37" s="1662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17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667" t="s">
        <v>257</v>
      </c>
      <c r="E38" s="16">
        <v>156.95420578206742</v>
      </c>
      <c r="F38" s="201">
        <v>22</v>
      </c>
      <c r="G38" s="1659">
        <v>3452.9925272054834</v>
      </c>
      <c r="H38" s="1662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17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67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640" t="s">
        <v>52</v>
      </c>
      <c r="D42" s="1667" t="s">
        <v>50</v>
      </c>
      <c r="E42" s="30">
        <v>93.576840809582535</v>
      </c>
      <c r="F42" s="220">
        <v>0</v>
      </c>
      <c r="G42" s="1622">
        <v>0</v>
      </c>
      <c r="H42" s="1614">
        <v>0</v>
      </c>
      <c r="I42" s="167">
        <v>0</v>
      </c>
      <c r="J42" s="161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17">
        <v>0</v>
      </c>
      <c r="S42" s="212">
        <v>0</v>
      </c>
    </row>
    <row r="43" spans="1:22">
      <c r="A43" s="1945"/>
      <c r="B43" s="27" t="s">
        <v>51</v>
      </c>
      <c r="C43" s="1640" t="s">
        <v>52</v>
      </c>
      <c r="D43" s="1667" t="s">
        <v>53</v>
      </c>
      <c r="E43" s="30">
        <v>93.576840809582535</v>
      </c>
      <c r="F43" s="220">
        <v>8</v>
      </c>
      <c r="G43" s="1622">
        <v>748.61472647666028</v>
      </c>
      <c r="H43" s="1614">
        <v>0.11980902734726655</v>
      </c>
      <c r="I43" s="167">
        <v>390.2081669260275</v>
      </c>
      <c r="J43" s="161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17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667" t="s">
        <v>56</v>
      </c>
      <c r="E44" s="30">
        <v>64.983917228876734</v>
      </c>
      <c r="F44" s="221">
        <v>3</v>
      </c>
      <c r="G44" s="1622">
        <v>194.95175168663019</v>
      </c>
      <c r="H44" s="1614">
        <v>3.1200267538350646E-2</v>
      </c>
      <c r="I44" s="167">
        <v>101.61671013698628</v>
      </c>
      <c r="J44" s="161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17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677" t="s">
        <v>37</v>
      </c>
      <c r="D45" s="1672" t="s">
        <v>58</v>
      </c>
      <c r="E45" s="35">
        <v>74.374665417378125</v>
      </c>
      <c r="F45" s="172">
        <v>6.4</v>
      </c>
      <c r="G45" s="1623">
        <v>475.99785867122</v>
      </c>
      <c r="H45" s="1615">
        <v>7.6179159252163745E-2</v>
      </c>
      <c r="I45" s="167">
        <v>243.22975738389047</v>
      </c>
      <c r="J45" s="161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17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67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640</v>
      </c>
      <c r="G47" s="1892">
        <f>F47*E47</f>
        <v>7833.6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67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673"/>
      <c r="D60" s="25"/>
      <c r="E60" s="25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640</v>
      </c>
      <c r="G61" s="1901">
        <f>F61*E61</f>
        <v>5196.7999999999993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678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679" t="s">
        <v>77</v>
      </c>
      <c r="D68" s="1672" t="s">
        <v>259</v>
      </c>
      <c r="E68" s="246">
        <v>2099.0528703355221</v>
      </c>
      <c r="F68" s="242">
        <v>1</v>
      </c>
      <c r="G68" s="1623">
        <v>2099.0528703355221</v>
      </c>
      <c r="H68" s="1615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640</v>
      </c>
      <c r="G69" s="1892">
        <f>F69*E69</f>
        <v>7411.2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678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67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63.75">
      <c r="A74" s="1927" t="s">
        <v>89</v>
      </c>
      <c r="B74" s="178" t="s">
        <v>93</v>
      </c>
      <c r="C74" s="1976" t="s">
        <v>94</v>
      </c>
      <c r="D74" s="1963" t="s">
        <v>38</v>
      </c>
      <c r="E74" s="204"/>
      <c r="F74" s="257"/>
      <c r="G74" s="160"/>
      <c r="H74" s="1613"/>
      <c r="I74" s="161"/>
      <c r="J74" s="161"/>
      <c r="K74" s="161"/>
      <c r="L74" s="161"/>
      <c r="M74" s="1616"/>
      <c r="N74" s="162"/>
      <c r="O74" s="162"/>
      <c r="P74" s="162"/>
      <c r="Q74" s="162"/>
      <c r="R74" s="162"/>
      <c r="S74" s="162"/>
    </row>
    <row r="75" spans="1:22">
      <c r="A75" s="1928"/>
      <c r="B75" s="258" t="s">
        <v>260</v>
      </c>
      <c r="C75" s="1975"/>
      <c r="D75" s="1964"/>
      <c r="E75" s="16">
        <v>27.733314329288419</v>
      </c>
      <c r="F75" s="259">
        <f>F69</f>
        <v>640</v>
      </c>
      <c r="G75" s="165">
        <f>F75*E75</f>
        <v>17749.321170744588</v>
      </c>
      <c r="H75" s="1614">
        <v>0</v>
      </c>
      <c r="I75" s="167">
        <v>0</v>
      </c>
      <c r="J75" s="167">
        <v>0</v>
      </c>
      <c r="K75" s="167">
        <v>0</v>
      </c>
      <c r="L75" s="167">
        <v>0</v>
      </c>
      <c r="M75" s="1617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</row>
    <row r="76" spans="1:22">
      <c r="A76" s="1929"/>
      <c r="B76" s="260" t="s">
        <v>261</v>
      </c>
      <c r="C76" s="1977"/>
      <c r="D76" s="1974"/>
      <c r="E76" s="17">
        <v>29.09</v>
      </c>
      <c r="F76" s="262">
        <f>F69</f>
        <v>640</v>
      </c>
      <c r="G76" s="173">
        <f>F76*E76</f>
        <v>18617.599999999999</v>
      </c>
      <c r="H76" s="1615">
        <f>G76/12/F76</f>
        <v>2.4241666666666664</v>
      </c>
      <c r="I76" s="175">
        <v>7735.3775266886132</v>
      </c>
      <c r="J76" s="175">
        <v>1562.5462603910998</v>
      </c>
      <c r="K76" s="175">
        <v>0</v>
      </c>
      <c r="L76" s="175">
        <v>289.89671636920235</v>
      </c>
      <c r="M76" s="1618">
        <v>154.17708742957996</v>
      </c>
      <c r="N76" s="177">
        <v>0</v>
      </c>
      <c r="O76" s="177">
        <v>0</v>
      </c>
      <c r="P76" s="177">
        <v>3892.1500382818522</v>
      </c>
      <c r="Q76" s="177">
        <v>1363.4147629160348</v>
      </c>
      <c r="R76" s="177">
        <v>151.490529212892</v>
      </c>
      <c r="S76" s="177">
        <v>15149.052921289274</v>
      </c>
    </row>
    <row r="77" spans="1:22">
      <c r="A77" s="266" t="s">
        <v>263</v>
      </c>
      <c r="B77" s="267" t="s">
        <v>264</v>
      </c>
      <c r="C77" s="268"/>
      <c r="D77" s="269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</row>
    <row r="78" spans="1:22" ht="25.5">
      <c r="A78" s="270" t="s">
        <v>61</v>
      </c>
      <c r="B78" s="61" t="s">
        <v>99</v>
      </c>
      <c r="C78" s="62"/>
      <c r="D78" s="271"/>
      <c r="E78" s="272"/>
      <c r="F78" s="273"/>
      <c r="G78" s="160"/>
      <c r="H78" s="1613"/>
      <c r="I78" s="1616"/>
      <c r="J78" s="1616"/>
      <c r="K78" s="1616"/>
      <c r="L78" s="1616"/>
      <c r="M78" s="1616"/>
      <c r="N78" s="1616"/>
      <c r="O78" s="1616"/>
      <c r="P78" s="1616"/>
      <c r="Q78" s="1616"/>
      <c r="R78" s="1616"/>
      <c r="S78" s="1616"/>
    </row>
    <row r="79" spans="1:22" ht="25.5">
      <c r="A79" s="274"/>
      <c r="B79" s="275" t="s">
        <v>265</v>
      </c>
      <c r="C79" s="1978" t="s">
        <v>28</v>
      </c>
      <c r="D79" s="276" t="s">
        <v>266</v>
      </c>
      <c r="E79" s="277">
        <v>874.59738802622167</v>
      </c>
      <c r="F79" s="186">
        <v>1</v>
      </c>
      <c r="G79" s="165">
        <v>874.59738802622167</v>
      </c>
      <c r="H79" s="1614">
        <v>0.13997141476637565</v>
      </c>
      <c r="I79" s="1617">
        <v>474.06009863013696</v>
      </c>
      <c r="J79" s="1617">
        <v>95.760139923287653</v>
      </c>
      <c r="K79" s="1617">
        <v>0</v>
      </c>
      <c r="L79" s="1617">
        <v>0</v>
      </c>
      <c r="M79" s="1617">
        <v>7.7985621679240875</v>
      </c>
      <c r="N79" s="1617">
        <v>0</v>
      </c>
      <c r="O79" s="1617">
        <v>0</v>
      </c>
      <c r="P79" s="1617">
        <v>209.5188485022509</v>
      </c>
      <c r="Q79" s="1617">
        <v>78.713764922359957</v>
      </c>
      <c r="R79" s="167">
        <v>8.7459738802622269</v>
      </c>
      <c r="S79" s="1617">
        <v>874.59738802622167</v>
      </c>
    </row>
    <row r="80" spans="1:22">
      <c r="A80" s="274"/>
      <c r="B80" s="275" t="s">
        <v>267</v>
      </c>
      <c r="C80" s="1978"/>
      <c r="D80" s="276" t="s">
        <v>266</v>
      </c>
      <c r="E80" s="277">
        <v>655.94804101966645</v>
      </c>
      <c r="F80" s="186">
        <v>1</v>
      </c>
      <c r="G80" s="165">
        <v>655.94804101966645</v>
      </c>
      <c r="H80" s="1614">
        <v>0.10497856107478176</v>
      </c>
      <c r="I80" s="1617">
        <v>355.54507397260272</v>
      </c>
      <c r="J80" s="1617">
        <v>71.820104942465747</v>
      </c>
      <c r="K80" s="1617">
        <v>0</v>
      </c>
      <c r="L80" s="1617">
        <v>0</v>
      </c>
      <c r="M80" s="1617">
        <v>5.8489216259430652</v>
      </c>
      <c r="N80" s="1617">
        <v>0</v>
      </c>
      <c r="O80" s="1617">
        <v>0</v>
      </c>
      <c r="P80" s="1617">
        <v>157.13913637668821</v>
      </c>
      <c r="Q80" s="1617">
        <v>59.035323691769975</v>
      </c>
      <c r="R80" s="167">
        <v>6.5594804101966702</v>
      </c>
      <c r="S80" s="1617">
        <v>655.94804101966645</v>
      </c>
    </row>
    <row r="81" spans="1:22" ht="25.5">
      <c r="A81" s="274"/>
      <c r="B81" s="275" t="s">
        <v>268</v>
      </c>
      <c r="C81" s="1978"/>
      <c r="D81" s="276" t="s">
        <v>100</v>
      </c>
      <c r="E81" s="277">
        <v>7836.3925967149507</v>
      </c>
      <c r="F81" s="186">
        <v>0.01</v>
      </c>
      <c r="G81" s="165">
        <v>78.363925967149513</v>
      </c>
      <c r="H81" s="1614">
        <v>1.2541438763067266E-2</v>
      </c>
      <c r="I81" s="1617">
        <v>42.475784837260278</v>
      </c>
      <c r="J81" s="1617">
        <v>8.5801085371265771</v>
      </c>
      <c r="K81" s="1617">
        <v>0</v>
      </c>
      <c r="L81" s="1617">
        <v>0</v>
      </c>
      <c r="M81" s="1617">
        <v>0.69875117024599831</v>
      </c>
      <c r="N81" s="1617">
        <v>0</v>
      </c>
      <c r="O81" s="1617">
        <v>0</v>
      </c>
      <c r="P81" s="1617">
        <v>18.77288882580169</v>
      </c>
      <c r="Q81" s="1617">
        <v>7.0527533370434554</v>
      </c>
      <c r="R81" s="167">
        <v>0.7836392596714995</v>
      </c>
      <c r="S81" s="1617">
        <v>78.363925967149498</v>
      </c>
    </row>
    <row r="82" spans="1:22" ht="51">
      <c r="A82" s="274"/>
      <c r="B82" s="275" t="s">
        <v>269</v>
      </c>
      <c r="C82" s="1978"/>
      <c r="D82" s="276" t="s">
        <v>103</v>
      </c>
      <c r="E82" s="277">
        <v>195.90981491787375</v>
      </c>
      <c r="F82" s="186">
        <v>1</v>
      </c>
      <c r="G82" s="165">
        <v>195.90981491787375</v>
      </c>
      <c r="H82" s="1614">
        <v>3.135359690766816E-2</v>
      </c>
      <c r="I82" s="1617">
        <v>106.18946209315069</v>
      </c>
      <c r="J82" s="1617">
        <v>21.450271342816439</v>
      </c>
      <c r="K82" s="1617">
        <v>0</v>
      </c>
      <c r="L82" s="1617">
        <v>0</v>
      </c>
      <c r="M82" s="1617">
        <v>1.7468779256149958</v>
      </c>
      <c r="N82" s="1617">
        <v>0</v>
      </c>
      <c r="O82" s="1617">
        <v>0</v>
      </c>
      <c r="P82" s="1617">
        <v>46.932222064504217</v>
      </c>
      <c r="Q82" s="1617">
        <v>17.631883342608639</v>
      </c>
      <c r="R82" s="167">
        <v>1.9590981491787431</v>
      </c>
      <c r="S82" s="1617">
        <v>195.90981491787375</v>
      </c>
    </row>
    <row r="83" spans="1:22">
      <c r="A83" s="274"/>
      <c r="B83" s="275" t="s">
        <v>270</v>
      </c>
      <c r="C83" s="1978"/>
      <c r="D83" s="276" t="s">
        <v>101</v>
      </c>
      <c r="E83" s="277">
        <v>655.94804101966645</v>
      </c>
      <c r="F83" s="278">
        <v>3</v>
      </c>
      <c r="G83" s="165">
        <v>1967.8441230589992</v>
      </c>
      <c r="H83" s="1614">
        <v>0.31493568322434529</v>
      </c>
      <c r="I83" s="1617">
        <v>1066.6352219178082</v>
      </c>
      <c r="J83" s="1617">
        <v>215.46031482739724</v>
      </c>
      <c r="K83" s="1617">
        <v>0</v>
      </c>
      <c r="L83" s="1617">
        <v>0</v>
      </c>
      <c r="M83" s="1617">
        <v>17.546764877829197</v>
      </c>
      <c r="N83" s="1617">
        <v>0</v>
      </c>
      <c r="O83" s="1617">
        <v>0</v>
      </c>
      <c r="P83" s="1617">
        <v>471.41740913006464</v>
      </c>
      <c r="Q83" s="1617">
        <v>177.10597107530992</v>
      </c>
      <c r="R83" s="167">
        <v>19.67844123059001</v>
      </c>
      <c r="S83" s="1617">
        <v>1967.8441230589992</v>
      </c>
    </row>
    <row r="84" spans="1:22">
      <c r="A84" s="279"/>
      <c r="B84" s="280" t="s">
        <v>271</v>
      </c>
      <c r="C84" s="281" t="s">
        <v>272</v>
      </c>
      <c r="D84" s="282" t="s">
        <v>102</v>
      </c>
      <c r="E84" s="283">
        <v>244.88726864734221</v>
      </c>
      <c r="F84" s="186">
        <v>2</v>
      </c>
      <c r="G84" s="173">
        <v>489.77453729468442</v>
      </c>
      <c r="H84" s="1615">
        <v>7.8383992269170408E-2</v>
      </c>
      <c r="I84" s="1618">
        <v>265.47365523287675</v>
      </c>
      <c r="J84" s="1618">
        <v>53.625678357041103</v>
      </c>
      <c r="K84" s="1618">
        <v>0</v>
      </c>
      <c r="L84" s="1618">
        <v>0</v>
      </c>
      <c r="M84" s="1618">
        <v>4.3671948140374894</v>
      </c>
      <c r="N84" s="1618">
        <v>0</v>
      </c>
      <c r="O84" s="1618">
        <v>0</v>
      </c>
      <c r="P84" s="1618">
        <v>117.33055516126056</v>
      </c>
      <c r="Q84" s="1618">
        <v>44.079708356521593</v>
      </c>
      <c r="R84" s="175">
        <v>4.8977453729468721</v>
      </c>
      <c r="S84" s="1618">
        <v>489.77453729468442</v>
      </c>
    </row>
    <row r="85" spans="1:22" ht="38.25">
      <c r="A85" s="270" t="s">
        <v>61</v>
      </c>
      <c r="B85" s="15" t="s">
        <v>104</v>
      </c>
      <c r="C85" s="1624"/>
      <c r="D85" s="1979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  <c r="V85" s="535">
        <f>H76+H79+H80+H81+H82+H83+H84</f>
        <v>3.1063313536720751</v>
      </c>
    </row>
    <row r="86" spans="1:22" ht="76.5">
      <c r="A86" s="1637"/>
      <c r="B86" s="20" t="s">
        <v>105</v>
      </c>
      <c r="C86" s="1625" t="s">
        <v>66</v>
      </c>
      <c r="D86" s="1980"/>
      <c r="E86" s="1872">
        <v>1.79</v>
      </c>
      <c r="F86" s="1875">
        <f>F69</f>
        <v>640</v>
      </c>
      <c r="G86" s="1901">
        <f>F86*E86</f>
        <v>1145.5999999999999</v>
      </c>
      <c r="H86" s="1902">
        <f>G86/12/F86</f>
        <v>0.14916666666666664</v>
      </c>
      <c r="I86" s="1896">
        <v>302.5710122935202</v>
      </c>
      <c r="J86" s="1896">
        <v>61.119344483291073</v>
      </c>
      <c r="K86" s="1896">
        <v>4.6860256442433386</v>
      </c>
      <c r="L86" s="1896">
        <v>290.31391234977508</v>
      </c>
      <c r="M86" s="1896">
        <v>6.1075210171018659</v>
      </c>
      <c r="N86" s="1896">
        <v>0</v>
      </c>
      <c r="O86" s="1896">
        <v>0</v>
      </c>
      <c r="P86" s="1896">
        <v>176.38209667694014</v>
      </c>
      <c r="Q86" s="1896">
        <v>84.035729410765512</v>
      </c>
      <c r="R86" s="1896">
        <v>9.3456125441983282</v>
      </c>
      <c r="S86" s="1896">
        <v>934.56125441983545</v>
      </c>
    </row>
    <row r="87" spans="1:22" ht="24">
      <c r="A87" s="1637"/>
      <c r="B87" s="20" t="s">
        <v>106</v>
      </c>
      <c r="C87" s="1921" t="s">
        <v>107</v>
      </c>
      <c r="D87" s="1980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</row>
    <row r="88" spans="1:22">
      <c r="A88" s="1637"/>
      <c r="B88" s="20" t="s">
        <v>108</v>
      </c>
      <c r="C88" s="1921"/>
      <c r="D88" s="1980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</row>
    <row r="89" spans="1:22">
      <c r="A89" s="1637"/>
      <c r="B89" s="20" t="s">
        <v>109</v>
      </c>
      <c r="C89" s="1921"/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637"/>
      <c r="B90" s="20" t="s">
        <v>110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637"/>
      <c r="B91" s="20" t="s">
        <v>111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 ht="24">
      <c r="A92" s="1637"/>
      <c r="B92" s="20" t="s">
        <v>112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 ht="24">
      <c r="A93" s="1637"/>
      <c r="B93" s="20" t="s">
        <v>113</v>
      </c>
      <c r="C93" s="1625" t="s">
        <v>274</v>
      </c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67.5">
      <c r="A94" s="1638"/>
      <c r="B94" s="287" t="s">
        <v>76</v>
      </c>
      <c r="C94" s="1676" t="s">
        <v>77</v>
      </c>
      <c r="D94" s="1676" t="s">
        <v>259</v>
      </c>
      <c r="E94" s="288">
        <v>2099.0528703355221</v>
      </c>
      <c r="F94" s="242">
        <v>1</v>
      </c>
      <c r="G94" s="1623">
        <v>2099.0528703355221</v>
      </c>
      <c r="H94" s="1615">
        <v>0.33593445847505315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</row>
    <row r="95" spans="1:22" ht="102.75" customHeight="1">
      <c r="A95" s="289" t="s">
        <v>114</v>
      </c>
      <c r="B95" s="290" t="s">
        <v>115</v>
      </c>
      <c r="C95" s="454" t="s">
        <v>275</v>
      </c>
      <c r="D95" s="291" t="s">
        <v>116</v>
      </c>
      <c r="E95" s="292">
        <v>3.78</v>
      </c>
      <c r="F95" s="1620">
        <f>F69</f>
        <v>640</v>
      </c>
      <c r="G95" s="1623">
        <f>F95*E95</f>
        <v>2419.1999999999998</v>
      </c>
      <c r="H95" s="1615">
        <f>G95/12/F95</f>
        <v>0.315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1970.1205200000002</v>
      </c>
      <c r="O95" s="177">
        <v>0</v>
      </c>
      <c r="P95" s="177">
        <v>0</v>
      </c>
      <c r="Q95" s="177">
        <v>0</v>
      </c>
      <c r="R95" s="177">
        <v>0</v>
      </c>
      <c r="S95" s="1618">
        <v>1970.1205200000002</v>
      </c>
    </row>
    <row r="96" spans="1:22" ht="25.5">
      <c r="A96" s="294" t="s">
        <v>117</v>
      </c>
      <c r="B96" s="65" t="s">
        <v>118</v>
      </c>
      <c r="C96" s="37"/>
      <c r="D96" s="37"/>
      <c r="E96" s="37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</row>
    <row r="97" spans="1:22">
      <c r="A97" s="266" t="s">
        <v>119</v>
      </c>
      <c r="B97" s="66" t="s">
        <v>120</v>
      </c>
      <c r="C97" s="67"/>
      <c r="D97" s="67"/>
      <c r="E97" s="67"/>
      <c r="F97" s="155"/>
      <c r="G97" s="183"/>
      <c r="H97" s="1613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22">
      <c r="A98" s="1920"/>
      <c r="B98" s="23" t="s">
        <v>121</v>
      </c>
      <c r="C98" s="1903" t="s">
        <v>276</v>
      </c>
      <c r="D98" s="1979" t="s">
        <v>122</v>
      </c>
      <c r="E98" s="297"/>
      <c r="F98" s="298"/>
      <c r="G98" s="1621"/>
      <c r="H98" s="1613"/>
      <c r="I98" s="1616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22">
      <c r="A99" s="1921"/>
      <c r="B99" s="299" t="s">
        <v>277</v>
      </c>
      <c r="C99" s="1904"/>
      <c r="D99" s="1980"/>
      <c r="E99" s="300"/>
      <c r="F99" s="301"/>
      <c r="G99" s="1622"/>
      <c r="H99" s="1614"/>
      <c r="I99" s="1617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V99" s="535">
        <f>H86+H94+H95</f>
        <v>0.80010112514171983</v>
      </c>
    </row>
    <row r="100" spans="1:22">
      <c r="A100" s="1921"/>
      <c r="B100" s="254" t="s">
        <v>413</v>
      </c>
      <c r="C100" s="1904"/>
      <c r="D100" s="1980"/>
      <c r="E100" s="300">
        <v>591.34</v>
      </c>
      <c r="F100" s="301">
        <v>40.200000000000003</v>
      </c>
      <c r="G100" s="1622">
        <f>F100*E100</f>
        <v>23771.868000000002</v>
      </c>
      <c r="H100" s="1614">
        <f>G100/12/F95</f>
        <v>3.0952953125000002</v>
      </c>
      <c r="I100" s="1617">
        <v>1826.8529664</v>
      </c>
      <c r="J100" s="1617">
        <v>369.02429921279997</v>
      </c>
      <c r="K100" s="1617">
        <v>0</v>
      </c>
      <c r="L100" s="1617">
        <v>0</v>
      </c>
      <c r="M100" s="1617">
        <v>24.80073503669497</v>
      </c>
      <c r="N100" s="1617">
        <v>0</v>
      </c>
      <c r="O100" s="1617">
        <v>0</v>
      </c>
      <c r="P100" s="1617">
        <v>1291.8535215567422</v>
      </c>
      <c r="Q100" s="1617">
        <v>351.2531522206238</v>
      </c>
      <c r="R100" s="1617">
        <v>39.02812802451389</v>
      </c>
      <c r="S100" s="169">
        <v>3902.8128024513749</v>
      </c>
    </row>
    <row r="101" spans="1:22">
      <c r="A101" s="1922"/>
      <c r="B101" s="254" t="s">
        <v>123</v>
      </c>
      <c r="C101" s="1905"/>
      <c r="D101" s="1981"/>
      <c r="E101" s="300">
        <v>356.0038796689081</v>
      </c>
      <c r="F101" s="302"/>
      <c r="G101" s="1623">
        <v>0</v>
      </c>
      <c r="H101" s="1615">
        <v>0</v>
      </c>
      <c r="I101" s="1617">
        <v>0</v>
      </c>
      <c r="J101" s="1617">
        <v>0</v>
      </c>
      <c r="K101" s="1617">
        <v>0</v>
      </c>
      <c r="L101" s="1617">
        <v>0</v>
      </c>
      <c r="M101" s="1617">
        <v>0</v>
      </c>
      <c r="N101" s="1617">
        <v>0</v>
      </c>
      <c r="O101" s="1617">
        <v>0</v>
      </c>
      <c r="P101" s="1617">
        <v>0</v>
      </c>
      <c r="Q101" s="1617">
        <v>0</v>
      </c>
      <c r="R101" s="1617">
        <v>0</v>
      </c>
      <c r="S101" s="169">
        <v>0</v>
      </c>
    </row>
    <row r="102" spans="1:22">
      <c r="A102" s="1920"/>
      <c r="B102" s="15" t="s">
        <v>124</v>
      </c>
      <c r="C102" s="1920" t="s">
        <v>125</v>
      </c>
      <c r="D102" s="1979" t="s">
        <v>122</v>
      </c>
      <c r="E102" s="1656"/>
      <c r="F102" s="1646"/>
      <c r="G102" s="1621"/>
      <c r="H102" s="1613"/>
      <c r="I102" s="1616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22">
      <c r="A103" s="1921"/>
      <c r="B103" s="70" t="s">
        <v>277</v>
      </c>
      <c r="C103" s="1921"/>
      <c r="D103" s="1980"/>
      <c r="E103" s="1628"/>
      <c r="F103" s="1655"/>
      <c r="G103" s="1622"/>
      <c r="H103" s="1614"/>
      <c r="I103" s="1617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22">
      <c r="A104" s="1921"/>
      <c r="B104" s="44" t="s">
        <v>413</v>
      </c>
      <c r="C104" s="1921"/>
      <c r="D104" s="1980"/>
      <c r="E104" s="1628">
        <v>69.97</v>
      </c>
      <c r="F104" s="1655">
        <f>F100</f>
        <v>40.200000000000003</v>
      </c>
      <c r="G104" s="1622">
        <f>F104*E104</f>
        <v>2812.7940000000003</v>
      </c>
      <c r="H104" s="1614">
        <f>G104/12/F95</f>
        <v>0.36624921875000005</v>
      </c>
      <c r="I104" s="1617">
        <v>192.39853855561645</v>
      </c>
      <c r="J104" s="1617">
        <v>38.86450478823452</v>
      </c>
      <c r="K104" s="1617">
        <v>0</v>
      </c>
      <c r="L104" s="1617">
        <v>45.72131298048</v>
      </c>
      <c r="M104" s="1617">
        <v>2.6119371749813882</v>
      </c>
      <c r="N104" s="1617">
        <v>0</v>
      </c>
      <c r="O104" s="1617">
        <v>0</v>
      </c>
      <c r="P104" s="1617">
        <v>136.05404164804696</v>
      </c>
      <c r="Q104" s="1617">
        <v>41.56503351473593</v>
      </c>
      <c r="R104" s="1617">
        <v>4.6183370571928837</v>
      </c>
      <c r="S104" s="169">
        <v>461.83370571928816</v>
      </c>
    </row>
    <row r="105" spans="1:22">
      <c r="A105" s="1922"/>
      <c r="B105" s="36" t="s">
        <v>123</v>
      </c>
      <c r="C105" s="1922"/>
      <c r="D105" s="1981"/>
      <c r="E105" s="1657">
        <v>65.177121105322314</v>
      </c>
      <c r="F105" s="1647">
        <v>0</v>
      </c>
      <c r="G105" s="1623">
        <v>0</v>
      </c>
      <c r="H105" s="1615">
        <v>0</v>
      </c>
      <c r="I105" s="1618">
        <v>0</v>
      </c>
      <c r="J105" s="1618">
        <v>0</v>
      </c>
      <c r="K105" s="1618">
        <v>0</v>
      </c>
      <c r="L105" s="1618">
        <v>0</v>
      </c>
      <c r="M105" s="1618">
        <v>0</v>
      </c>
      <c r="N105" s="1618">
        <v>0</v>
      </c>
      <c r="O105" s="1618">
        <v>0</v>
      </c>
      <c r="P105" s="1618">
        <v>0</v>
      </c>
      <c r="Q105" s="1618">
        <v>0</v>
      </c>
      <c r="R105" s="1618">
        <v>0</v>
      </c>
      <c r="S105" s="177">
        <v>0</v>
      </c>
    </row>
    <row r="106" spans="1:22" ht="22.5">
      <c r="A106" s="98"/>
      <c r="B106" s="1651" t="s">
        <v>126</v>
      </c>
      <c r="C106" s="1677" t="s">
        <v>127</v>
      </c>
      <c r="D106" s="1671" t="s">
        <v>128</v>
      </c>
      <c r="E106" s="1645">
        <v>5.44</v>
      </c>
      <c r="F106" s="307">
        <v>57.6</v>
      </c>
      <c r="G106" s="1623">
        <f>F106*E106</f>
        <v>313.34400000000005</v>
      </c>
      <c r="H106" s="1614">
        <f>G106/12/F95</f>
        <v>4.080000000000001E-2</v>
      </c>
      <c r="I106" s="152">
        <v>65.298897934027394</v>
      </c>
      <c r="J106" s="152">
        <v>13.190377382673532</v>
      </c>
      <c r="K106" s="152">
        <v>0</v>
      </c>
      <c r="L106" s="152">
        <v>15.35453672727273</v>
      </c>
      <c r="M106" s="152">
        <v>0.88647564726641026</v>
      </c>
      <c r="N106" s="152">
        <v>0</v>
      </c>
      <c r="O106" s="152">
        <v>0</v>
      </c>
      <c r="P106" s="152">
        <v>46.175917165397742</v>
      </c>
      <c r="Q106" s="152">
        <v>14.090620485663782</v>
      </c>
      <c r="R106" s="152">
        <v>1.5656244984070946</v>
      </c>
      <c r="S106" s="191">
        <v>156.56244984070867</v>
      </c>
    </row>
    <row r="107" spans="1:22">
      <c r="A107" s="1920"/>
      <c r="B107" s="75" t="s">
        <v>129</v>
      </c>
      <c r="C107" s="1920" t="s">
        <v>28</v>
      </c>
      <c r="D107" s="1979" t="s">
        <v>130</v>
      </c>
      <c r="E107" s="308"/>
      <c r="F107" s="159"/>
      <c r="G107" s="1621"/>
      <c r="H107" s="1613"/>
      <c r="I107" s="1616"/>
      <c r="J107" s="1616"/>
      <c r="K107" s="1616"/>
      <c r="L107" s="1616"/>
      <c r="M107" s="1616"/>
      <c r="N107" s="1616"/>
      <c r="O107" s="1616"/>
      <c r="P107" s="1616"/>
      <c r="Q107" s="1616"/>
      <c r="R107" s="1616"/>
      <c r="S107" s="162"/>
    </row>
    <row r="108" spans="1:22">
      <c r="A108" s="1921"/>
      <c r="B108" s="70" t="s">
        <v>131</v>
      </c>
      <c r="C108" s="1921"/>
      <c r="D108" s="1980"/>
      <c r="E108" s="309"/>
      <c r="F108" s="164"/>
      <c r="G108" s="1622"/>
      <c r="H108" s="285"/>
      <c r="I108" s="1617"/>
      <c r="J108" s="1617"/>
      <c r="K108" s="1617"/>
      <c r="L108" s="1617"/>
      <c r="M108" s="1617"/>
      <c r="N108" s="1617"/>
      <c r="O108" s="1617"/>
      <c r="P108" s="1617"/>
      <c r="Q108" s="1617"/>
      <c r="R108" s="1617"/>
      <c r="S108" s="169"/>
    </row>
    <row r="109" spans="1:22">
      <c r="A109" s="1921"/>
      <c r="B109" s="1637" t="s">
        <v>132</v>
      </c>
      <c r="C109" s="1921"/>
      <c r="D109" s="1980"/>
      <c r="E109" s="300">
        <v>46.25</v>
      </c>
      <c r="F109" s="164">
        <v>7.28</v>
      </c>
      <c r="G109" s="1622">
        <f>F109*E109</f>
        <v>336.7</v>
      </c>
      <c r="H109" s="181">
        <f>G109/12/F95</f>
        <v>4.3841145833333331E-2</v>
      </c>
      <c r="I109" s="1617">
        <v>20.873765873972602</v>
      </c>
      <c r="J109" s="1617">
        <v>4.2165007065424653</v>
      </c>
      <c r="K109" s="1617">
        <v>0</v>
      </c>
      <c r="L109" s="1617">
        <v>1.4893288645352729</v>
      </c>
      <c r="M109" s="1617">
        <v>0.28337515179371581</v>
      </c>
      <c r="N109" s="1617">
        <v>0</v>
      </c>
      <c r="O109" s="1617">
        <v>0</v>
      </c>
      <c r="P109" s="1617">
        <v>14.760820081531467</v>
      </c>
      <c r="Q109" s="1617">
        <v>4.162379067837553</v>
      </c>
      <c r="R109" s="1617">
        <v>0.46248656309306169</v>
      </c>
      <c r="S109" s="169">
        <v>46.248656309306142</v>
      </c>
    </row>
    <row r="110" spans="1:22">
      <c r="A110" s="1923"/>
      <c r="B110" s="1637" t="s">
        <v>133</v>
      </c>
      <c r="C110" s="1923"/>
      <c r="D110" s="1982"/>
      <c r="E110" s="300">
        <v>60.08812590028554</v>
      </c>
      <c r="F110" s="172"/>
      <c r="G110" s="1623">
        <v>0</v>
      </c>
      <c r="H110" s="1615">
        <v>0</v>
      </c>
      <c r="I110" s="1618">
        <v>0</v>
      </c>
      <c r="J110" s="1618">
        <v>0</v>
      </c>
      <c r="K110" s="1618">
        <v>0</v>
      </c>
      <c r="L110" s="1618">
        <v>0</v>
      </c>
      <c r="M110" s="1618">
        <v>0</v>
      </c>
      <c r="N110" s="1618">
        <v>0</v>
      </c>
      <c r="O110" s="1618">
        <v>0</v>
      </c>
      <c r="P110" s="1618">
        <v>0</v>
      </c>
      <c r="Q110" s="1618">
        <v>0</v>
      </c>
      <c r="R110" s="1618">
        <v>0</v>
      </c>
      <c r="S110" s="177">
        <v>0</v>
      </c>
    </row>
    <row r="111" spans="1:22">
      <c r="A111" s="1910"/>
      <c r="B111" s="310" t="s">
        <v>134</v>
      </c>
      <c r="C111" s="1983" t="s">
        <v>127</v>
      </c>
      <c r="D111" s="76"/>
      <c r="E111" s="311"/>
      <c r="F111" s="164"/>
      <c r="G111" s="1621"/>
      <c r="H111" s="1614"/>
      <c r="I111" s="1616"/>
      <c r="J111" s="1616"/>
      <c r="K111" s="1616"/>
      <c r="L111" s="1616"/>
      <c r="M111" s="1616"/>
      <c r="N111" s="1616"/>
      <c r="O111" s="1616"/>
      <c r="P111" s="1616"/>
      <c r="Q111" s="1616"/>
      <c r="R111" s="1616"/>
      <c r="S111" s="1616"/>
      <c r="V111" s="536"/>
    </row>
    <row r="112" spans="1:22">
      <c r="A112" s="1911"/>
      <c r="B112" s="312" t="s">
        <v>135</v>
      </c>
      <c r="C112" s="1885"/>
      <c r="D112" s="1969" t="s">
        <v>136</v>
      </c>
      <c r="E112" s="313">
        <v>7.4</v>
      </c>
      <c r="F112" s="1522">
        <v>96</v>
      </c>
      <c r="G112" s="1622">
        <f>F112*E112</f>
        <v>710.40000000000009</v>
      </c>
      <c r="H112" s="181">
        <f>G112/12/F95</f>
        <v>9.2500000000000013E-2</v>
      </c>
      <c r="I112" s="1617">
        <v>157.20105058191783</v>
      </c>
      <c r="J112" s="1617">
        <v>31.754612217547397</v>
      </c>
      <c r="K112" s="1617">
        <v>0</v>
      </c>
      <c r="L112" s="1617">
        <v>23.444737563927276</v>
      </c>
      <c r="M112" s="1617">
        <v>2.1341080397154326</v>
      </c>
      <c r="N112" s="1617">
        <v>0</v>
      </c>
      <c r="O112" s="1617">
        <v>0</v>
      </c>
      <c r="P112" s="1617">
        <v>111.16424502780941</v>
      </c>
      <c r="Q112" s="1617">
        <v>32.569875343091738</v>
      </c>
      <c r="R112" s="1617">
        <v>3.6188750381213137</v>
      </c>
      <c r="S112" s="169">
        <v>361.88750381213038</v>
      </c>
      <c r="V112" s="536"/>
    </row>
    <row r="113" spans="1:22">
      <c r="A113" s="1911"/>
      <c r="B113" s="312" t="s">
        <v>137</v>
      </c>
      <c r="C113" s="1885"/>
      <c r="D113" s="1969"/>
      <c r="E113" s="313">
        <v>11.07</v>
      </c>
      <c r="F113" s="1522">
        <v>5.46</v>
      </c>
      <c r="G113" s="1622">
        <f t="shared" ref="G113:G120" si="0">F113*E113</f>
        <v>60.4422</v>
      </c>
      <c r="H113" s="181">
        <f>G113/12/F95</f>
        <v>7.8700781250000008E-3</v>
      </c>
      <c r="I113" s="1617">
        <v>13.460339956076712</v>
      </c>
      <c r="J113" s="1617">
        <v>2.7189886711274958</v>
      </c>
      <c r="K113" s="1617">
        <v>0</v>
      </c>
      <c r="L113" s="1617">
        <v>1.3334194489483637</v>
      </c>
      <c r="M113" s="1617">
        <v>0.18273300090063391</v>
      </c>
      <c r="N113" s="1617">
        <v>0</v>
      </c>
      <c r="O113" s="1617">
        <v>0</v>
      </c>
      <c r="P113" s="1617">
        <v>9.5184384805061804</v>
      </c>
      <c r="Q113" s="1617">
        <v>2.721391955755939</v>
      </c>
      <c r="R113" s="1617">
        <v>0.30237688397288454</v>
      </c>
      <c r="S113" s="169">
        <v>30.237688397288203</v>
      </c>
      <c r="V113" s="536"/>
    </row>
    <row r="114" spans="1:22">
      <c r="A114" s="1911"/>
      <c r="B114" s="312" t="s">
        <v>138</v>
      </c>
      <c r="C114" s="1885"/>
      <c r="D114" s="1969"/>
      <c r="E114" s="313">
        <v>11</v>
      </c>
      <c r="F114" s="1522">
        <v>0.78</v>
      </c>
      <c r="G114" s="1622">
        <f t="shared" si="0"/>
        <v>8.58</v>
      </c>
      <c r="H114" s="181">
        <f>G114/12/F95</f>
        <v>1.1171874999999999E-3</v>
      </c>
      <c r="I114" s="1617">
        <v>1.9088698999232876</v>
      </c>
      <c r="J114" s="1617">
        <v>0.38559171978450407</v>
      </c>
      <c r="K114" s="1617">
        <v>0</v>
      </c>
      <c r="L114" s="1617">
        <v>0.19048849270690912</v>
      </c>
      <c r="M114" s="1617">
        <v>2.5914169053687399E-2</v>
      </c>
      <c r="N114" s="1617">
        <v>0</v>
      </c>
      <c r="O114" s="1617">
        <v>0</v>
      </c>
      <c r="P114" s="1617">
        <v>1.3498515467662571</v>
      </c>
      <c r="Q114" s="1617">
        <v>0.38607158282346454</v>
      </c>
      <c r="R114" s="1617">
        <v>4.2896842535940845E-2</v>
      </c>
      <c r="S114" s="169">
        <v>4.2896842535940509</v>
      </c>
      <c r="V114" s="536"/>
    </row>
    <row r="115" spans="1:22">
      <c r="A115" s="1911"/>
      <c r="B115" s="312" t="s">
        <v>139</v>
      </c>
      <c r="C115" s="1885"/>
      <c r="D115" s="1969"/>
      <c r="E115" s="313">
        <v>10.61476068297036</v>
      </c>
      <c r="F115" s="314"/>
      <c r="G115" s="1622">
        <f t="shared" si="0"/>
        <v>0</v>
      </c>
      <c r="H115" s="181">
        <f>G115/12/F95</f>
        <v>0</v>
      </c>
      <c r="I115" s="1617">
        <v>0</v>
      </c>
      <c r="J115" s="1617">
        <v>0</v>
      </c>
      <c r="K115" s="1617">
        <v>0</v>
      </c>
      <c r="L115" s="1617">
        <v>0</v>
      </c>
      <c r="M115" s="1617">
        <v>0</v>
      </c>
      <c r="N115" s="1617">
        <v>0</v>
      </c>
      <c r="O115" s="1617">
        <v>0</v>
      </c>
      <c r="P115" s="1617">
        <v>0</v>
      </c>
      <c r="Q115" s="1617">
        <v>0</v>
      </c>
      <c r="R115" s="1617">
        <v>0</v>
      </c>
      <c r="S115" s="169">
        <v>0</v>
      </c>
      <c r="V115" s="536"/>
    </row>
    <row r="116" spans="1:22">
      <c r="A116" s="1911"/>
      <c r="B116" s="312" t="s">
        <v>140</v>
      </c>
      <c r="C116" s="1885"/>
      <c r="D116" s="1969"/>
      <c r="E116" s="313">
        <v>7.0780073430534012</v>
      </c>
      <c r="F116" s="314">
        <v>1.8</v>
      </c>
      <c r="G116" s="1622">
        <f t="shared" si="0"/>
        <v>12.740413217496123</v>
      </c>
      <c r="H116" s="181">
        <v>0</v>
      </c>
      <c r="I116" s="1617">
        <v>5.5063554805479447</v>
      </c>
      <c r="J116" s="1617">
        <v>1.1122838070706849</v>
      </c>
      <c r="K116" s="1617">
        <v>0</v>
      </c>
      <c r="L116" s="1617">
        <v>0.87917765864727282</v>
      </c>
      <c r="M116" s="1617">
        <v>7.4752410731790564E-2</v>
      </c>
      <c r="N116" s="1617">
        <v>0</v>
      </c>
      <c r="O116" s="1617">
        <v>0</v>
      </c>
      <c r="P116" s="1617">
        <v>3.8938025387488184</v>
      </c>
      <c r="Q116" s="1617">
        <v>1.146637189574651</v>
      </c>
      <c r="R116" s="1617">
        <v>0.12740413217496119</v>
      </c>
      <c r="S116" s="169">
        <v>12.740413217496124</v>
      </c>
      <c r="V116" s="536"/>
    </row>
    <row r="117" spans="1:22">
      <c r="A117" s="1911"/>
      <c r="B117" s="312" t="s">
        <v>141</v>
      </c>
      <c r="C117" s="1885"/>
      <c r="D117" s="1969"/>
      <c r="E117" s="313">
        <v>13.69019836985467</v>
      </c>
      <c r="F117" s="1522">
        <v>0.72</v>
      </c>
      <c r="G117" s="1622">
        <f t="shared" si="0"/>
        <v>9.8569428262953629</v>
      </c>
      <c r="H117" s="181">
        <f>G117/12/F95</f>
        <v>1.2834560971738754E-3</v>
      </c>
      <c r="I117" s="1617">
        <v>2.2154983227616438</v>
      </c>
      <c r="J117" s="1617">
        <v>0.44753066119785201</v>
      </c>
      <c r="K117" s="1617">
        <v>0</v>
      </c>
      <c r="L117" s="1617">
        <v>0.17583553172945454</v>
      </c>
      <c r="M117" s="1617">
        <v>3.0076852317967494E-2</v>
      </c>
      <c r="N117" s="1617">
        <v>0</v>
      </c>
      <c r="O117" s="1617">
        <v>0</v>
      </c>
      <c r="P117" s="1617">
        <v>1.5666829038259951</v>
      </c>
      <c r="Q117" s="1617">
        <v>0.44356242718329131</v>
      </c>
      <c r="R117" s="1617">
        <v>4.9284714131476809E-2</v>
      </c>
      <c r="S117" s="169">
        <v>4.9284714131476806</v>
      </c>
      <c r="V117" s="536"/>
    </row>
    <row r="118" spans="1:22">
      <c r="A118" s="1911"/>
      <c r="B118" s="312" t="s">
        <v>142</v>
      </c>
      <c r="C118" s="1885"/>
      <c r="D118" s="1969"/>
      <c r="E118" s="313">
        <v>5.4634025574391396</v>
      </c>
      <c r="F118" s="1522">
        <v>0.78</v>
      </c>
      <c r="G118" s="1622">
        <f t="shared" si="0"/>
        <v>4.2614539948025287</v>
      </c>
      <c r="H118" s="181">
        <f>G118/12/F95</f>
        <v>5.548768222399126E-4</v>
      </c>
      <c r="I118" s="1617">
        <v>0.89829171761095883</v>
      </c>
      <c r="J118" s="1617">
        <v>0.18145492695741369</v>
      </c>
      <c r="K118" s="1617">
        <v>0</v>
      </c>
      <c r="L118" s="1617">
        <v>0.19048849270690912</v>
      </c>
      <c r="M118" s="1617">
        <v>1.2194903084088188E-2</v>
      </c>
      <c r="N118" s="1617">
        <v>0</v>
      </c>
      <c r="O118" s="1617">
        <v>0</v>
      </c>
      <c r="P118" s="1617">
        <v>0.63522425730176812</v>
      </c>
      <c r="Q118" s="1617">
        <v>0.1917654297661138</v>
      </c>
      <c r="R118" s="1617">
        <v>2.1307269974012753E-2</v>
      </c>
      <c r="S118" s="169">
        <v>2.1307269974012644</v>
      </c>
      <c r="V118" s="536"/>
    </row>
    <row r="119" spans="1:22">
      <c r="A119" s="1911"/>
      <c r="B119" s="312" t="s">
        <v>143</v>
      </c>
      <c r="C119" s="1885"/>
      <c r="D119" s="1969"/>
      <c r="E119" s="313">
        <v>6.7704635743649728</v>
      </c>
      <c r="F119" s="1522">
        <v>3.24</v>
      </c>
      <c r="G119" s="1622">
        <f t="shared" si="0"/>
        <v>21.936301980942513</v>
      </c>
      <c r="H119" s="181">
        <f>G119/12/F95</f>
        <v>2.8562893204352232E-3</v>
      </c>
      <c r="I119" s="1617">
        <v>4.722509582728768</v>
      </c>
      <c r="J119" s="1617">
        <v>0.95394693571121114</v>
      </c>
      <c r="K119" s="1617">
        <v>0</v>
      </c>
      <c r="L119" s="1617">
        <v>0.7912598927825456</v>
      </c>
      <c r="M119" s="1617">
        <v>6.4111185204088608E-2</v>
      </c>
      <c r="N119" s="1617">
        <v>0</v>
      </c>
      <c r="O119" s="1617">
        <v>0</v>
      </c>
      <c r="P119" s="1617">
        <v>3.339508294997517</v>
      </c>
      <c r="Q119" s="1617">
        <v>0.987133589142413</v>
      </c>
      <c r="R119" s="1617">
        <v>0.10968150990471225</v>
      </c>
      <c r="S119" s="169">
        <v>10.968150990471257</v>
      </c>
      <c r="V119" s="536"/>
    </row>
    <row r="120" spans="1:22">
      <c r="A120" s="1912"/>
      <c r="B120" s="316" t="s">
        <v>144</v>
      </c>
      <c r="C120" s="1984"/>
      <c r="D120" s="1680" t="s">
        <v>145</v>
      </c>
      <c r="E120" s="313">
        <v>4.2875164418998795</v>
      </c>
      <c r="F120" s="1523">
        <v>4</v>
      </c>
      <c r="G120" s="1623">
        <f t="shared" si="0"/>
        <v>17.150065767599518</v>
      </c>
      <c r="H120" s="318">
        <f>G120/12/F95</f>
        <v>2.2330814801561874E-3</v>
      </c>
      <c r="I120" s="1618">
        <v>3.8868391627397254</v>
      </c>
      <c r="J120" s="1618">
        <v>0.78514151087342454</v>
      </c>
      <c r="K120" s="1618">
        <v>0</v>
      </c>
      <c r="L120" s="1618">
        <v>0.24421601629090911</v>
      </c>
      <c r="M120" s="1618">
        <v>5.276640757538157E-2</v>
      </c>
      <c r="N120" s="1618">
        <v>0</v>
      </c>
      <c r="O120" s="1618">
        <v>0</v>
      </c>
      <c r="P120" s="1618">
        <v>2.7485664979403417</v>
      </c>
      <c r="Q120" s="1618">
        <v>0.77175295954197831</v>
      </c>
      <c r="R120" s="1618">
        <v>8.5750328837997353E-2</v>
      </c>
      <c r="S120" s="177">
        <v>8.5750328837997571</v>
      </c>
      <c r="V120" s="536"/>
    </row>
    <row r="121" spans="1:22" ht="42.75" customHeight="1">
      <c r="A121" s="319"/>
      <c r="B121" s="78" t="s">
        <v>279</v>
      </c>
      <c r="C121" s="125" t="s">
        <v>280</v>
      </c>
      <c r="D121" s="74" t="s">
        <v>136</v>
      </c>
      <c r="E121" s="320">
        <v>6.8046462640048935</v>
      </c>
      <c r="F121" s="321">
        <v>278.5</v>
      </c>
      <c r="G121" s="1659">
        <f>F121*E121</f>
        <v>1895.0939845253629</v>
      </c>
      <c r="H121" s="1267">
        <f>G121/12/F95</f>
        <v>0.24675702923507328</v>
      </c>
      <c r="I121" s="1617">
        <v>0</v>
      </c>
      <c r="J121" s="1617">
        <v>0</v>
      </c>
      <c r="K121" s="1617">
        <v>0</v>
      </c>
      <c r="L121" s="1617">
        <v>0</v>
      </c>
      <c r="M121" s="1617">
        <v>0</v>
      </c>
      <c r="N121" s="1617">
        <v>0</v>
      </c>
      <c r="O121" s="1617">
        <v>0</v>
      </c>
      <c r="P121" s="1617">
        <v>0</v>
      </c>
      <c r="Q121" s="1617">
        <v>0</v>
      </c>
      <c r="R121" s="1617">
        <v>0</v>
      </c>
      <c r="S121" s="169">
        <v>0</v>
      </c>
      <c r="V121" s="536"/>
    </row>
    <row r="122" spans="1:22" ht="25.5">
      <c r="A122" s="1916"/>
      <c r="B122" s="1641" t="s">
        <v>146</v>
      </c>
      <c r="C122" s="1908" t="s">
        <v>147</v>
      </c>
      <c r="D122" s="1968" t="s">
        <v>148</v>
      </c>
      <c r="E122" s="322"/>
      <c r="F122" s="155"/>
      <c r="G122" s="323"/>
      <c r="H122" s="183"/>
      <c r="I122" s="1616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  <c r="V122" s="536"/>
    </row>
    <row r="123" spans="1:22">
      <c r="A123" s="1911"/>
      <c r="B123" s="1642" t="s">
        <v>149</v>
      </c>
      <c r="C123" s="1885"/>
      <c r="D123" s="1969"/>
      <c r="E123" s="1684"/>
      <c r="F123" s="1655"/>
      <c r="G123" s="165"/>
      <c r="H123" s="1614"/>
      <c r="I123" s="1617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V123" s="536"/>
    </row>
    <row r="124" spans="1:22">
      <c r="A124" s="1911"/>
      <c r="B124" s="70" t="s">
        <v>13</v>
      </c>
      <c r="C124" s="1885"/>
      <c r="D124" s="1969"/>
      <c r="E124" s="1684"/>
      <c r="F124" s="1655"/>
      <c r="G124" s="165"/>
      <c r="H124" s="1614"/>
      <c r="I124" s="1617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V124" s="536"/>
    </row>
    <row r="125" spans="1:22">
      <c r="A125" s="1911"/>
      <c r="B125" s="50" t="s">
        <v>150</v>
      </c>
      <c r="C125" s="1885"/>
      <c r="D125" s="1969"/>
      <c r="E125" s="1684">
        <v>1.6744097760441321</v>
      </c>
      <c r="F125" s="1655"/>
      <c r="G125" s="165">
        <v>0</v>
      </c>
      <c r="H125" s="1614">
        <v>0</v>
      </c>
      <c r="I125" s="1617">
        <v>0</v>
      </c>
      <c r="J125" s="169">
        <v>0</v>
      </c>
      <c r="K125" s="169">
        <v>0</v>
      </c>
      <c r="L125" s="169">
        <v>0</v>
      </c>
      <c r="M125" s="169">
        <v>0</v>
      </c>
      <c r="N125" s="169">
        <v>0</v>
      </c>
      <c r="O125" s="169">
        <v>0</v>
      </c>
      <c r="P125" s="169">
        <v>0</v>
      </c>
      <c r="Q125" s="169">
        <v>0</v>
      </c>
      <c r="R125" s="169">
        <v>0</v>
      </c>
      <c r="S125" s="169">
        <v>0</v>
      </c>
      <c r="V125" s="536"/>
    </row>
    <row r="126" spans="1:22">
      <c r="A126" s="1911"/>
      <c r="B126" s="50" t="s">
        <v>151</v>
      </c>
      <c r="C126" s="1885"/>
      <c r="D126" s="1969"/>
      <c r="E126" s="1684">
        <v>1.67</v>
      </c>
      <c r="F126" s="1655">
        <v>492</v>
      </c>
      <c r="G126" s="165">
        <f>F126*E126</f>
        <v>821.64</v>
      </c>
      <c r="H126" s="1614">
        <f>G126/12/F86</f>
        <v>0.10698437499999999</v>
      </c>
      <c r="I126" s="1617">
        <v>295.39977636821914</v>
      </c>
      <c r="J126" s="169">
        <v>59.670754826380268</v>
      </c>
      <c r="K126" s="169">
        <v>0</v>
      </c>
      <c r="L126" s="169">
        <v>0</v>
      </c>
      <c r="M126" s="169">
        <v>8.6865583690277681</v>
      </c>
      <c r="N126" s="169">
        <v>0</v>
      </c>
      <c r="O126" s="169">
        <v>0</v>
      </c>
      <c r="P126" s="169">
        <v>208.89105384346598</v>
      </c>
      <c r="Q126" s="169">
        <v>57.264814340709322</v>
      </c>
      <c r="R126" s="169">
        <v>6.362757148967745</v>
      </c>
      <c r="S126" s="169">
        <v>636.27571489677018</v>
      </c>
      <c r="V126" s="536"/>
    </row>
    <row r="127" spans="1:22">
      <c r="A127" s="1911"/>
      <c r="B127" s="1642" t="s">
        <v>152</v>
      </c>
      <c r="C127" s="1969" t="s">
        <v>153</v>
      </c>
      <c r="D127" s="1969"/>
      <c r="E127" s="1684"/>
      <c r="F127" s="1655"/>
      <c r="G127" s="165"/>
      <c r="H127" s="1614"/>
      <c r="I127" s="1617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70" t="s">
        <v>13</v>
      </c>
      <c r="C128" s="1969"/>
      <c r="D128" s="1969"/>
      <c r="E128" s="1684"/>
      <c r="F128" s="1655"/>
      <c r="G128" s="165"/>
      <c r="H128" s="1614"/>
      <c r="I128" s="1617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>
      <c r="A129" s="1911"/>
      <c r="B129" s="50" t="s">
        <v>150</v>
      </c>
      <c r="C129" s="1969"/>
      <c r="D129" s="1969"/>
      <c r="E129" s="1684">
        <v>7.4418212268628103</v>
      </c>
      <c r="F129" s="1655">
        <v>0</v>
      </c>
      <c r="G129" s="165"/>
      <c r="H129" s="1614"/>
      <c r="I129" s="1617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22">
      <c r="A130" s="1917"/>
      <c r="B130" s="50" t="s">
        <v>151</v>
      </c>
      <c r="C130" s="1970"/>
      <c r="D130" s="1970"/>
      <c r="E130" s="1645">
        <v>11.16</v>
      </c>
      <c r="F130" s="1647">
        <f>F126</f>
        <v>492</v>
      </c>
      <c r="G130" s="173">
        <f t="shared" ref="G130" si="1">F130*E130</f>
        <v>5490.72</v>
      </c>
      <c r="H130" s="1615">
        <f>G130/12/F86</f>
        <v>0.7149375</v>
      </c>
      <c r="I130" s="1618">
        <v>1969.3318424547942</v>
      </c>
      <c r="J130" s="177">
        <v>397.80503217586846</v>
      </c>
      <c r="K130" s="177">
        <v>0</v>
      </c>
      <c r="L130" s="177">
        <v>0</v>
      </c>
      <c r="M130" s="177">
        <v>57.91038912685179</v>
      </c>
      <c r="N130" s="177">
        <v>0</v>
      </c>
      <c r="O130" s="177">
        <v>0</v>
      </c>
      <c r="P130" s="177">
        <v>1392.6070256231067</v>
      </c>
      <c r="Q130" s="177">
        <v>381.76542893806209</v>
      </c>
      <c r="R130" s="177">
        <v>42.418380993118447</v>
      </c>
      <c r="S130" s="177">
        <v>4241.8380993118008</v>
      </c>
      <c r="V130" s="541">
        <f>H100+H104+H106+H109+H112+H113+H114+H116+H117+H118+H119+H120+H126+H130+H121</f>
        <v>4.7232795506634115</v>
      </c>
    </row>
    <row r="131" spans="1:22" ht="25.5">
      <c r="A131" s="324" t="s">
        <v>154</v>
      </c>
      <c r="B131" s="61" t="s">
        <v>155</v>
      </c>
      <c r="C131" s="1639"/>
      <c r="D131" s="1669"/>
      <c r="E131" s="50"/>
      <c r="F131" s="201"/>
      <c r="G131" s="285"/>
      <c r="H131" s="285"/>
      <c r="I131" s="1618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22">
      <c r="A132" s="82"/>
      <c r="B132" s="83" t="s">
        <v>156</v>
      </c>
      <c r="C132" s="84"/>
      <c r="D132" s="85"/>
      <c r="E132" s="325"/>
      <c r="F132" s="155"/>
      <c r="G132" s="295"/>
      <c r="H132" s="295"/>
      <c r="I132" s="1617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2">
      <c r="A133" s="1903"/>
      <c r="B133" s="326" t="s">
        <v>157</v>
      </c>
      <c r="C133" s="327"/>
      <c r="D133" s="1979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616"/>
      <c r="P133" s="162"/>
      <c r="Q133" s="162"/>
      <c r="R133" s="1616"/>
      <c r="S133" s="162"/>
    </row>
    <row r="134" spans="1:22" ht="25.5">
      <c r="A134" s="1904"/>
      <c r="B134" s="330" t="s">
        <v>160</v>
      </c>
      <c r="C134" s="2005" t="s">
        <v>158</v>
      </c>
      <c r="D134" s="1980"/>
      <c r="E134" s="331">
        <v>52.27</v>
      </c>
      <c r="F134" s="1655">
        <v>136</v>
      </c>
      <c r="G134" s="332">
        <f>E134*F134</f>
        <v>7108.72</v>
      </c>
      <c r="H134" s="1614">
        <f>G134/12/F155</f>
        <v>0.92561458333333335</v>
      </c>
      <c r="I134" s="167">
        <v>2713.0548661654798</v>
      </c>
      <c r="J134" s="167">
        <v>548.03708296542686</v>
      </c>
      <c r="K134" s="167">
        <v>0</v>
      </c>
      <c r="L134" s="167">
        <v>0</v>
      </c>
      <c r="M134" s="167">
        <v>80.140575515908381</v>
      </c>
      <c r="N134" s="167">
        <v>0</v>
      </c>
      <c r="O134" s="167">
        <v>0</v>
      </c>
      <c r="P134" s="167">
        <v>1918.5285009221259</v>
      </c>
      <c r="Q134" s="167">
        <v>525.97610255689415</v>
      </c>
      <c r="R134" s="1617">
        <v>58.441789172988052</v>
      </c>
      <c r="S134" s="169">
        <v>5844.1789172988238</v>
      </c>
    </row>
    <row r="135" spans="1:22">
      <c r="A135" s="1904"/>
      <c r="B135" s="333" t="s">
        <v>161</v>
      </c>
      <c r="C135" s="2005"/>
      <c r="D135" s="1980"/>
      <c r="E135" s="331">
        <v>71.87</v>
      </c>
      <c r="F135" s="1655">
        <v>0</v>
      </c>
      <c r="G135" s="332">
        <f t="shared" ref="G135:G140" si="2">E135*F135</f>
        <v>0</v>
      </c>
      <c r="H135" s="1614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617">
        <v>0</v>
      </c>
      <c r="S135" s="169">
        <v>0</v>
      </c>
    </row>
    <row r="136" spans="1:22">
      <c r="A136" s="1904"/>
      <c r="B136" s="334" t="s">
        <v>162</v>
      </c>
      <c r="C136" s="2005"/>
      <c r="D136" s="1980"/>
      <c r="E136" s="331">
        <v>84.94</v>
      </c>
      <c r="F136" s="1655">
        <v>23</v>
      </c>
      <c r="G136" s="332">
        <f t="shared" si="2"/>
        <v>1953.62</v>
      </c>
      <c r="H136" s="1614">
        <f>G136/12/F155</f>
        <v>0.25437760416666666</v>
      </c>
      <c r="I136" s="167">
        <v>8636.0322048000016</v>
      </c>
      <c r="J136" s="167">
        <v>1744.4785053696</v>
      </c>
      <c r="K136" s="167">
        <v>0</v>
      </c>
      <c r="L136" s="167">
        <v>0</v>
      </c>
      <c r="M136" s="167">
        <v>255.0986342730223</v>
      </c>
      <c r="N136" s="167">
        <v>0</v>
      </c>
      <c r="O136" s="167">
        <v>0</v>
      </c>
      <c r="P136" s="167">
        <v>6106.9439200864181</v>
      </c>
      <c r="Q136" s="167">
        <v>1674.255326452904</v>
      </c>
      <c r="R136" s="1617">
        <v>186.02836960587669</v>
      </c>
      <c r="S136" s="169">
        <v>18602.836960587825</v>
      </c>
    </row>
    <row r="137" spans="1:22">
      <c r="A137" s="1904"/>
      <c r="B137" s="334" t="s">
        <v>163</v>
      </c>
      <c r="C137" s="520" t="s">
        <v>158</v>
      </c>
      <c r="D137" s="1980"/>
      <c r="E137" s="331">
        <v>25.16</v>
      </c>
      <c r="F137" s="1655">
        <v>29</v>
      </c>
      <c r="G137" s="332">
        <f t="shared" si="2"/>
        <v>729.64</v>
      </c>
      <c r="H137" s="1614">
        <f>G137/12/F155</f>
        <v>9.5005208333333341E-2</v>
      </c>
      <c r="I137" s="167">
        <v>3199.9123192284933</v>
      </c>
      <c r="J137" s="167">
        <v>646.38228848415565</v>
      </c>
      <c r="K137" s="167">
        <v>0</v>
      </c>
      <c r="L137" s="167">
        <v>0</v>
      </c>
      <c r="M137" s="167">
        <v>94.521794624029241</v>
      </c>
      <c r="N137" s="167">
        <v>0</v>
      </c>
      <c r="O137" s="167">
        <v>0</v>
      </c>
      <c r="P137" s="167">
        <v>2262.8082688089785</v>
      </c>
      <c r="Q137" s="167">
        <v>620.36246711456567</v>
      </c>
      <c r="R137" s="1617">
        <v>68.929163012729518</v>
      </c>
      <c r="S137" s="169">
        <v>6892.9163012729514</v>
      </c>
    </row>
    <row r="138" spans="1:22" ht="22.5">
      <c r="A138" s="1904"/>
      <c r="B138" s="334" t="s">
        <v>164</v>
      </c>
      <c r="C138" s="520" t="s">
        <v>281</v>
      </c>
      <c r="D138" s="1675" t="s">
        <v>165</v>
      </c>
      <c r="E138" s="331">
        <v>8.92</v>
      </c>
      <c r="F138" s="1655">
        <f>F137</f>
        <v>29</v>
      </c>
      <c r="G138" s="332">
        <f t="shared" si="2"/>
        <v>258.68</v>
      </c>
      <c r="H138" s="1614">
        <f>G138/12/F155</f>
        <v>3.3682291666666669E-2</v>
      </c>
      <c r="I138" s="167">
        <v>776.55807438904094</v>
      </c>
      <c r="J138" s="167">
        <v>156.86473102658627</v>
      </c>
      <c r="K138" s="167">
        <v>694.28257200000007</v>
      </c>
      <c r="L138" s="167">
        <v>0</v>
      </c>
      <c r="M138" s="167">
        <v>22.938648156062563</v>
      </c>
      <c r="N138" s="167">
        <v>0</v>
      </c>
      <c r="O138" s="167">
        <v>0</v>
      </c>
      <c r="P138" s="167">
        <v>549.14068156766405</v>
      </c>
      <c r="Q138" s="167">
        <v>219.97847071393542</v>
      </c>
      <c r="R138" s="1617">
        <v>24.442052301548518</v>
      </c>
      <c r="S138" s="169">
        <v>2444.2052301548379</v>
      </c>
    </row>
    <row r="139" spans="1:22" ht="45">
      <c r="A139" s="1904"/>
      <c r="B139" s="334" t="s">
        <v>166</v>
      </c>
      <c r="C139" s="520" t="s">
        <v>167</v>
      </c>
      <c r="D139" s="1670" t="s">
        <v>168</v>
      </c>
      <c r="E139" s="331">
        <v>5.08</v>
      </c>
      <c r="F139" s="1655">
        <f>F137</f>
        <v>29</v>
      </c>
      <c r="G139" s="332">
        <f t="shared" si="2"/>
        <v>147.32</v>
      </c>
      <c r="H139" s="1614">
        <f>G139/12/F155</f>
        <v>1.9182291666666663E-2</v>
      </c>
      <c r="I139" s="167">
        <v>646.60345785863024</v>
      </c>
      <c r="J139" s="167">
        <v>130.61389848744329</v>
      </c>
      <c r="K139" s="167">
        <v>0</v>
      </c>
      <c r="L139" s="167">
        <v>0</v>
      </c>
      <c r="M139" s="167">
        <v>19.099935607496995</v>
      </c>
      <c r="N139" s="167">
        <v>0</v>
      </c>
      <c r="O139" s="167">
        <v>0</v>
      </c>
      <c r="P139" s="167">
        <v>457.24366955021839</v>
      </c>
      <c r="Q139" s="167">
        <v>125.3560961503789</v>
      </c>
      <c r="R139" s="1617">
        <v>13.928455127819818</v>
      </c>
      <c r="S139" s="169">
        <v>1392.8455127819877</v>
      </c>
    </row>
    <row r="140" spans="1:22">
      <c r="A140" s="1904"/>
      <c r="B140" s="336" t="s">
        <v>169</v>
      </c>
      <c r="C140" s="2007" t="s">
        <v>37</v>
      </c>
      <c r="D140" s="1670" t="s">
        <v>170</v>
      </c>
      <c r="E140" s="331">
        <v>174.42962983887779</v>
      </c>
      <c r="F140" s="1655">
        <v>2</v>
      </c>
      <c r="G140" s="332">
        <f t="shared" si="2"/>
        <v>348.85925967775557</v>
      </c>
      <c r="H140" s="1614">
        <f>G140/12/F155</f>
        <v>4.5424382770541089E-2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617">
        <v>0</v>
      </c>
      <c r="S140" s="169">
        <v>0</v>
      </c>
    </row>
    <row r="141" spans="1:22">
      <c r="A141" s="1904"/>
      <c r="B141" s="336" t="s">
        <v>171</v>
      </c>
      <c r="C141" s="2007"/>
      <c r="D141" s="1670" t="s">
        <v>172</v>
      </c>
      <c r="E141" s="331">
        <v>41.863111161330671</v>
      </c>
      <c r="F141" s="1655">
        <v>0</v>
      </c>
      <c r="G141" s="332">
        <v>0</v>
      </c>
      <c r="H141" s="1614">
        <v>0</v>
      </c>
      <c r="I141" s="167">
        <v>0</v>
      </c>
      <c r="J141" s="167">
        <v>0</v>
      </c>
      <c r="K141" s="167">
        <v>0</v>
      </c>
      <c r="L141" s="167">
        <v>0</v>
      </c>
      <c r="M141" s="167">
        <v>0</v>
      </c>
      <c r="N141" s="167">
        <v>0</v>
      </c>
      <c r="O141" s="167">
        <v>0</v>
      </c>
      <c r="P141" s="167">
        <v>0</v>
      </c>
      <c r="Q141" s="167">
        <v>0</v>
      </c>
      <c r="R141" s="1617">
        <v>0</v>
      </c>
      <c r="S141" s="169">
        <v>0</v>
      </c>
    </row>
    <row r="142" spans="1:22">
      <c r="A142" s="1904"/>
      <c r="B142" s="336" t="s">
        <v>282</v>
      </c>
      <c r="C142" s="2007"/>
      <c r="D142" s="1670" t="s">
        <v>170</v>
      </c>
      <c r="E142" s="331">
        <v>7484.6018673159369</v>
      </c>
      <c r="F142" s="1655"/>
      <c r="G142" s="332">
        <v>0</v>
      </c>
      <c r="H142" s="161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22">
      <c r="A143" s="1904"/>
      <c r="B143" s="334" t="s">
        <v>173</v>
      </c>
      <c r="C143" s="520" t="s">
        <v>9</v>
      </c>
      <c r="D143" s="1675" t="s">
        <v>174</v>
      </c>
      <c r="E143" s="331">
        <v>275.7512716512706</v>
      </c>
      <c r="F143" s="1655">
        <v>0</v>
      </c>
      <c r="G143" s="332">
        <v>0</v>
      </c>
      <c r="H143" s="161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17">
        <v>0</v>
      </c>
      <c r="S143" s="169">
        <v>0</v>
      </c>
    </row>
    <row r="144" spans="1:22">
      <c r="A144" s="1905"/>
      <c r="B144" s="337" t="s">
        <v>175</v>
      </c>
      <c r="C144" s="521" t="s">
        <v>125</v>
      </c>
      <c r="D144" s="1671" t="s">
        <v>176</v>
      </c>
      <c r="E144" s="331">
        <v>277.75200811317757</v>
      </c>
      <c r="F144" s="1647">
        <v>0</v>
      </c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2">
      <c r="A145" s="339"/>
      <c r="B145" s="340" t="s">
        <v>177</v>
      </c>
      <c r="C145" s="1629"/>
      <c r="D145" s="1676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</row>
    <row r="146" spans="1:22" ht="24.75">
      <c r="A146" s="1908"/>
      <c r="B146" s="1909" t="s">
        <v>178</v>
      </c>
      <c r="C146" s="1634" t="s">
        <v>179</v>
      </c>
      <c r="D146" s="1979" t="s">
        <v>159</v>
      </c>
      <c r="E146" s="1897">
        <v>54.567402534595601</v>
      </c>
      <c r="F146" s="1890">
        <f>F134</f>
        <v>136</v>
      </c>
      <c r="G146" s="1892">
        <f>F146*E146</f>
        <v>7421.1667447050022</v>
      </c>
      <c r="H146" s="1894">
        <f>G146/12/F155</f>
        <v>0.96629775321679712</v>
      </c>
      <c r="I146" s="1883">
        <v>2832.1102664100822</v>
      </c>
      <c r="J146" s="1883">
        <v>572.08627381483655</v>
      </c>
      <c r="K146" s="1883">
        <v>0</v>
      </c>
      <c r="L146" s="1883">
        <v>0</v>
      </c>
      <c r="M146" s="1883">
        <v>83.657337529411024</v>
      </c>
      <c r="N146" s="1883">
        <v>0</v>
      </c>
      <c r="O146" s="1883">
        <v>0</v>
      </c>
      <c r="P146" s="1883">
        <v>2002.7181652766792</v>
      </c>
      <c r="Q146" s="1883">
        <v>549.057204303101</v>
      </c>
      <c r="R146" s="1883">
        <v>61.006356033678451</v>
      </c>
      <c r="S146" s="1883">
        <v>6100.6356033677885</v>
      </c>
    </row>
    <row r="147" spans="1:22" ht="24.75">
      <c r="A147" s="1885"/>
      <c r="B147" s="1886"/>
      <c r="C147" s="1636" t="s">
        <v>180</v>
      </c>
      <c r="D147" s="1980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</row>
    <row r="148" spans="1:22" ht="24.75">
      <c r="A148" s="1885"/>
      <c r="B148" s="1886"/>
      <c r="C148" s="1636" t="s">
        <v>181</v>
      </c>
      <c r="D148" s="1980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</row>
    <row r="149" spans="1:22" ht="24.75">
      <c r="A149" s="1885"/>
      <c r="B149" s="1886" t="s">
        <v>182</v>
      </c>
      <c r="C149" s="1636" t="s">
        <v>179</v>
      </c>
      <c r="D149" s="1980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  <c r="V149" s="535">
        <f>H134+H136+H137+H138+H139+H146</f>
        <v>2.2941597323834637</v>
      </c>
    </row>
    <row r="150" spans="1:22" ht="24.75">
      <c r="A150" s="1885"/>
      <c r="B150" s="1886"/>
      <c r="C150" s="1636" t="s">
        <v>181</v>
      </c>
      <c r="D150" s="1980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183</v>
      </c>
      <c r="C151" s="1636" t="s">
        <v>184</v>
      </c>
      <c r="D151" s="1980"/>
      <c r="E151" s="1888">
        <v>14.117171374959844</v>
      </c>
      <c r="F151" s="1890">
        <f>F136</f>
        <v>23</v>
      </c>
      <c r="G151" s="1892">
        <v>3091.6605311162057</v>
      </c>
      <c r="H151" s="1894">
        <v>0.49479235182065895</v>
      </c>
      <c r="I151" s="1883">
        <v>1435.2477511679999</v>
      </c>
      <c r="J151" s="1883">
        <v>289.92004573593601</v>
      </c>
      <c r="K151" s="1883">
        <v>0</v>
      </c>
      <c r="L151" s="1883">
        <v>0</v>
      </c>
      <c r="M151" s="1883">
        <v>42.395597015361361</v>
      </c>
      <c r="N151" s="1883">
        <v>0</v>
      </c>
      <c r="O151" s="1883">
        <v>0</v>
      </c>
      <c r="P151" s="1883">
        <v>1014.9310840852877</v>
      </c>
      <c r="Q151" s="1883">
        <v>278.24944780045848</v>
      </c>
      <c r="R151" s="1883">
        <v>30.916605311162357</v>
      </c>
      <c r="S151" s="1883">
        <v>3091.6605311162057</v>
      </c>
    </row>
    <row r="152" spans="1:22" ht="24.75">
      <c r="A152" s="1885"/>
      <c r="B152" s="1887"/>
      <c r="C152" s="16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2.5">
      <c r="A153" s="94"/>
      <c r="B153" s="73" t="s">
        <v>185</v>
      </c>
      <c r="C153" s="1670" t="s">
        <v>37</v>
      </c>
      <c r="D153" s="1981"/>
      <c r="E153" s="1654">
        <v>27.35</v>
      </c>
      <c r="F153" s="1647">
        <v>10</v>
      </c>
      <c r="G153" s="1660">
        <f>F153*E153</f>
        <v>273.5</v>
      </c>
      <c r="H153" s="351">
        <f>G153/12/F155</f>
        <v>3.5611979166666669E-2</v>
      </c>
      <c r="I153" s="352">
        <v>156.92033442016438</v>
      </c>
      <c r="J153" s="352">
        <v>31.697907552873207</v>
      </c>
      <c r="K153" s="352">
        <v>0</v>
      </c>
      <c r="L153" s="352">
        <v>2447.2387211553514</v>
      </c>
      <c r="M153" s="352">
        <v>4.6352493889497852</v>
      </c>
      <c r="N153" s="352">
        <v>0</v>
      </c>
      <c r="O153" s="352">
        <v>0</v>
      </c>
      <c r="P153" s="352">
        <v>110.96573744740259</v>
      </c>
      <c r="Q153" s="352">
        <v>275.14579499647419</v>
      </c>
      <c r="R153" s="352">
        <v>30.57175499960805</v>
      </c>
      <c r="S153" s="352">
        <v>3057.1754999608238</v>
      </c>
    </row>
    <row r="154" spans="1:22">
      <c r="A154" s="339"/>
      <c r="B154" s="353" t="s">
        <v>186</v>
      </c>
      <c r="C154" s="56"/>
      <c r="D154" s="56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</row>
    <row r="155" spans="1:22">
      <c r="A155" s="95"/>
      <c r="B155" s="44" t="s">
        <v>283</v>
      </c>
      <c r="C155" s="45"/>
      <c r="D155" s="45"/>
      <c r="E155" s="1871">
        <v>33.239999999999995</v>
      </c>
      <c r="F155" s="1874">
        <f>F95</f>
        <v>640</v>
      </c>
      <c r="G155" s="1877">
        <f>F155*E155</f>
        <v>21273.599999999999</v>
      </c>
      <c r="H155" s="1880">
        <f>G155/12/F155</f>
        <v>2.77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17308.067999999999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17308.067999999999</v>
      </c>
    </row>
    <row r="156" spans="1:22">
      <c r="A156" s="95"/>
      <c r="B156" s="96" t="s">
        <v>187</v>
      </c>
      <c r="C156" s="1678" t="s">
        <v>190</v>
      </c>
      <c r="D156" s="1980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</row>
    <row r="157" spans="1:22" ht="22.5">
      <c r="A157" s="95"/>
      <c r="B157" s="96" t="s">
        <v>188</v>
      </c>
      <c r="C157" s="1675" t="s">
        <v>37</v>
      </c>
      <c r="D157" s="1980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</row>
    <row r="158" spans="1:22" ht="56.25">
      <c r="A158" s="95"/>
      <c r="B158" s="96" t="s">
        <v>284</v>
      </c>
      <c r="C158" s="1675" t="s">
        <v>37</v>
      </c>
      <c r="D158" s="1675" t="s">
        <v>285</v>
      </c>
      <c r="E158" s="288">
        <v>8.31</v>
      </c>
      <c r="F158" s="262">
        <v>0</v>
      </c>
      <c r="G158" s="1660">
        <f>F158*E158</f>
        <v>0</v>
      </c>
      <c r="H158" s="1663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4327.0613420556247</v>
      </c>
      <c r="O158" s="362">
        <v>0</v>
      </c>
      <c r="P158" s="362">
        <v>0</v>
      </c>
      <c r="Q158" s="362">
        <v>0</v>
      </c>
      <c r="R158" s="362">
        <v>0</v>
      </c>
      <c r="S158" s="362">
        <v>4327.0613420556247</v>
      </c>
    </row>
    <row r="159" spans="1:22" ht="33.75">
      <c r="A159" s="1625"/>
      <c r="B159" s="44" t="s">
        <v>189</v>
      </c>
      <c r="C159" s="1675" t="s">
        <v>190</v>
      </c>
      <c r="D159" s="1675" t="s">
        <v>191</v>
      </c>
      <c r="E159" s="57">
        <v>866.68268745943726</v>
      </c>
      <c r="F159" s="363">
        <v>2.7</v>
      </c>
      <c r="G159" s="150">
        <f>F159*E159</f>
        <v>2340.0432561404809</v>
      </c>
      <c r="H159" s="1663">
        <f>G159/12/F155</f>
        <v>0.30469313230995848</v>
      </c>
      <c r="I159" s="362">
        <v>643.74693955331509</v>
      </c>
      <c r="J159" s="362">
        <v>130.03688178976964</v>
      </c>
      <c r="K159" s="362">
        <v>0</v>
      </c>
      <c r="L159" s="362">
        <v>0</v>
      </c>
      <c r="M159" s="362">
        <v>19.01555728407472</v>
      </c>
      <c r="N159" s="362">
        <v>0</v>
      </c>
      <c r="O159" s="362">
        <v>0</v>
      </c>
      <c r="P159" s="362">
        <v>455.22369131443048</v>
      </c>
      <c r="Q159" s="362">
        <v>124.80230699415903</v>
      </c>
      <c r="R159" s="362">
        <v>13.86692299935082</v>
      </c>
      <c r="S159" s="362">
        <v>1386.6922999350998</v>
      </c>
    </row>
    <row r="160" spans="1:22">
      <c r="A160" s="1625"/>
      <c r="B160" s="44" t="s">
        <v>192</v>
      </c>
      <c r="C160" s="1675" t="s">
        <v>193</v>
      </c>
      <c r="D160" s="1675" t="s">
        <v>176</v>
      </c>
      <c r="E160" s="57">
        <v>1103.5581247806338</v>
      </c>
      <c r="F160" s="363">
        <v>0</v>
      </c>
      <c r="G160" s="15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38.25">
      <c r="A161" s="1625"/>
      <c r="B161" s="44" t="s">
        <v>194</v>
      </c>
      <c r="C161" s="1675" t="s">
        <v>158</v>
      </c>
      <c r="D161" s="1675" t="s">
        <v>195</v>
      </c>
      <c r="E161" s="1656">
        <v>264.72000000000003</v>
      </c>
      <c r="F161" s="1606">
        <v>4.8</v>
      </c>
      <c r="G161" s="1621">
        <f>F161*E161</f>
        <v>1270.6560000000002</v>
      </c>
      <c r="H161" s="1662">
        <f>G161/12/F163</f>
        <v>0.16545000000000004</v>
      </c>
      <c r="I161" s="212">
        <v>294.94014221326023</v>
      </c>
      <c r="J161" s="212">
        <v>59.577908727078565</v>
      </c>
      <c r="K161" s="212">
        <v>0</v>
      </c>
      <c r="L161" s="212">
        <v>0</v>
      </c>
      <c r="M161" s="212">
        <v>8.7121985752988618</v>
      </c>
      <c r="N161" s="212">
        <v>0</v>
      </c>
      <c r="O161" s="212">
        <v>0</v>
      </c>
      <c r="P161" s="212">
        <v>208.56602494807464</v>
      </c>
      <c r="Q161" s="212">
        <v>57.179627446371235</v>
      </c>
      <c r="R161" s="212">
        <v>6.3532919384858095</v>
      </c>
      <c r="S161" s="212">
        <v>635.32919384856928</v>
      </c>
    </row>
    <row r="162" spans="1:22" ht="38.25">
      <c r="A162" s="1868" t="s">
        <v>196</v>
      </c>
      <c r="B162" s="364" t="s">
        <v>286</v>
      </c>
      <c r="C162" s="1979" t="s">
        <v>197</v>
      </c>
      <c r="D162" s="1979" t="s">
        <v>198</v>
      </c>
      <c r="E162" s="39"/>
      <c r="F162" s="257"/>
      <c r="G162" s="160"/>
      <c r="H162" s="1661"/>
      <c r="I162" s="195"/>
      <c r="J162" s="195"/>
      <c r="K162" s="195"/>
      <c r="L162" s="195"/>
      <c r="M162" s="1648"/>
      <c r="N162" s="197"/>
      <c r="O162" s="197"/>
      <c r="P162" s="197"/>
      <c r="Q162" s="197"/>
      <c r="R162" s="197"/>
      <c r="S162" s="197"/>
    </row>
    <row r="163" spans="1:22">
      <c r="A163" s="1869"/>
      <c r="B163" s="365" t="s">
        <v>358</v>
      </c>
      <c r="C163" s="1980"/>
      <c r="D163" s="1980"/>
      <c r="E163" s="47">
        <v>51.214076728248536</v>
      </c>
      <c r="F163" s="259">
        <f>F95</f>
        <v>640</v>
      </c>
      <c r="G163" s="165">
        <f>F163*E163</f>
        <v>32777.009106079066</v>
      </c>
      <c r="H163" s="1662">
        <f>G163/12/F163</f>
        <v>4.2678397273540449</v>
      </c>
      <c r="I163" s="210">
        <v>0</v>
      </c>
      <c r="J163" s="210">
        <v>0</v>
      </c>
      <c r="K163" s="210">
        <v>0</v>
      </c>
      <c r="L163" s="210">
        <v>0</v>
      </c>
      <c r="M163" s="1649">
        <v>0</v>
      </c>
      <c r="N163" s="212">
        <v>0</v>
      </c>
      <c r="O163" s="212">
        <v>0</v>
      </c>
      <c r="P163" s="212">
        <v>0</v>
      </c>
      <c r="Q163" s="212">
        <v>0</v>
      </c>
      <c r="R163" s="212">
        <v>0</v>
      </c>
      <c r="S163" s="212">
        <v>0</v>
      </c>
    </row>
    <row r="164" spans="1:22">
      <c r="A164" s="1869"/>
      <c r="B164" s="365"/>
      <c r="C164" s="1980"/>
      <c r="D164" s="1980"/>
      <c r="E164" s="47"/>
      <c r="F164" s="259"/>
      <c r="G164" s="165">
        <v>0</v>
      </c>
      <c r="H164" s="1662">
        <v>0</v>
      </c>
      <c r="I164" s="210">
        <v>0</v>
      </c>
      <c r="J164" s="210">
        <v>0</v>
      </c>
      <c r="K164" s="210">
        <v>0</v>
      </c>
      <c r="L164" s="210">
        <v>0</v>
      </c>
      <c r="M164" s="1649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  <c r="V164" s="535">
        <f>H151+H153+H155+H158+H159+H161+H165+H166+H168+H167+H163</f>
        <v>9.1981542080992469</v>
      </c>
    </row>
    <row r="165" spans="1:22">
      <c r="A165" s="1870"/>
      <c r="B165" s="366"/>
      <c r="C165" s="1981"/>
      <c r="D165" s="1981"/>
      <c r="E165" s="367"/>
      <c r="F165" s="262"/>
      <c r="G165" s="173">
        <v>0</v>
      </c>
      <c r="H165" s="1663">
        <v>0</v>
      </c>
      <c r="I165" s="368">
        <v>8320.6942636270524</v>
      </c>
      <c r="J165" s="368">
        <v>1680.7802412526644</v>
      </c>
      <c r="K165" s="368">
        <v>394.72998797820065</v>
      </c>
      <c r="L165" s="368">
        <v>582.90667922903788</v>
      </c>
      <c r="M165" s="1650">
        <v>89.390838848762655</v>
      </c>
      <c r="N165" s="362">
        <v>0</v>
      </c>
      <c r="O165" s="362">
        <v>0</v>
      </c>
      <c r="P165" s="362">
        <v>3313.363755070171</v>
      </c>
      <c r="Q165" s="362">
        <v>1438.1865766005888</v>
      </c>
      <c r="R165" s="362">
        <v>126.12934703202896</v>
      </c>
      <c r="S165" s="362">
        <v>15946.181689638506</v>
      </c>
    </row>
    <row r="166" spans="1:22" ht="21.75" customHeight="1">
      <c r="A166" s="324" t="s">
        <v>199</v>
      </c>
      <c r="B166" s="370" t="s">
        <v>200</v>
      </c>
      <c r="C166" s="1627" t="s">
        <v>290</v>
      </c>
      <c r="D166" s="1675" t="s">
        <v>291</v>
      </c>
      <c r="E166" s="1628">
        <v>7.6047019999999996</v>
      </c>
      <c r="F166" s="179">
        <f>F167*2</f>
        <v>557</v>
      </c>
      <c r="G166" s="1623">
        <f>F166*E166</f>
        <v>4235.8190139999997</v>
      </c>
      <c r="H166" s="1623">
        <f>G166/12/F163</f>
        <v>0.55153893411458332</v>
      </c>
      <c r="I166" s="1623"/>
      <c r="J166" s="1623"/>
      <c r="K166" s="1623"/>
      <c r="L166" s="1623"/>
      <c r="M166" s="1623"/>
      <c r="N166" s="1623">
        <v>2612.2151369999997</v>
      </c>
      <c r="O166" s="1623"/>
      <c r="P166" s="1623"/>
      <c r="Q166" s="1623"/>
      <c r="R166" s="1623"/>
      <c r="S166" s="362">
        <v>2612.2151369999997</v>
      </c>
    </row>
    <row r="167" spans="1:22" ht="21.75" customHeight="1">
      <c r="A167" s="289" t="s">
        <v>201</v>
      </c>
      <c r="B167" s="371" t="s">
        <v>202</v>
      </c>
      <c r="C167" s="1626" t="s">
        <v>203</v>
      </c>
      <c r="D167" s="1674" t="s">
        <v>291</v>
      </c>
      <c r="E167" s="1656">
        <v>9.7774739999999998</v>
      </c>
      <c r="F167" s="1607">
        <v>278.5</v>
      </c>
      <c r="G167" s="1623">
        <f>F167*E167</f>
        <v>2723.0265089999998</v>
      </c>
      <c r="H167" s="1623">
        <f>G167/12/F166</f>
        <v>0.40739474999999997</v>
      </c>
      <c r="I167" s="1621"/>
      <c r="J167" s="1621"/>
      <c r="K167" s="1621"/>
      <c r="L167" s="1621"/>
      <c r="M167" s="1621"/>
      <c r="N167" s="1621">
        <v>0</v>
      </c>
      <c r="O167" s="1621"/>
      <c r="P167" s="1621"/>
      <c r="Q167" s="1621"/>
      <c r="R167" s="1621"/>
      <c r="S167" s="212">
        <v>0</v>
      </c>
    </row>
    <row r="168" spans="1:22" ht="22.5">
      <c r="A168" s="1851" t="s">
        <v>204</v>
      </c>
      <c r="B168" s="15" t="s">
        <v>205</v>
      </c>
      <c r="C168" s="1979" t="s">
        <v>206</v>
      </c>
      <c r="D168" s="271" t="s">
        <v>198</v>
      </c>
      <c r="E168" s="297">
        <v>2.41</v>
      </c>
      <c r="F168" s="257">
        <f>F163</f>
        <v>640</v>
      </c>
      <c r="G168" s="160">
        <f>F168*E168</f>
        <v>1542.4</v>
      </c>
      <c r="H168" s="1661">
        <f>G168/12/F168</f>
        <v>0.20083333333333334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648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</row>
    <row r="169" spans="1:22" ht="51">
      <c r="A169" s="1852"/>
      <c r="B169" s="19" t="s">
        <v>292</v>
      </c>
      <c r="C169" s="1980"/>
      <c r="D169" s="372" t="s">
        <v>293</v>
      </c>
      <c r="E169" s="300">
        <v>291.03245782041876</v>
      </c>
      <c r="F169" s="259"/>
      <c r="G169" s="165">
        <v>0</v>
      </c>
      <c r="H169" s="1662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649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80"/>
      <c r="D170" s="372" t="s">
        <v>295</v>
      </c>
      <c r="E170" s="300">
        <v>125.06369718571821</v>
      </c>
      <c r="F170" s="259"/>
      <c r="G170" s="165">
        <v>0</v>
      </c>
      <c r="H170" s="1662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649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80"/>
      <c r="D171" s="372" t="s">
        <v>297</v>
      </c>
      <c r="E171" s="300">
        <v>1397.0406922426466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80"/>
      <c r="D172" s="372" t="s">
        <v>299</v>
      </c>
      <c r="E172" s="300">
        <v>1251.7132199829994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81"/>
      <c r="D173" s="374" t="s">
        <v>301</v>
      </c>
      <c r="E173" s="288">
        <v>1611.2491420575002</v>
      </c>
      <c r="F173" s="262"/>
      <c r="G173" s="173">
        <v>0</v>
      </c>
      <c r="H173" s="166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650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6" t="s">
        <v>272</v>
      </c>
      <c r="D174" s="129" t="s">
        <v>304</v>
      </c>
      <c r="E174" s="1657">
        <v>5300.3178379683068</v>
      </c>
      <c r="F174" s="1620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77.25" customHeight="1">
      <c r="A175" s="1857" t="s">
        <v>207</v>
      </c>
      <c r="B175" s="376" t="s">
        <v>208</v>
      </c>
      <c r="C175" s="1987" t="s">
        <v>305</v>
      </c>
      <c r="D175" s="1988"/>
      <c r="E175" s="1989"/>
      <c r="F175" s="149"/>
      <c r="G175" s="341"/>
      <c r="H175" s="1750">
        <f>SUM(H10:H174)</f>
        <v>25.730213735328377</v>
      </c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681" t="s">
        <v>307</v>
      </c>
      <c r="D176" s="1993" t="s">
        <v>308</v>
      </c>
      <c r="E176" s="1994"/>
      <c r="F176" s="155"/>
      <c r="G176" s="1621">
        <v>27750.799999999999</v>
      </c>
      <c r="H176" s="1613">
        <f>G176/12/F178</f>
        <v>3.6133854166666666</v>
      </c>
      <c r="I176" s="1616">
        <v>72931</v>
      </c>
      <c r="J176" s="1616">
        <v>14732.061999999998</v>
      </c>
      <c r="K176" s="1616">
        <v>1168</v>
      </c>
      <c r="L176" s="1616">
        <v>54899</v>
      </c>
      <c r="M176" s="1616">
        <v>0</v>
      </c>
      <c r="N176" s="1616">
        <v>0</v>
      </c>
      <c r="O176" s="1616">
        <v>3920</v>
      </c>
      <c r="P176" s="1616">
        <v>33033.938000000002</v>
      </c>
      <c r="Q176" s="1616">
        <v>27594</v>
      </c>
      <c r="R176" s="1616">
        <v>2103.8181818181947</v>
      </c>
      <c r="S176" s="1616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618"/>
      <c r="J177" s="1618"/>
      <c r="K177" s="1618"/>
      <c r="L177" s="1618"/>
      <c r="M177" s="1618"/>
      <c r="N177" s="1618"/>
      <c r="O177" s="1618"/>
      <c r="P177" s="1618"/>
      <c r="Q177" s="1618"/>
      <c r="R177" s="1618"/>
      <c r="S177" s="1618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f>F168</f>
        <v>640</v>
      </c>
      <c r="G178" s="150">
        <f>F178*E178</f>
        <v>20876.8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f>F178</f>
        <v>640</v>
      </c>
      <c r="G179" s="150">
        <f>F179*E179</f>
        <v>8403.2000000000007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63.75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A181" s="107"/>
      <c r="B181" s="400" t="s">
        <v>315</v>
      </c>
      <c r="C181" s="1864" t="s">
        <v>435</v>
      </c>
      <c r="D181" s="1864"/>
      <c r="E181" s="402">
        <v>5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2">
      <c r="A182" s="1664"/>
      <c r="B182" s="1844" t="s">
        <v>216</v>
      </c>
      <c r="C182" s="1844"/>
      <c r="D182" s="1844"/>
      <c r="E182" s="1844"/>
      <c r="F182" s="405">
        <f>F178</f>
        <v>640</v>
      </c>
      <c r="G182" s="406"/>
    </row>
    <row r="183" spans="1:22">
      <c r="A183" s="1664"/>
      <c r="B183" s="1845" t="s">
        <v>217</v>
      </c>
      <c r="C183" s="1845"/>
      <c r="D183" s="1845"/>
      <c r="E183" s="1845"/>
      <c r="F183" s="407">
        <v>479.9</v>
      </c>
      <c r="G183" s="408"/>
      <c r="P183" s="409"/>
      <c r="Q183" s="409"/>
      <c r="R183" s="409"/>
      <c r="S183" s="410"/>
    </row>
    <row r="184" spans="1:22" ht="54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2" ht="40.5" customHeight="1">
      <c r="A185" s="110">
        <v>1</v>
      </c>
      <c r="B185" s="1834" t="s">
        <v>221</v>
      </c>
      <c r="C185" s="1835"/>
      <c r="D185" s="1835"/>
      <c r="E185" s="1836"/>
      <c r="F185" s="1837">
        <f>H175</f>
        <v>25.730213735328377</v>
      </c>
      <c r="G185" s="1838"/>
      <c r="V185" s="541">
        <f>V19+V37+V57+V73+V85+V99+V130+V149+V164</f>
        <v>25.677117785490179</v>
      </c>
    </row>
    <row r="186" spans="1:22">
      <c r="A186" s="110">
        <v>2</v>
      </c>
      <c r="B186" s="1834" t="s">
        <v>222</v>
      </c>
      <c r="C186" s="1835"/>
      <c r="D186" s="1835"/>
      <c r="E186" s="1836"/>
      <c r="F186" s="1837">
        <f>H176</f>
        <v>3.6133854166666666</v>
      </c>
      <c r="G186" s="1838"/>
      <c r="I186" s="398"/>
    </row>
    <row r="187" spans="1:22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2">
      <c r="A188" s="110"/>
      <c r="B188" s="1839" t="s">
        <v>224</v>
      </c>
      <c r="C188" s="1840"/>
      <c r="D188" s="1840"/>
      <c r="E188" s="1841"/>
      <c r="F188" s="1842"/>
      <c r="G188" s="1843"/>
    </row>
    <row r="189" spans="1:22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29.542641866659086</v>
      </c>
      <c r="G189" s="2011"/>
    </row>
    <row r="190" spans="1:22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33.156027283325749</v>
      </c>
      <c r="G190" s="2011"/>
      <c r="I190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I151:I152"/>
    <mergeCell ref="J151:J152"/>
    <mergeCell ref="K151:K152"/>
    <mergeCell ref="L151:L152"/>
    <mergeCell ref="A151:A152"/>
    <mergeCell ref="B151:B152"/>
    <mergeCell ref="E151:E152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R149:R150"/>
    <mergeCell ref="S149:S150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O155:O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E155:E157"/>
    <mergeCell ref="F155:F157"/>
    <mergeCell ref="G155:G157"/>
    <mergeCell ref="H155:H157"/>
    <mergeCell ref="I155:I157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</mergeCells>
  <pageMargins left="0.41" right="0.27" top="0.48" bottom="0.35" header="0.3" footer="0.3"/>
  <pageSetup paperSize="9" orientation="landscape" verticalDpi="0" r:id="rId1"/>
</worksheet>
</file>

<file path=xl/worksheets/sheet125.xml><?xml version="1.0" encoding="utf-8"?>
<worksheet xmlns="http://schemas.openxmlformats.org/spreadsheetml/2006/main" xmlns:r="http://schemas.openxmlformats.org/officeDocument/2006/relationships">
  <dimension ref="A1:U190"/>
  <sheetViews>
    <sheetView topLeftCell="A73" zoomScale="70" zoomScaleNormal="70" workbookViewId="0">
      <selection activeCell="G153" sqref="G153:H161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12.140625" customWidth="1"/>
    <col min="8" max="8" width="15.28515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style="536" customWidth="1" outlineLevel="1"/>
    <col min="21" max="21" width="11.28515625" style="1686" customWidth="1"/>
  </cols>
  <sheetData>
    <row r="1" spans="1:19">
      <c r="A1" s="1953" t="s">
        <v>225</v>
      </c>
      <c r="B1" s="1953"/>
      <c r="C1" s="1953"/>
      <c r="D1" s="1953"/>
      <c r="E1" s="1953"/>
      <c r="F1" s="1953"/>
      <c r="G1" s="1953"/>
      <c r="H1" s="1953"/>
    </row>
    <row r="2" spans="1:19">
      <c r="A2" s="1632"/>
      <c r="B2" s="1632"/>
      <c r="C2" s="1632"/>
      <c r="D2" s="1632"/>
      <c r="E2" s="1632"/>
      <c r="F2" s="1632"/>
      <c r="G2" s="1632"/>
      <c r="H2" s="1632"/>
    </row>
    <row r="3" spans="1:19" ht="18.75">
      <c r="A3" s="506"/>
      <c r="B3" s="496" t="s">
        <v>226</v>
      </c>
      <c r="C3" s="1951" t="s">
        <v>435</v>
      </c>
      <c r="D3" s="1951"/>
      <c r="E3" s="1951"/>
      <c r="F3" s="843">
        <v>6</v>
      </c>
      <c r="G3" s="502"/>
      <c r="H3" s="506"/>
    </row>
    <row r="4" spans="1:19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</row>
    <row r="5" spans="1:19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</row>
    <row r="6" spans="1:19" ht="90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19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19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19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19" ht="23.25">
      <c r="A10" s="1945"/>
      <c r="B10" s="147" t="s">
        <v>8</v>
      </c>
      <c r="C10" s="1668" t="s">
        <v>9</v>
      </c>
      <c r="D10" s="7" t="s">
        <v>10</v>
      </c>
      <c r="E10" s="11">
        <v>317.58</v>
      </c>
      <c r="F10" s="149">
        <v>0.62139999999999995</v>
      </c>
      <c r="G10" s="150">
        <f>F10*E10</f>
        <v>197.34421199999997</v>
      </c>
      <c r="H10" s="151">
        <f>G10/12/F34</f>
        <v>2.6464999999999999E-2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616">
        <v>165.3625926372024</v>
      </c>
    </row>
    <row r="11" spans="1:19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0.62139999999999995</v>
      </c>
      <c r="G11" s="150">
        <f>F11*E11</f>
        <v>733.71183599999995</v>
      </c>
      <c r="H11" s="1613">
        <f>G11/12/F34</f>
        <v>9.8394999999999996E-2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616">
        <v>614.80963929216273</v>
      </c>
    </row>
    <row r="12" spans="1:19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613"/>
      <c r="I12" s="161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19">
      <c r="A13" s="1945"/>
      <c r="B13" s="163" t="s">
        <v>13</v>
      </c>
      <c r="C13" s="1966"/>
      <c r="D13" s="1969"/>
      <c r="E13" s="13"/>
      <c r="F13" s="164"/>
      <c r="G13" s="165"/>
      <c r="H13" s="1614"/>
      <c r="I13" s="167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19">
      <c r="A14" s="1945"/>
      <c r="B14" s="171" t="s">
        <v>16</v>
      </c>
      <c r="C14" s="1967"/>
      <c r="D14" s="1970"/>
      <c r="E14" s="13">
        <v>1441.11</v>
      </c>
      <c r="F14" s="172">
        <v>0.42799999999999999</v>
      </c>
      <c r="G14" s="173">
        <f>F14*E14</f>
        <v>616.79507999999998</v>
      </c>
      <c r="H14" s="1615">
        <f>G14/12/F34</f>
        <v>8.2715786932732543E-2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618">
        <v>5.47621311615696</v>
      </c>
      <c r="S14" s="177">
        <v>547.62131161569391</v>
      </c>
    </row>
    <row r="15" spans="1:19" ht="45">
      <c r="A15" s="1945"/>
      <c r="B15" s="178" t="s">
        <v>17</v>
      </c>
      <c r="C15" s="104" t="s">
        <v>9</v>
      </c>
      <c r="D15" s="14" t="s">
        <v>18</v>
      </c>
      <c r="E15" s="1652">
        <v>1203.0267225146711</v>
      </c>
      <c r="F15" s="179">
        <v>1.5925000000000002E-2</v>
      </c>
      <c r="G15" s="1622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</row>
    <row r="16" spans="1:19">
      <c r="A16" s="1945"/>
      <c r="B16" s="178" t="s">
        <v>19</v>
      </c>
      <c r="C16" s="1971" t="s">
        <v>9</v>
      </c>
      <c r="D16" s="1963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0">
      <c r="A17" s="1945"/>
      <c r="B17" s="185" t="s">
        <v>21</v>
      </c>
      <c r="C17" s="1972"/>
      <c r="D17" s="1964"/>
      <c r="E17" s="1653">
        <v>601.51336125733553</v>
      </c>
      <c r="F17" s="186">
        <v>0.95</v>
      </c>
      <c r="G17" s="1622">
        <v>571.43769319446869</v>
      </c>
      <c r="H17" s="1614">
        <v>9.1453442992521061E-2</v>
      </c>
      <c r="I17" s="1617">
        <v>289.60762389041099</v>
      </c>
      <c r="J17" s="1617">
        <v>58.500740025863017</v>
      </c>
      <c r="K17" s="1617">
        <v>0</v>
      </c>
      <c r="L17" s="1617">
        <v>0</v>
      </c>
      <c r="M17" s="1617">
        <v>4.7124602682858026</v>
      </c>
      <c r="N17" s="1617">
        <v>0</v>
      </c>
      <c r="O17" s="1617">
        <v>0</v>
      </c>
      <c r="P17" s="1617">
        <v>161.47309969046205</v>
      </c>
      <c r="Q17" s="1617">
        <v>51.42939238750219</v>
      </c>
      <c r="R17" s="1617">
        <v>5.7143769319446562</v>
      </c>
      <c r="S17" s="169">
        <v>571.43769319446869</v>
      </c>
    </row>
    <row r="18" spans="1:20">
      <c r="A18" s="1945"/>
      <c r="B18" s="185" t="s">
        <v>22</v>
      </c>
      <c r="C18" s="1972"/>
      <c r="D18" s="1964"/>
      <c r="E18" s="1653">
        <v>200.50445375244516</v>
      </c>
      <c r="F18" s="186">
        <v>1.7817500000000002</v>
      </c>
      <c r="G18" s="1622">
        <v>357.24881047341921</v>
      </c>
      <c r="H18" s="1614">
        <v>5.7174446334008582E-2</v>
      </c>
      <c r="I18" s="1617">
        <v>181.05557328657537</v>
      </c>
      <c r="J18" s="1617">
        <v>36.573225803888228</v>
      </c>
      <c r="K18" s="1617">
        <v>0</v>
      </c>
      <c r="L18" s="1617">
        <v>0</v>
      </c>
      <c r="M18" s="1617">
        <v>2.9461144150941156</v>
      </c>
      <c r="N18" s="1617">
        <v>0</v>
      </c>
      <c r="O18" s="1617">
        <v>0</v>
      </c>
      <c r="P18" s="1617">
        <v>100.94901592051959</v>
      </c>
      <c r="Q18" s="1617">
        <v>32.152392942607733</v>
      </c>
      <c r="R18" s="1617">
        <v>3.5724881047341728</v>
      </c>
      <c r="S18" s="169">
        <v>357.24881047341921</v>
      </c>
    </row>
    <row r="19" spans="1:20">
      <c r="A19" s="1945"/>
      <c r="B19" s="187" t="s">
        <v>23</v>
      </c>
      <c r="C19" s="1973"/>
      <c r="D19" s="1974"/>
      <c r="E19" s="1654">
        <v>376.94837305459691</v>
      </c>
      <c r="F19" s="188">
        <v>0.22</v>
      </c>
      <c r="G19" s="1623">
        <v>82.928642072011328</v>
      </c>
      <c r="H19" s="1615">
        <v>1.3271980358493585E-2</v>
      </c>
      <c r="I19" s="1617">
        <v>42.028671312657536</v>
      </c>
      <c r="J19" s="1617">
        <v>8.489791605156821</v>
      </c>
      <c r="K19" s="1617">
        <v>0</v>
      </c>
      <c r="L19" s="1617">
        <v>0</v>
      </c>
      <c r="M19" s="1617">
        <v>0.6838854620922834</v>
      </c>
      <c r="N19" s="1617">
        <v>0</v>
      </c>
      <c r="O19" s="1617">
        <v>0</v>
      </c>
      <c r="P19" s="1617">
        <v>23.433429484903545</v>
      </c>
      <c r="Q19" s="1617">
        <v>7.4635777864810189</v>
      </c>
      <c r="R19" s="1617">
        <v>0.82928642072011371</v>
      </c>
      <c r="S19" s="177">
        <v>82.928642072011328</v>
      </c>
      <c r="T19" s="538">
        <f>H10+H11+H14+H15+H17+H18+H19</f>
        <v>0.37254175362755765</v>
      </c>
    </row>
    <row r="20" spans="1:20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623">
        <v>25.650488583277326</v>
      </c>
      <c r="H20" s="1615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0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621">
        <v>22.28453108228754</v>
      </c>
      <c r="H21" s="1613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0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</row>
    <row r="23" spans="1:20" ht="25.5">
      <c r="A23" s="1852"/>
      <c r="B23" s="19" t="s">
        <v>31</v>
      </c>
      <c r="C23" s="1961"/>
      <c r="D23" s="1667" t="s">
        <v>246</v>
      </c>
      <c r="E23" s="30">
        <v>1126.2954418847103</v>
      </c>
      <c r="F23" s="1619">
        <v>0.18200000000000002</v>
      </c>
      <c r="G23" s="199">
        <v>204.9857704230173</v>
      </c>
      <c r="H23" s="1662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617">
        <v>204.9857704230173</v>
      </c>
    </row>
    <row r="24" spans="1:20" ht="25.5">
      <c r="A24" s="1852"/>
      <c r="B24" s="19" t="s">
        <v>32</v>
      </c>
      <c r="C24" s="1961"/>
      <c r="D24" s="1667" t="s">
        <v>247</v>
      </c>
      <c r="E24" s="30">
        <v>4805.0471364364521</v>
      </c>
      <c r="F24" s="1619">
        <v>0.1</v>
      </c>
      <c r="G24" s="199">
        <v>480.50471364364523</v>
      </c>
      <c r="H24" s="1662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617">
        <v>480.50471364364518</v>
      </c>
    </row>
    <row r="25" spans="1:20" ht="25.5">
      <c r="A25" s="1852"/>
      <c r="B25" s="19" t="s">
        <v>33</v>
      </c>
      <c r="C25" s="1961"/>
      <c r="D25" s="1667" t="s">
        <v>248</v>
      </c>
      <c r="E25" s="30">
        <v>2762.731430345988</v>
      </c>
      <c r="F25" s="1619">
        <v>0.05</v>
      </c>
      <c r="G25" s="199">
        <v>138.13657151729942</v>
      </c>
      <c r="H25" s="1662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617">
        <v>138.13657151729939</v>
      </c>
    </row>
    <row r="26" spans="1:20">
      <c r="A26" s="1852"/>
      <c r="B26" s="19" t="s">
        <v>34</v>
      </c>
      <c r="C26" s="1961"/>
      <c r="D26" s="1667" t="s">
        <v>249</v>
      </c>
      <c r="E26" s="30">
        <v>681.19928507448594</v>
      </c>
      <c r="F26" s="201">
        <v>0.05</v>
      </c>
      <c r="G26" s="199">
        <v>34.059964253724296</v>
      </c>
      <c r="H26" s="1662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617">
        <v>34.059964253724303</v>
      </c>
    </row>
    <row r="27" spans="1:20" ht="45">
      <c r="A27" s="1853"/>
      <c r="B27" s="19" t="s">
        <v>35</v>
      </c>
      <c r="C27" s="1962"/>
      <c r="D27" s="1667" t="s">
        <v>250</v>
      </c>
      <c r="E27" s="30">
        <v>601.34704488767522</v>
      </c>
      <c r="F27" s="201">
        <v>3.58</v>
      </c>
      <c r="G27" s="202">
        <v>2152.8224206978775</v>
      </c>
      <c r="H27" s="1663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617">
        <v>2152.8224206978766</v>
      </c>
    </row>
    <row r="28" spans="1:20" ht="38.25">
      <c r="A28" s="1944" t="s">
        <v>29</v>
      </c>
      <c r="B28" s="15" t="s">
        <v>36</v>
      </c>
      <c r="C28" s="2014" t="s">
        <v>37</v>
      </c>
      <c r="D28" s="1666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0" ht="24">
      <c r="A29" s="1945"/>
      <c r="B29" s="20" t="s">
        <v>39</v>
      </c>
      <c r="C29" s="2015"/>
      <c r="D29" s="206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0">
      <c r="A30" s="1945"/>
      <c r="B30" s="213" t="s">
        <v>13</v>
      </c>
      <c r="C30" s="2015"/>
      <c r="D30" s="206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0">
      <c r="A31" s="1945"/>
      <c r="B31" s="214" t="s">
        <v>14</v>
      </c>
      <c r="C31" s="2015"/>
      <c r="D31" s="1667" t="s">
        <v>251</v>
      </c>
      <c r="E31" s="16">
        <v>977.20461054117141</v>
      </c>
      <c r="F31" s="208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0">
      <c r="A32" s="1945"/>
      <c r="B32" s="214" t="s">
        <v>15</v>
      </c>
      <c r="C32" s="2015"/>
      <c r="D32" s="1667" t="s">
        <v>252</v>
      </c>
      <c r="E32" s="16">
        <v>422.96781417391372</v>
      </c>
      <c r="F32" s="208"/>
      <c r="G32" s="1659">
        <v>0</v>
      </c>
      <c r="H32" s="1662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617">
        <v>0</v>
      </c>
      <c r="S32" s="212">
        <v>0</v>
      </c>
    </row>
    <row r="33" spans="1:20">
      <c r="A33" s="1945"/>
      <c r="B33" s="214" t="s">
        <v>16</v>
      </c>
      <c r="C33" s="2015"/>
      <c r="D33" s="1667" t="s">
        <v>252</v>
      </c>
      <c r="E33" s="16">
        <v>457.39808578148273</v>
      </c>
      <c r="F33" s="201">
        <v>7.6000000000000005</v>
      </c>
      <c r="G33" s="1659">
        <v>3476.2254519392691</v>
      </c>
      <c r="H33" s="1662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617">
        <v>34.762254519392719</v>
      </c>
      <c r="S33" s="212">
        <v>3476.2254519392686</v>
      </c>
    </row>
    <row r="34" spans="1:20" ht="60">
      <c r="A34" s="1945"/>
      <c r="B34" s="20" t="s">
        <v>40</v>
      </c>
      <c r="C34" s="2015"/>
      <c r="D34" s="1667" t="s">
        <v>38</v>
      </c>
      <c r="E34" s="16">
        <v>1.2</v>
      </c>
      <c r="F34" s="201">
        <v>621.4</v>
      </c>
      <c r="G34" s="1659">
        <f>F34*E34</f>
        <v>745.68</v>
      </c>
      <c r="H34" s="1662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617">
        <v>6.234074846305055</v>
      </c>
      <c r="S34" s="212">
        <v>623.40748463050454</v>
      </c>
    </row>
    <row r="35" spans="1:20" ht="36">
      <c r="A35" s="1945"/>
      <c r="B35" s="20" t="s">
        <v>41</v>
      </c>
      <c r="C35" s="2015"/>
      <c r="D35" s="1667" t="s">
        <v>253</v>
      </c>
      <c r="E35" s="16">
        <v>4080.0586663749868</v>
      </c>
      <c r="F35" s="201">
        <v>0.15000000000000002</v>
      </c>
      <c r="G35" s="1659">
        <v>612.00879995624814</v>
      </c>
      <c r="H35" s="1662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617">
        <v>6.1200879995624984</v>
      </c>
      <c r="S35" s="212">
        <v>612.00879995624803</v>
      </c>
    </row>
    <row r="36" spans="1:20" ht="48">
      <c r="A36" s="1945"/>
      <c r="B36" s="20" t="s">
        <v>42</v>
      </c>
      <c r="C36" s="2015"/>
      <c r="D36" s="1667" t="s">
        <v>254</v>
      </c>
      <c r="E36" s="16">
        <v>542.63400340229032</v>
      </c>
      <c r="F36" s="201">
        <v>0.48</v>
      </c>
      <c r="G36" s="1659">
        <v>260.46432163309936</v>
      </c>
      <c r="H36" s="1662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617">
        <v>2.604643216331012</v>
      </c>
      <c r="S36" s="212">
        <v>260.4643216330993</v>
      </c>
    </row>
    <row r="37" spans="1:20" ht="45">
      <c r="A37" s="1945"/>
      <c r="B37" s="20" t="s">
        <v>43</v>
      </c>
      <c r="C37" s="2015"/>
      <c r="D37" s="1667" t="s">
        <v>255</v>
      </c>
      <c r="E37" s="16">
        <v>306.58840066870818</v>
      </c>
      <c r="F37" s="201">
        <v>2.4</v>
      </c>
      <c r="G37" s="1659">
        <v>735.81216160489964</v>
      </c>
      <c r="H37" s="1662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617">
        <v>7.3581216160489999</v>
      </c>
      <c r="S37" s="212">
        <v>735.81216160489942</v>
      </c>
      <c r="T37" s="538">
        <f>H37+H36+H35+H34+H33+H27++H26+H25+H24+H23</f>
        <v>1.3955348850376221</v>
      </c>
    </row>
    <row r="38" spans="1:20" ht="24">
      <c r="A38" s="1945"/>
      <c r="B38" s="20" t="s">
        <v>256</v>
      </c>
      <c r="C38" s="2015"/>
      <c r="D38" s="1667" t="s">
        <v>257</v>
      </c>
      <c r="E38" s="16">
        <v>156.95420578206742</v>
      </c>
      <c r="F38" s="201">
        <v>22</v>
      </c>
      <c r="G38" s="1659">
        <v>3452.9925272054834</v>
      </c>
      <c r="H38" s="1662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617">
        <v>34.52992527205479</v>
      </c>
      <c r="S38" s="212">
        <v>3452.9925272054829</v>
      </c>
    </row>
    <row r="39" spans="1:20" ht="24">
      <c r="A39" s="1946"/>
      <c r="B39" s="41" t="s">
        <v>44</v>
      </c>
      <c r="C39" s="2016"/>
      <c r="D39" s="167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</row>
    <row r="40" spans="1:20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0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0">
      <c r="A42" s="1945"/>
      <c r="B42" s="27" t="s">
        <v>49</v>
      </c>
      <c r="C42" s="1640" t="s">
        <v>52</v>
      </c>
      <c r="D42" s="1667" t="s">
        <v>50</v>
      </c>
      <c r="E42" s="30">
        <v>93.576840809582535</v>
      </c>
      <c r="F42" s="220">
        <v>0</v>
      </c>
      <c r="G42" s="1622">
        <v>0</v>
      </c>
      <c r="H42" s="1614">
        <v>0</v>
      </c>
      <c r="I42" s="167">
        <v>0</v>
      </c>
      <c r="J42" s="1617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617">
        <v>0</v>
      </c>
      <c r="S42" s="212">
        <v>0</v>
      </c>
    </row>
    <row r="43" spans="1:20">
      <c r="A43" s="1945"/>
      <c r="B43" s="27" t="s">
        <v>51</v>
      </c>
      <c r="C43" s="1640" t="s">
        <v>52</v>
      </c>
      <c r="D43" s="1667" t="s">
        <v>53</v>
      </c>
      <c r="E43" s="30">
        <v>93.576840809582535</v>
      </c>
      <c r="F43" s="220">
        <v>8</v>
      </c>
      <c r="G43" s="1622">
        <v>748.61472647666028</v>
      </c>
      <c r="H43" s="1614">
        <v>0.11980902734726655</v>
      </c>
      <c r="I43" s="167">
        <v>390.2081669260275</v>
      </c>
      <c r="J43" s="1617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617">
        <v>7.4861472647666005</v>
      </c>
      <c r="S43" s="212">
        <v>748.61472647666028</v>
      </c>
    </row>
    <row r="44" spans="1:20" ht="22.5">
      <c r="A44" s="1945"/>
      <c r="B44" s="27" t="s">
        <v>54</v>
      </c>
      <c r="C44" s="31" t="s">
        <v>55</v>
      </c>
      <c r="D44" s="1667" t="s">
        <v>56</v>
      </c>
      <c r="E44" s="30">
        <v>64.983917228876734</v>
      </c>
      <c r="F44" s="221">
        <v>3</v>
      </c>
      <c r="G44" s="1622">
        <v>194.95175168663019</v>
      </c>
      <c r="H44" s="1614">
        <v>3.1200267538350646E-2</v>
      </c>
      <c r="I44" s="167">
        <v>101.61671013698628</v>
      </c>
      <c r="J44" s="1617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617">
        <v>1.9495175168662939</v>
      </c>
      <c r="S44" s="212">
        <v>194.95175168663019</v>
      </c>
    </row>
    <row r="45" spans="1:20" ht="33.75">
      <c r="A45" s="1946"/>
      <c r="B45" s="32" t="s">
        <v>57</v>
      </c>
      <c r="C45" s="1677" t="s">
        <v>37</v>
      </c>
      <c r="D45" s="1672" t="s">
        <v>58</v>
      </c>
      <c r="E45" s="35">
        <v>74.374665417378125</v>
      </c>
      <c r="F45" s="172">
        <v>6.4</v>
      </c>
      <c r="G45" s="1623">
        <v>475.99785867122</v>
      </c>
      <c r="H45" s="1615">
        <v>7.6179159252163745E-2</v>
      </c>
      <c r="I45" s="167">
        <v>243.22975738389047</v>
      </c>
      <c r="J45" s="1617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617">
        <v>4.7599785867122115</v>
      </c>
      <c r="S45" s="212">
        <v>475.99785867122006</v>
      </c>
    </row>
    <row r="46" spans="1:20" ht="25.5">
      <c r="A46" s="222" t="s">
        <v>59</v>
      </c>
      <c r="B46" s="223" t="s">
        <v>60</v>
      </c>
      <c r="C46" s="224"/>
      <c r="D46" s="167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0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621.4</v>
      </c>
      <c r="G47" s="1892">
        <f>F47*E47</f>
        <v>7605.9359999999997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0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0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0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0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0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0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0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0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0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0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T57" s="538">
        <f>H47+H45+H44+H43+H38</f>
        <v>1.7998087292810947</v>
      </c>
    </row>
    <row r="58" spans="1:20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0" ht="48.75">
      <c r="A59" s="239"/>
      <c r="B59" s="240" t="s">
        <v>76</v>
      </c>
      <c r="C59" s="575" t="s">
        <v>77</v>
      </c>
      <c r="D59" s="167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0" ht="38.25">
      <c r="A60" s="226" t="s">
        <v>61</v>
      </c>
      <c r="B60" s="18" t="s">
        <v>78</v>
      </c>
      <c r="C60" s="1673"/>
      <c r="D60" s="25"/>
      <c r="E60" s="25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0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621.4</v>
      </c>
      <c r="G61" s="1901">
        <f>F61*E61</f>
        <v>5045.7679999999991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0" ht="48">
      <c r="A62" s="1940"/>
      <c r="B62" s="244" t="s">
        <v>80</v>
      </c>
      <c r="C62" s="1678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0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0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0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0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0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0" ht="67.5">
      <c r="A68" s="1941"/>
      <c r="B68" s="245" t="s">
        <v>76</v>
      </c>
      <c r="C68" s="1679" t="s">
        <v>77</v>
      </c>
      <c r="D68" s="1672" t="s">
        <v>259</v>
      </c>
      <c r="E68" s="246">
        <v>2099.0528703355221</v>
      </c>
      <c r="F68" s="242">
        <v>1</v>
      </c>
      <c r="G68" s="1623">
        <v>2099.0528703355221</v>
      </c>
      <c r="H68" s="1615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0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621.4</v>
      </c>
      <c r="G69" s="1892">
        <f>F69*E69</f>
        <v>7195.8119999999999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0" ht="36">
      <c r="A70" s="1935"/>
      <c r="B70" s="244" t="s">
        <v>87</v>
      </c>
      <c r="C70" s="1678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0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0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0" ht="25.5">
      <c r="A73" s="1936"/>
      <c r="B73" s="249" t="s">
        <v>88</v>
      </c>
      <c r="C73" s="1679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T73" s="538">
        <f>H69+H68+H61</f>
        <v>1.9776011251417196</v>
      </c>
    </row>
    <row r="74" spans="1:20" ht="63.75">
      <c r="A74" s="1927" t="s">
        <v>89</v>
      </c>
      <c r="B74" s="178" t="s">
        <v>93</v>
      </c>
      <c r="C74" s="1976" t="s">
        <v>94</v>
      </c>
      <c r="D74" s="1963" t="s">
        <v>38</v>
      </c>
      <c r="E74" s="204"/>
      <c r="F74" s="257"/>
      <c r="G74" s="160"/>
      <c r="H74" s="1613"/>
      <c r="I74" s="161"/>
      <c r="J74" s="161"/>
      <c r="K74" s="161"/>
      <c r="L74" s="161"/>
      <c r="M74" s="1616"/>
      <c r="N74" s="162"/>
      <c r="O74" s="162"/>
      <c r="P74" s="162"/>
      <c r="Q74" s="162"/>
      <c r="R74" s="162"/>
      <c r="S74" s="162"/>
    </row>
    <row r="75" spans="1:20">
      <c r="A75" s="1928"/>
      <c r="B75" s="258" t="s">
        <v>260</v>
      </c>
      <c r="C75" s="1975"/>
      <c r="D75" s="1964"/>
      <c r="E75" s="16">
        <v>27.733314329288419</v>
      </c>
      <c r="F75" s="259">
        <f>F69</f>
        <v>621.4</v>
      </c>
      <c r="G75" s="165">
        <f>F75*E75</f>
        <v>17233.481524219824</v>
      </c>
      <c r="H75" s="1614">
        <v>0</v>
      </c>
      <c r="I75" s="167">
        <v>0</v>
      </c>
      <c r="J75" s="167">
        <v>0</v>
      </c>
      <c r="K75" s="167">
        <v>0</v>
      </c>
      <c r="L75" s="167">
        <v>0</v>
      </c>
      <c r="M75" s="1617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</row>
    <row r="76" spans="1:20">
      <c r="A76" s="1929"/>
      <c r="B76" s="260" t="s">
        <v>261</v>
      </c>
      <c r="C76" s="1977"/>
      <c r="D76" s="1974"/>
      <c r="E76" s="17">
        <v>29.09</v>
      </c>
      <c r="F76" s="262">
        <f>F69</f>
        <v>621.4</v>
      </c>
      <c r="G76" s="173">
        <f>F76*E76</f>
        <v>18076.525999999998</v>
      </c>
      <c r="H76" s="1615">
        <f>G76/12/F76</f>
        <v>2.4241666666666664</v>
      </c>
      <c r="I76" s="175">
        <v>7735.3775266886132</v>
      </c>
      <c r="J76" s="175">
        <v>1562.5462603910998</v>
      </c>
      <c r="K76" s="175">
        <v>0</v>
      </c>
      <c r="L76" s="175">
        <v>289.89671636920235</v>
      </c>
      <c r="M76" s="1618">
        <v>154.17708742957996</v>
      </c>
      <c r="N76" s="177">
        <v>0</v>
      </c>
      <c r="O76" s="177">
        <v>0</v>
      </c>
      <c r="P76" s="177">
        <v>3892.1500382818522</v>
      </c>
      <c r="Q76" s="177">
        <v>1363.4147629160348</v>
      </c>
      <c r="R76" s="177">
        <v>151.490529212892</v>
      </c>
      <c r="S76" s="177">
        <v>15149.052921289274</v>
      </c>
    </row>
    <row r="77" spans="1:20">
      <c r="A77" s="266" t="s">
        <v>263</v>
      </c>
      <c r="B77" s="267" t="s">
        <v>264</v>
      </c>
      <c r="C77" s="268"/>
      <c r="D77" s="269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</row>
    <row r="78" spans="1:20" ht="25.5">
      <c r="A78" s="270" t="s">
        <v>61</v>
      </c>
      <c r="B78" s="61" t="s">
        <v>99</v>
      </c>
      <c r="C78" s="62"/>
      <c r="D78" s="271"/>
      <c r="E78" s="272"/>
      <c r="F78" s="273"/>
      <c r="G78" s="160"/>
      <c r="H78" s="1613"/>
      <c r="I78" s="1616"/>
      <c r="J78" s="1616"/>
      <c r="K78" s="1616"/>
      <c r="L78" s="1616"/>
      <c r="M78" s="1616"/>
      <c r="N78" s="1616"/>
      <c r="O78" s="1616"/>
      <c r="P78" s="1616"/>
      <c r="Q78" s="1616"/>
      <c r="R78" s="1616"/>
      <c r="S78" s="1616"/>
    </row>
    <row r="79" spans="1:20" ht="25.5">
      <c r="A79" s="274"/>
      <c r="B79" s="275" t="s">
        <v>265</v>
      </c>
      <c r="C79" s="1978" t="s">
        <v>28</v>
      </c>
      <c r="D79" s="276" t="s">
        <v>266</v>
      </c>
      <c r="E79" s="277">
        <v>874.59738802622167</v>
      </c>
      <c r="F79" s="186">
        <v>1</v>
      </c>
      <c r="G79" s="165">
        <v>874.59738802622167</v>
      </c>
      <c r="H79" s="1614">
        <v>0.13997141476637565</v>
      </c>
      <c r="I79" s="1617">
        <v>474.06009863013696</v>
      </c>
      <c r="J79" s="1617">
        <v>95.760139923287653</v>
      </c>
      <c r="K79" s="1617">
        <v>0</v>
      </c>
      <c r="L79" s="1617">
        <v>0</v>
      </c>
      <c r="M79" s="1617">
        <v>7.7985621679240875</v>
      </c>
      <c r="N79" s="1617">
        <v>0</v>
      </c>
      <c r="O79" s="1617">
        <v>0</v>
      </c>
      <c r="P79" s="1617">
        <v>209.5188485022509</v>
      </c>
      <c r="Q79" s="1617">
        <v>78.713764922359957</v>
      </c>
      <c r="R79" s="167">
        <v>8.7459738802622269</v>
      </c>
      <c r="S79" s="1617">
        <v>874.59738802622167</v>
      </c>
    </row>
    <row r="80" spans="1:20">
      <c r="A80" s="274"/>
      <c r="B80" s="275" t="s">
        <v>267</v>
      </c>
      <c r="C80" s="1978"/>
      <c r="D80" s="276" t="s">
        <v>266</v>
      </c>
      <c r="E80" s="277">
        <v>655.94804101966645</v>
      </c>
      <c r="F80" s="186">
        <v>1</v>
      </c>
      <c r="G80" s="165">
        <v>655.94804101966645</v>
      </c>
      <c r="H80" s="1614">
        <v>0.10497856107478176</v>
      </c>
      <c r="I80" s="1617">
        <v>355.54507397260272</v>
      </c>
      <c r="J80" s="1617">
        <v>71.820104942465747</v>
      </c>
      <c r="K80" s="1617">
        <v>0</v>
      </c>
      <c r="L80" s="1617">
        <v>0</v>
      </c>
      <c r="M80" s="1617">
        <v>5.8489216259430652</v>
      </c>
      <c r="N80" s="1617">
        <v>0</v>
      </c>
      <c r="O80" s="1617">
        <v>0</v>
      </c>
      <c r="P80" s="1617">
        <v>157.13913637668821</v>
      </c>
      <c r="Q80" s="1617">
        <v>59.035323691769975</v>
      </c>
      <c r="R80" s="167">
        <v>6.5594804101966702</v>
      </c>
      <c r="S80" s="1617">
        <v>655.94804101966645</v>
      </c>
    </row>
    <row r="81" spans="1:20" ht="25.5">
      <c r="A81" s="274"/>
      <c r="B81" s="275" t="s">
        <v>268</v>
      </c>
      <c r="C81" s="1978"/>
      <c r="D81" s="276" t="s">
        <v>100</v>
      </c>
      <c r="E81" s="277">
        <v>7836.3925967149507</v>
      </c>
      <c r="F81" s="186">
        <v>0.01</v>
      </c>
      <c r="G81" s="165">
        <v>78.363925967149513</v>
      </c>
      <c r="H81" s="1614">
        <v>1.2541438763067266E-2</v>
      </c>
      <c r="I81" s="1617">
        <v>42.475784837260278</v>
      </c>
      <c r="J81" s="1617">
        <v>8.5801085371265771</v>
      </c>
      <c r="K81" s="1617">
        <v>0</v>
      </c>
      <c r="L81" s="1617">
        <v>0</v>
      </c>
      <c r="M81" s="1617">
        <v>0.69875117024599831</v>
      </c>
      <c r="N81" s="1617">
        <v>0</v>
      </c>
      <c r="O81" s="1617">
        <v>0</v>
      </c>
      <c r="P81" s="1617">
        <v>18.77288882580169</v>
      </c>
      <c r="Q81" s="1617">
        <v>7.0527533370434554</v>
      </c>
      <c r="R81" s="167">
        <v>0.7836392596714995</v>
      </c>
      <c r="S81" s="1617">
        <v>78.363925967149498</v>
      </c>
    </row>
    <row r="82" spans="1:20" ht="51">
      <c r="A82" s="274"/>
      <c r="B82" s="275" t="s">
        <v>269</v>
      </c>
      <c r="C82" s="1978"/>
      <c r="D82" s="276" t="s">
        <v>103</v>
      </c>
      <c r="E82" s="277">
        <v>195.90981491787375</v>
      </c>
      <c r="F82" s="186">
        <v>1</v>
      </c>
      <c r="G82" s="165">
        <v>195.90981491787375</v>
      </c>
      <c r="H82" s="1614">
        <v>3.135359690766816E-2</v>
      </c>
      <c r="I82" s="1617">
        <v>106.18946209315069</v>
      </c>
      <c r="J82" s="1617">
        <v>21.450271342816439</v>
      </c>
      <c r="K82" s="1617">
        <v>0</v>
      </c>
      <c r="L82" s="1617">
        <v>0</v>
      </c>
      <c r="M82" s="1617">
        <v>1.7468779256149958</v>
      </c>
      <c r="N82" s="1617">
        <v>0</v>
      </c>
      <c r="O82" s="1617">
        <v>0</v>
      </c>
      <c r="P82" s="1617">
        <v>46.932222064504217</v>
      </c>
      <c r="Q82" s="1617">
        <v>17.631883342608639</v>
      </c>
      <c r="R82" s="167">
        <v>1.9590981491787431</v>
      </c>
      <c r="S82" s="1617">
        <v>195.90981491787375</v>
      </c>
    </row>
    <row r="83" spans="1:20">
      <c r="A83" s="274"/>
      <c r="B83" s="275" t="s">
        <v>270</v>
      </c>
      <c r="C83" s="1978"/>
      <c r="D83" s="276" t="s">
        <v>101</v>
      </c>
      <c r="E83" s="277">
        <v>655.94804101966645</v>
      </c>
      <c r="F83" s="278">
        <v>3</v>
      </c>
      <c r="G83" s="165">
        <v>1967.8441230589992</v>
      </c>
      <c r="H83" s="1614">
        <v>0.31493568322434529</v>
      </c>
      <c r="I83" s="1617">
        <v>1066.6352219178082</v>
      </c>
      <c r="J83" s="1617">
        <v>215.46031482739724</v>
      </c>
      <c r="K83" s="1617">
        <v>0</v>
      </c>
      <c r="L83" s="1617">
        <v>0</v>
      </c>
      <c r="M83" s="1617">
        <v>17.546764877829197</v>
      </c>
      <c r="N83" s="1617">
        <v>0</v>
      </c>
      <c r="O83" s="1617">
        <v>0</v>
      </c>
      <c r="P83" s="1617">
        <v>471.41740913006464</v>
      </c>
      <c r="Q83" s="1617">
        <v>177.10597107530992</v>
      </c>
      <c r="R83" s="167">
        <v>19.67844123059001</v>
      </c>
      <c r="S83" s="1617">
        <v>1967.8441230589992</v>
      </c>
    </row>
    <row r="84" spans="1:20">
      <c r="A84" s="279"/>
      <c r="B84" s="280" t="s">
        <v>271</v>
      </c>
      <c r="C84" s="281" t="s">
        <v>272</v>
      </c>
      <c r="D84" s="282" t="s">
        <v>102</v>
      </c>
      <c r="E84" s="283">
        <v>244.88726864734221</v>
      </c>
      <c r="F84" s="186">
        <v>2</v>
      </c>
      <c r="G84" s="173">
        <v>489.77453729468442</v>
      </c>
      <c r="H84" s="1615">
        <v>7.8383992269170408E-2</v>
      </c>
      <c r="I84" s="1618">
        <v>265.47365523287675</v>
      </c>
      <c r="J84" s="1618">
        <v>53.625678357041103</v>
      </c>
      <c r="K84" s="1618">
        <v>0</v>
      </c>
      <c r="L84" s="1618">
        <v>0</v>
      </c>
      <c r="M84" s="1618">
        <v>4.3671948140374894</v>
      </c>
      <c r="N84" s="1618">
        <v>0</v>
      </c>
      <c r="O84" s="1618">
        <v>0</v>
      </c>
      <c r="P84" s="1618">
        <v>117.33055516126056</v>
      </c>
      <c r="Q84" s="1618">
        <v>44.079708356521593</v>
      </c>
      <c r="R84" s="175">
        <v>4.8977453729468721</v>
      </c>
      <c r="S84" s="1618">
        <v>489.77453729468442</v>
      </c>
    </row>
    <row r="85" spans="1:20" ht="38.25">
      <c r="A85" s="270" t="s">
        <v>61</v>
      </c>
      <c r="B85" s="15" t="s">
        <v>104</v>
      </c>
      <c r="C85" s="1624"/>
      <c r="D85" s="1979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  <c r="T85" s="538">
        <f>H84+H83+H82+H81+H80+H79+H76</f>
        <v>3.1063313536720747</v>
      </c>
    </row>
    <row r="86" spans="1:20" ht="76.5">
      <c r="A86" s="1637"/>
      <c r="B86" s="20" t="s">
        <v>105</v>
      </c>
      <c r="C86" s="1625" t="s">
        <v>66</v>
      </c>
      <c r="D86" s="1980"/>
      <c r="E86" s="1872">
        <v>1.79</v>
      </c>
      <c r="F86" s="1875">
        <f>F69</f>
        <v>621.4</v>
      </c>
      <c r="G86" s="1901">
        <f>F86*E86</f>
        <v>1112.306</v>
      </c>
      <c r="H86" s="1902">
        <f>G86/12/F86</f>
        <v>0.14916666666666667</v>
      </c>
      <c r="I86" s="1896">
        <v>302.5710122935202</v>
      </c>
      <c r="J86" s="1896">
        <v>61.119344483291073</v>
      </c>
      <c r="K86" s="1896">
        <v>4.6860256442433386</v>
      </c>
      <c r="L86" s="1896">
        <v>290.31391234977508</v>
      </c>
      <c r="M86" s="1896">
        <v>6.1075210171018659</v>
      </c>
      <c r="N86" s="1896">
        <v>0</v>
      </c>
      <c r="O86" s="1896">
        <v>0</v>
      </c>
      <c r="P86" s="1896">
        <v>176.38209667694014</v>
      </c>
      <c r="Q86" s="1896">
        <v>84.035729410765512</v>
      </c>
      <c r="R86" s="1896">
        <v>9.3456125441983282</v>
      </c>
      <c r="S86" s="1896">
        <v>934.56125441983545</v>
      </c>
    </row>
    <row r="87" spans="1:20" ht="24">
      <c r="A87" s="1637"/>
      <c r="B87" s="20" t="s">
        <v>106</v>
      </c>
      <c r="C87" s="1921" t="s">
        <v>107</v>
      </c>
      <c r="D87" s="1980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</row>
    <row r="88" spans="1:20">
      <c r="A88" s="1637"/>
      <c r="B88" s="20" t="s">
        <v>108</v>
      </c>
      <c r="C88" s="1921"/>
      <c r="D88" s="1980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</row>
    <row r="89" spans="1:20">
      <c r="A89" s="1637"/>
      <c r="B89" s="20" t="s">
        <v>109</v>
      </c>
      <c r="C89" s="1921"/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0">
      <c r="A90" s="1637"/>
      <c r="B90" s="20" t="s">
        <v>110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0">
      <c r="A91" s="1637"/>
      <c r="B91" s="20" t="s">
        <v>111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0" ht="24">
      <c r="A92" s="1637"/>
      <c r="B92" s="20" t="s">
        <v>112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0" ht="24">
      <c r="A93" s="1637"/>
      <c r="B93" s="20" t="s">
        <v>113</v>
      </c>
      <c r="C93" s="1625" t="s">
        <v>274</v>
      </c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0" ht="67.5">
      <c r="A94" s="1638"/>
      <c r="B94" s="287" t="s">
        <v>76</v>
      </c>
      <c r="C94" s="1676" t="s">
        <v>77</v>
      </c>
      <c r="D94" s="1676" t="s">
        <v>259</v>
      </c>
      <c r="E94" s="288">
        <v>2099.0528703355221</v>
      </c>
      <c r="F94" s="242">
        <v>1</v>
      </c>
      <c r="G94" s="1623">
        <v>2099.0528703355221</v>
      </c>
      <c r="H94" s="1615">
        <v>0.33593445847505315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</row>
    <row r="95" spans="1:20" ht="102.75" customHeight="1">
      <c r="A95" s="289" t="s">
        <v>114</v>
      </c>
      <c r="B95" s="290" t="s">
        <v>115</v>
      </c>
      <c r="C95" s="454" t="s">
        <v>275</v>
      </c>
      <c r="D95" s="291" t="s">
        <v>116</v>
      </c>
      <c r="E95" s="292">
        <v>3.78</v>
      </c>
      <c r="F95" s="1620">
        <f>F69</f>
        <v>621.4</v>
      </c>
      <c r="G95" s="1623">
        <f>F95*E95</f>
        <v>2348.8919999999998</v>
      </c>
      <c r="H95" s="1615">
        <f>G95/12/F95</f>
        <v>0.315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1970.1205200000002</v>
      </c>
      <c r="O95" s="177">
        <v>0</v>
      </c>
      <c r="P95" s="177">
        <v>0</v>
      </c>
      <c r="Q95" s="177">
        <v>0</v>
      </c>
      <c r="R95" s="177">
        <v>0</v>
      </c>
      <c r="S95" s="1618">
        <v>1970.1205200000002</v>
      </c>
    </row>
    <row r="96" spans="1:20" ht="25.5">
      <c r="A96" s="294" t="s">
        <v>117</v>
      </c>
      <c r="B96" s="65" t="s">
        <v>118</v>
      </c>
      <c r="C96" s="37"/>
      <c r="D96" s="37"/>
      <c r="E96" s="37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</row>
    <row r="97" spans="1:20">
      <c r="A97" s="266" t="s">
        <v>119</v>
      </c>
      <c r="B97" s="66" t="s">
        <v>120</v>
      </c>
      <c r="C97" s="67"/>
      <c r="D97" s="67"/>
      <c r="E97" s="67"/>
      <c r="F97" s="155"/>
      <c r="G97" s="183"/>
      <c r="H97" s="1613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20">
      <c r="A98" s="1920"/>
      <c r="B98" s="23" t="s">
        <v>121</v>
      </c>
      <c r="C98" s="1903" t="s">
        <v>276</v>
      </c>
      <c r="D98" s="1979" t="s">
        <v>122</v>
      </c>
      <c r="E98" s="297"/>
      <c r="F98" s="298"/>
      <c r="G98" s="1621"/>
      <c r="H98" s="1613"/>
      <c r="I98" s="1616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20">
      <c r="A99" s="1921"/>
      <c r="B99" s="299" t="s">
        <v>277</v>
      </c>
      <c r="C99" s="1904"/>
      <c r="D99" s="1980"/>
      <c r="E99" s="300"/>
      <c r="F99" s="301"/>
      <c r="G99" s="1622"/>
      <c r="H99" s="1614"/>
      <c r="I99" s="1617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T99" s="538">
        <f>H95+H94+H86</f>
        <v>0.80010112514171983</v>
      </c>
    </row>
    <row r="100" spans="1:20">
      <c r="A100" s="1921"/>
      <c r="B100" s="254" t="s">
        <v>413</v>
      </c>
      <c r="C100" s="1904"/>
      <c r="D100" s="1980"/>
      <c r="E100" s="300">
        <v>591.34</v>
      </c>
      <c r="F100" s="301">
        <v>57.7</v>
      </c>
      <c r="G100" s="1622">
        <f>F100*E100</f>
        <v>34120.318000000007</v>
      </c>
      <c r="H100" s="1614">
        <f>G100/12/F95</f>
        <v>4.5757319493616579</v>
      </c>
      <c r="I100" s="1617">
        <v>1826.8529664</v>
      </c>
      <c r="J100" s="1617">
        <v>369.02429921279997</v>
      </c>
      <c r="K100" s="1617">
        <v>0</v>
      </c>
      <c r="L100" s="1617">
        <v>0</v>
      </c>
      <c r="M100" s="1617">
        <v>24.80073503669497</v>
      </c>
      <c r="N100" s="1617">
        <v>0</v>
      </c>
      <c r="O100" s="1617">
        <v>0</v>
      </c>
      <c r="P100" s="1617">
        <v>1291.8535215567422</v>
      </c>
      <c r="Q100" s="1617">
        <v>351.2531522206238</v>
      </c>
      <c r="R100" s="1617">
        <v>39.02812802451389</v>
      </c>
      <c r="S100" s="169">
        <v>3902.8128024513749</v>
      </c>
    </row>
    <row r="101" spans="1:20">
      <c r="A101" s="1922"/>
      <c r="B101" s="254" t="s">
        <v>123</v>
      </c>
      <c r="C101" s="1905"/>
      <c r="D101" s="1981"/>
      <c r="E101" s="300">
        <v>356.0038796689081</v>
      </c>
      <c r="F101" s="302"/>
      <c r="G101" s="1623">
        <v>0</v>
      </c>
      <c r="H101" s="1615">
        <v>0</v>
      </c>
      <c r="I101" s="1617">
        <v>0</v>
      </c>
      <c r="J101" s="1617">
        <v>0</v>
      </c>
      <c r="K101" s="1617">
        <v>0</v>
      </c>
      <c r="L101" s="1617">
        <v>0</v>
      </c>
      <c r="M101" s="1617">
        <v>0</v>
      </c>
      <c r="N101" s="1617">
        <v>0</v>
      </c>
      <c r="O101" s="1617">
        <v>0</v>
      </c>
      <c r="P101" s="1617">
        <v>0</v>
      </c>
      <c r="Q101" s="1617">
        <v>0</v>
      </c>
      <c r="R101" s="1617">
        <v>0</v>
      </c>
      <c r="S101" s="169">
        <v>0</v>
      </c>
    </row>
    <row r="102" spans="1:20">
      <c r="A102" s="1920"/>
      <c r="B102" s="15" t="s">
        <v>124</v>
      </c>
      <c r="C102" s="1920" t="s">
        <v>125</v>
      </c>
      <c r="D102" s="1979" t="s">
        <v>122</v>
      </c>
      <c r="E102" s="1656"/>
      <c r="F102" s="1646"/>
      <c r="G102" s="1621"/>
      <c r="H102" s="1613"/>
      <c r="I102" s="1616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20">
      <c r="A103" s="1921"/>
      <c r="B103" s="70" t="s">
        <v>277</v>
      </c>
      <c r="C103" s="1921"/>
      <c r="D103" s="1980"/>
      <c r="E103" s="1628"/>
      <c r="F103" s="1655"/>
      <c r="G103" s="1622"/>
      <c r="H103" s="1614"/>
      <c r="I103" s="1617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20">
      <c r="A104" s="1921"/>
      <c r="B104" s="44" t="s">
        <v>413</v>
      </c>
      <c r="C104" s="1921"/>
      <c r="D104" s="1980"/>
      <c r="E104" s="1628">
        <v>69.97</v>
      </c>
      <c r="F104" s="1655">
        <f>F100</f>
        <v>57.7</v>
      </c>
      <c r="G104" s="1622">
        <f>F104*E104</f>
        <v>4037.2690000000002</v>
      </c>
      <c r="H104" s="1614">
        <f>G104/12/F95</f>
        <v>0.54142111897865042</v>
      </c>
      <c r="I104" s="1617">
        <v>192.39853855561645</v>
      </c>
      <c r="J104" s="1617">
        <v>38.86450478823452</v>
      </c>
      <c r="K104" s="1617">
        <v>0</v>
      </c>
      <c r="L104" s="1617">
        <v>45.72131298048</v>
      </c>
      <c r="M104" s="1617">
        <v>2.6119371749813882</v>
      </c>
      <c r="N104" s="1617">
        <v>0</v>
      </c>
      <c r="O104" s="1617">
        <v>0</v>
      </c>
      <c r="P104" s="1617">
        <v>136.05404164804696</v>
      </c>
      <c r="Q104" s="1617">
        <v>41.56503351473593</v>
      </c>
      <c r="R104" s="1617">
        <v>4.6183370571928837</v>
      </c>
      <c r="S104" s="169">
        <v>461.83370571928816</v>
      </c>
    </row>
    <row r="105" spans="1:20">
      <c r="A105" s="1922"/>
      <c r="B105" s="36" t="s">
        <v>123</v>
      </c>
      <c r="C105" s="1922"/>
      <c r="D105" s="1981"/>
      <c r="E105" s="1657">
        <v>65.177121105322314</v>
      </c>
      <c r="F105" s="1647">
        <v>0</v>
      </c>
      <c r="G105" s="1623">
        <v>0</v>
      </c>
      <c r="H105" s="1615">
        <v>0</v>
      </c>
      <c r="I105" s="1618">
        <v>0</v>
      </c>
      <c r="J105" s="1618">
        <v>0</v>
      </c>
      <c r="K105" s="1618">
        <v>0</v>
      </c>
      <c r="L105" s="1618">
        <v>0</v>
      </c>
      <c r="M105" s="1618">
        <v>0</v>
      </c>
      <c r="N105" s="1618">
        <v>0</v>
      </c>
      <c r="O105" s="1618">
        <v>0</v>
      </c>
      <c r="P105" s="1618">
        <v>0</v>
      </c>
      <c r="Q105" s="1618">
        <v>0</v>
      </c>
      <c r="R105" s="1618">
        <v>0</v>
      </c>
      <c r="S105" s="177">
        <v>0</v>
      </c>
    </row>
    <row r="106" spans="1:20" ht="22.5">
      <c r="A106" s="98"/>
      <c r="B106" s="1651" t="s">
        <v>126</v>
      </c>
      <c r="C106" s="1677" t="s">
        <v>127</v>
      </c>
      <c r="D106" s="1671" t="s">
        <v>128</v>
      </c>
      <c r="E106" s="1645">
        <v>5.44</v>
      </c>
      <c r="F106" s="307">
        <v>57.6</v>
      </c>
      <c r="G106" s="1623">
        <f>F106*E106</f>
        <v>313.34400000000005</v>
      </c>
      <c r="H106" s="1614">
        <f>G106/12/F95</f>
        <v>4.2021242355970399E-2</v>
      </c>
      <c r="I106" s="152">
        <v>65.298897934027394</v>
      </c>
      <c r="J106" s="152">
        <v>13.190377382673532</v>
      </c>
      <c r="K106" s="152">
        <v>0</v>
      </c>
      <c r="L106" s="152">
        <v>15.35453672727273</v>
      </c>
      <c r="M106" s="152">
        <v>0.88647564726641026</v>
      </c>
      <c r="N106" s="152">
        <v>0</v>
      </c>
      <c r="O106" s="152">
        <v>0</v>
      </c>
      <c r="P106" s="152">
        <v>46.175917165397742</v>
      </c>
      <c r="Q106" s="152">
        <v>14.090620485663782</v>
      </c>
      <c r="R106" s="152">
        <v>1.5656244984070946</v>
      </c>
      <c r="S106" s="191">
        <v>156.56244984070867</v>
      </c>
    </row>
    <row r="107" spans="1:20">
      <c r="A107" s="1920"/>
      <c r="B107" s="75" t="s">
        <v>129</v>
      </c>
      <c r="C107" s="1920" t="s">
        <v>28</v>
      </c>
      <c r="D107" s="1979" t="s">
        <v>130</v>
      </c>
      <c r="E107" s="308"/>
      <c r="F107" s="159"/>
      <c r="G107" s="1621"/>
      <c r="H107" s="1613"/>
      <c r="I107" s="1616"/>
      <c r="J107" s="1616"/>
      <c r="K107" s="1616"/>
      <c r="L107" s="1616"/>
      <c r="M107" s="1616"/>
      <c r="N107" s="1616"/>
      <c r="O107" s="1616"/>
      <c r="P107" s="1616"/>
      <c r="Q107" s="1616"/>
      <c r="R107" s="1616"/>
      <c r="S107" s="162"/>
    </row>
    <row r="108" spans="1:20">
      <c r="A108" s="1921"/>
      <c r="B108" s="70" t="s">
        <v>131</v>
      </c>
      <c r="C108" s="1921"/>
      <c r="D108" s="1980"/>
      <c r="E108" s="309"/>
      <c r="F108" s="164"/>
      <c r="G108" s="1622"/>
      <c r="H108" s="285"/>
      <c r="I108" s="1617"/>
      <c r="J108" s="1617"/>
      <c r="K108" s="1617"/>
      <c r="L108" s="1617"/>
      <c r="M108" s="1617"/>
      <c r="N108" s="1617"/>
      <c r="O108" s="1617"/>
      <c r="P108" s="1617"/>
      <c r="Q108" s="1617"/>
      <c r="R108" s="1617"/>
      <c r="S108" s="169"/>
    </row>
    <row r="109" spans="1:20">
      <c r="A109" s="1921"/>
      <c r="B109" s="1637" t="s">
        <v>132</v>
      </c>
      <c r="C109" s="1921"/>
      <c r="D109" s="1980"/>
      <c r="E109" s="300">
        <v>46.25</v>
      </c>
      <c r="F109" s="164">
        <v>7.28</v>
      </c>
      <c r="G109" s="1622">
        <f>F109*E109</f>
        <v>336.7</v>
      </c>
      <c r="H109" s="181">
        <f>G109/12/F95</f>
        <v>4.5153417015341701E-2</v>
      </c>
      <c r="I109" s="1617">
        <v>20.873765873972602</v>
      </c>
      <c r="J109" s="1617">
        <v>4.2165007065424653</v>
      </c>
      <c r="K109" s="1617">
        <v>0</v>
      </c>
      <c r="L109" s="1617">
        <v>1.4893288645352729</v>
      </c>
      <c r="M109" s="1617">
        <v>0.28337515179371581</v>
      </c>
      <c r="N109" s="1617">
        <v>0</v>
      </c>
      <c r="O109" s="1617">
        <v>0</v>
      </c>
      <c r="P109" s="1617">
        <v>14.760820081531467</v>
      </c>
      <c r="Q109" s="1617">
        <v>4.162379067837553</v>
      </c>
      <c r="R109" s="1617">
        <v>0.46248656309306169</v>
      </c>
      <c r="S109" s="169">
        <v>46.248656309306142</v>
      </c>
    </row>
    <row r="110" spans="1:20">
      <c r="A110" s="1923"/>
      <c r="B110" s="1637" t="s">
        <v>133</v>
      </c>
      <c r="C110" s="1923"/>
      <c r="D110" s="1982"/>
      <c r="E110" s="300">
        <v>60.08812590028554</v>
      </c>
      <c r="F110" s="172"/>
      <c r="G110" s="1623">
        <v>0</v>
      </c>
      <c r="H110" s="1615">
        <v>0</v>
      </c>
      <c r="I110" s="1618">
        <v>0</v>
      </c>
      <c r="J110" s="1618">
        <v>0</v>
      </c>
      <c r="K110" s="1618">
        <v>0</v>
      </c>
      <c r="L110" s="1618">
        <v>0</v>
      </c>
      <c r="M110" s="1618">
        <v>0</v>
      </c>
      <c r="N110" s="1618">
        <v>0</v>
      </c>
      <c r="O110" s="1618">
        <v>0</v>
      </c>
      <c r="P110" s="1618">
        <v>0</v>
      </c>
      <c r="Q110" s="1618">
        <v>0</v>
      </c>
      <c r="R110" s="1618">
        <v>0</v>
      </c>
      <c r="S110" s="177">
        <v>0</v>
      </c>
    </row>
    <row r="111" spans="1:20">
      <c r="A111" s="1910"/>
      <c r="B111" s="310" t="s">
        <v>134</v>
      </c>
      <c r="C111" s="1983" t="s">
        <v>127</v>
      </c>
      <c r="D111" s="76"/>
      <c r="E111" s="311"/>
      <c r="F111" s="164"/>
      <c r="G111" s="1621"/>
      <c r="H111" s="1614"/>
      <c r="I111" s="1616"/>
      <c r="J111" s="1616"/>
      <c r="K111" s="1616"/>
      <c r="L111" s="1616"/>
      <c r="M111" s="1616"/>
      <c r="N111" s="1616"/>
      <c r="O111" s="1616"/>
      <c r="P111" s="1616"/>
      <c r="Q111" s="1616"/>
      <c r="R111" s="1616"/>
      <c r="S111" s="1616"/>
    </row>
    <row r="112" spans="1:20">
      <c r="A112" s="1911"/>
      <c r="B112" s="312" t="s">
        <v>135</v>
      </c>
      <c r="C112" s="1885"/>
      <c r="D112" s="1969" t="s">
        <v>136</v>
      </c>
      <c r="E112" s="313">
        <v>7.4</v>
      </c>
      <c r="F112" s="1522">
        <v>96</v>
      </c>
      <c r="G112" s="1622">
        <f>F112*E112</f>
        <v>710.40000000000009</v>
      </c>
      <c r="H112" s="181">
        <f>G112/12/F95</f>
        <v>9.5268747988413283E-2</v>
      </c>
      <c r="I112" s="1617">
        <v>157.20105058191783</v>
      </c>
      <c r="J112" s="1617">
        <v>31.754612217547397</v>
      </c>
      <c r="K112" s="1617">
        <v>0</v>
      </c>
      <c r="L112" s="1617">
        <v>23.444737563927276</v>
      </c>
      <c r="M112" s="1617">
        <v>2.1341080397154326</v>
      </c>
      <c r="N112" s="1617">
        <v>0</v>
      </c>
      <c r="O112" s="1617">
        <v>0</v>
      </c>
      <c r="P112" s="1617">
        <v>111.16424502780941</v>
      </c>
      <c r="Q112" s="1617">
        <v>32.569875343091738</v>
      </c>
      <c r="R112" s="1617">
        <v>3.6188750381213137</v>
      </c>
      <c r="S112" s="169">
        <v>361.88750381213038</v>
      </c>
    </row>
    <row r="113" spans="1:19">
      <c r="A113" s="1911"/>
      <c r="B113" s="312" t="s">
        <v>137</v>
      </c>
      <c r="C113" s="1885"/>
      <c r="D113" s="1969"/>
      <c r="E113" s="313">
        <v>11.07</v>
      </c>
      <c r="F113" s="1522">
        <v>5.46</v>
      </c>
      <c r="G113" s="1622">
        <f t="shared" ref="G113:G120" si="0">F113*E113</f>
        <v>60.4422</v>
      </c>
      <c r="H113" s="181">
        <f>G113/12/F95</f>
        <v>8.1056485355648546E-3</v>
      </c>
      <c r="I113" s="1617">
        <v>13.460339956076712</v>
      </c>
      <c r="J113" s="1617">
        <v>2.7189886711274958</v>
      </c>
      <c r="K113" s="1617">
        <v>0</v>
      </c>
      <c r="L113" s="1617">
        <v>1.3334194489483637</v>
      </c>
      <c r="M113" s="1617">
        <v>0.18273300090063391</v>
      </c>
      <c r="N113" s="1617">
        <v>0</v>
      </c>
      <c r="O113" s="1617">
        <v>0</v>
      </c>
      <c r="P113" s="1617">
        <v>9.5184384805061804</v>
      </c>
      <c r="Q113" s="1617">
        <v>2.721391955755939</v>
      </c>
      <c r="R113" s="1617">
        <v>0.30237688397288454</v>
      </c>
      <c r="S113" s="169">
        <v>30.237688397288203</v>
      </c>
    </row>
    <row r="114" spans="1:19">
      <c r="A114" s="1911"/>
      <c r="B114" s="312" t="s">
        <v>138</v>
      </c>
      <c r="C114" s="1885"/>
      <c r="D114" s="1969"/>
      <c r="E114" s="313">
        <v>11</v>
      </c>
      <c r="F114" s="1522">
        <v>0.78</v>
      </c>
      <c r="G114" s="1622">
        <f t="shared" si="0"/>
        <v>8.58</v>
      </c>
      <c r="H114" s="181">
        <f>G114/12/F95</f>
        <v>1.1506276150627616E-3</v>
      </c>
      <c r="I114" s="1617">
        <v>1.9088698999232876</v>
      </c>
      <c r="J114" s="1617">
        <v>0.38559171978450407</v>
      </c>
      <c r="K114" s="1617">
        <v>0</v>
      </c>
      <c r="L114" s="1617">
        <v>0.19048849270690912</v>
      </c>
      <c r="M114" s="1617">
        <v>2.5914169053687399E-2</v>
      </c>
      <c r="N114" s="1617">
        <v>0</v>
      </c>
      <c r="O114" s="1617">
        <v>0</v>
      </c>
      <c r="P114" s="1617">
        <v>1.3498515467662571</v>
      </c>
      <c r="Q114" s="1617">
        <v>0.38607158282346454</v>
      </c>
      <c r="R114" s="1617">
        <v>4.2896842535940845E-2</v>
      </c>
      <c r="S114" s="169">
        <v>4.2896842535940509</v>
      </c>
    </row>
    <row r="115" spans="1:19">
      <c r="A115" s="1911"/>
      <c r="B115" s="312" t="s">
        <v>139</v>
      </c>
      <c r="C115" s="1885"/>
      <c r="D115" s="1969"/>
      <c r="E115" s="313">
        <v>10.61476068297036</v>
      </c>
      <c r="F115" s="314"/>
      <c r="G115" s="1622">
        <f t="shared" si="0"/>
        <v>0</v>
      </c>
      <c r="H115" s="181">
        <f>G115/12/F95</f>
        <v>0</v>
      </c>
      <c r="I115" s="1617">
        <v>0</v>
      </c>
      <c r="J115" s="1617">
        <v>0</v>
      </c>
      <c r="K115" s="1617">
        <v>0</v>
      </c>
      <c r="L115" s="1617">
        <v>0</v>
      </c>
      <c r="M115" s="1617">
        <v>0</v>
      </c>
      <c r="N115" s="1617">
        <v>0</v>
      </c>
      <c r="O115" s="1617">
        <v>0</v>
      </c>
      <c r="P115" s="1617">
        <v>0</v>
      </c>
      <c r="Q115" s="1617">
        <v>0</v>
      </c>
      <c r="R115" s="1617">
        <v>0</v>
      </c>
      <c r="S115" s="169">
        <v>0</v>
      </c>
    </row>
    <row r="116" spans="1:19">
      <c r="A116" s="1911"/>
      <c r="B116" s="312" t="s">
        <v>140</v>
      </c>
      <c r="C116" s="1885"/>
      <c r="D116" s="1969"/>
      <c r="E116" s="313">
        <v>7.0780073430534012</v>
      </c>
      <c r="F116" s="314">
        <v>1.8</v>
      </c>
      <c r="G116" s="1622">
        <f t="shared" si="0"/>
        <v>12.740413217496123</v>
      </c>
      <c r="H116" s="181">
        <v>0</v>
      </c>
      <c r="I116" s="1617">
        <v>5.5063554805479447</v>
      </c>
      <c r="J116" s="1617">
        <v>1.1122838070706849</v>
      </c>
      <c r="K116" s="1617">
        <v>0</v>
      </c>
      <c r="L116" s="1617">
        <v>0.87917765864727282</v>
      </c>
      <c r="M116" s="1617">
        <v>7.4752410731790564E-2</v>
      </c>
      <c r="N116" s="1617">
        <v>0</v>
      </c>
      <c r="O116" s="1617">
        <v>0</v>
      </c>
      <c r="P116" s="1617">
        <v>3.8938025387488184</v>
      </c>
      <c r="Q116" s="1617">
        <v>1.146637189574651</v>
      </c>
      <c r="R116" s="1617">
        <v>0.12740413217496119</v>
      </c>
      <c r="S116" s="169">
        <v>12.740413217496124</v>
      </c>
    </row>
    <row r="117" spans="1:19">
      <c r="A117" s="1911"/>
      <c r="B117" s="312" t="s">
        <v>141</v>
      </c>
      <c r="C117" s="1885"/>
      <c r="D117" s="1969"/>
      <c r="E117" s="313">
        <v>13.69019836985467</v>
      </c>
      <c r="F117" s="1522">
        <v>0.72</v>
      </c>
      <c r="G117" s="1622">
        <f t="shared" si="0"/>
        <v>9.8569428262953629</v>
      </c>
      <c r="H117" s="181">
        <f>G117/12/F95</f>
        <v>1.3218730321713555E-3</v>
      </c>
      <c r="I117" s="1617">
        <v>2.2154983227616438</v>
      </c>
      <c r="J117" s="1617">
        <v>0.44753066119785201</v>
      </c>
      <c r="K117" s="1617">
        <v>0</v>
      </c>
      <c r="L117" s="1617">
        <v>0.17583553172945454</v>
      </c>
      <c r="M117" s="1617">
        <v>3.0076852317967494E-2</v>
      </c>
      <c r="N117" s="1617">
        <v>0</v>
      </c>
      <c r="O117" s="1617">
        <v>0</v>
      </c>
      <c r="P117" s="1617">
        <v>1.5666829038259951</v>
      </c>
      <c r="Q117" s="1617">
        <v>0.44356242718329131</v>
      </c>
      <c r="R117" s="1617">
        <v>4.9284714131476809E-2</v>
      </c>
      <c r="S117" s="169">
        <v>4.9284714131476806</v>
      </c>
    </row>
    <row r="118" spans="1:19">
      <c r="A118" s="1911"/>
      <c r="B118" s="312" t="s">
        <v>142</v>
      </c>
      <c r="C118" s="1885"/>
      <c r="D118" s="1969"/>
      <c r="E118" s="313">
        <v>5.4634025574391396</v>
      </c>
      <c r="F118" s="1522">
        <v>0.78</v>
      </c>
      <c r="G118" s="1622">
        <f t="shared" si="0"/>
        <v>4.2614539948025287</v>
      </c>
      <c r="H118" s="181">
        <f>G118/12/F95</f>
        <v>5.7148562316308986E-4</v>
      </c>
      <c r="I118" s="1617">
        <v>0.89829171761095883</v>
      </c>
      <c r="J118" s="1617">
        <v>0.18145492695741369</v>
      </c>
      <c r="K118" s="1617">
        <v>0</v>
      </c>
      <c r="L118" s="1617">
        <v>0.19048849270690912</v>
      </c>
      <c r="M118" s="1617">
        <v>1.2194903084088188E-2</v>
      </c>
      <c r="N118" s="1617">
        <v>0</v>
      </c>
      <c r="O118" s="1617">
        <v>0</v>
      </c>
      <c r="P118" s="1617">
        <v>0.63522425730176812</v>
      </c>
      <c r="Q118" s="1617">
        <v>0.1917654297661138</v>
      </c>
      <c r="R118" s="1617">
        <v>2.1307269974012753E-2</v>
      </c>
      <c r="S118" s="169">
        <v>2.1307269974012644</v>
      </c>
    </row>
    <row r="119" spans="1:19">
      <c r="A119" s="1911"/>
      <c r="B119" s="312" t="s">
        <v>143</v>
      </c>
      <c r="C119" s="1885"/>
      <c r="D119" s="1969"/>
      <c r="E119" s="313">
        <v>6.7704635743649728</v>
      </c>
      <c r="F119" s="1522">
        <v>3.24</v>
      </c>
      <c r="G119" s="1622">
        <f t="shared" si="0"/>
        <v>21.936301980942513</v>
      </c>
      <c r="H119" s="181">
        <f>G119/12/F95</f>
        <v>2.9417849454112374E-3</v>
      </c>
      <c r="I119" s="1617">
        <v>4.722509582728768</v>
      </c>
      <c r="J119" s="1617">
        <v>0.95394693571121114</v>
      </c>
      <c r="K119" s="1617">
        <v>0</v>
      </c>
      <c r="L119" s="1617">
        <v>0.7912598927825456</v>
      </c>
      <c r="M119" s="1617">
        <v>6.4111185204088608E-2</v>
      </c>
      <c r="N119" s="1617">
        <v>0</v>
      </c>
      <c r="O119" s="1617">
        <v>0</v>
      </c>
      <c r="P119" s="1617">
        <v>3.339508294997517</v>
      </c>
      <c r="Q119" s="1617">
        <v>0.987133589142413</v>
      </c>
      <c r="R119" s="1617">
        <v>0.10968150990471225</v>
      </c>
      <c r="S119" s="169">
        <v>10.968150990471257</v>
      </c>
    </row>
    <row r="120" spans="1:19">
      <c r="A120" s="1912"/>
      <c r="B120" s="316" t="s">
        <v>144</v>
      </c>
      <c r="C120" s="1984"/>
      <c r="D120" s="1680" t="s">
        <v>145</v>
      </c>
      <c r="E120" s="313">
        <v>4.2875164418998795</v>
      </c>
      <c r="F120" s="1523">
        <v>4</v>
      </c>
      <c r="G120" s="1623">
        <f t="shared" si="0"/>
        <v>17.150065767599518</v>
      </c>
      <c r="H120" s="318">
        <f>G120/12/F95</f>
        <v>2.2999229921145154E-3</v>
      </c>
      <c r="I120" s="1618">
        <v>3.8868391627397254</v>
      </c>
      <c r="J120" s="1618">
        <v>0.78514151087342454</v>
      </c>
      <c r="K120" s="1618">
        <v>0</v>
      </c>
      <c r="L120" s="1618">
        <v>0.24421601629090911</v>
      </c>
      <c r="M120" s="1618">
        <v>5.276640757538157E-2</v>
      </c>
      <c r="N120" s="1618">
        <v>0</v>
      </c>
      <c r="O120" s="1618">
        <v>0</v>
      </c>
      <c r="P120" s="1618">
        <v>2.7485664979403417</v>
      </c>
      <c r="Q120" s="1618">
        <v>0.77175295954197831</v>
      </c>
      <c r="R120" s="1618">
        <v>8.5750328837997353E-2</v>
      </c>
      <c r="S120" s="177">
        <v>8.5750328837997571</v>
      </c>
    </row>
    <row r="121" spans="1:19" ht="42.75" customHeight="1">
      <c r="A121" s="319"/>
      <c r="B121" s="78" t="s">
        <v>279</v>
      </c>
      <c r="C121" s="125" t="s">
        <v>280</v>
      </c>
      <c r="D121" s="74" t="s">
        <v>136</v>
      </c>
      <c r="E121" s="320">
        <v>6.8046462640048935</v>
      </c>
      <c r="F121" s="321">
        <v>0</v>
      </c>
      <c r="G121" s="1659">
        <f>F121*E121</f>
        <v>0</v>
      </c>
      <c r="H121" s="1267">
        <f>G121/12/F95</f>
        <v>0</v>
      </c>
      <c r="I121" s="1617">
        <v>0</v>
      </c>
      <c r="J121" s="1617">
        <v>0</v>
      </c>
      <c r="K121" s="1617">
        <v>0</v>
      </c>
      <c r="L121" s="1617">
        <v>0</v>
      </c>
      <c r="M121" s="1617">
        <v>0</v>
      </c>
      <c r="N121" s="1617">
        <v>0</v>
      </c>
      <c r="O121" s="1617">
        <v>0</v>
      </c>
      <c r="P121" s="1617">
        <v>0</v>
      </c>
      <c r="Q121" s="1617">
        <v>0</v>
      </c>
      <c r="R121" s="1617">
        <v>0</v>
      </c>
      <c r="S121" s="169">
        <v>0</v>
      </c>
    </row>
    <row r="122" spans="1:19" ht="25.5">
      <c r="A122" s="1916"/>
      <c r="B122" s="1641" t="s">
        <v>146</v>
      </c>
      <c r="C122" s="1908" t="s">
        <v>147</v>
      </c>
      <c r="D122" s="1968" t="s">
        <v>148</v>
      </c>
      <c r="E122" s="322"/>
      <c r="F122" s="155"/>
      <c r="G122" s="323"/>
      <c r="H122" s="183"/>
      <c r="I122" s="1616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</row>
    <row r="123" spans="1:19">
      <c r="A123" s="1911"/>
      <c r="B123" s="1642" t="s">
        <v>149</v>
      </c>
      <c r="C123" s="1885"/>
      <c r="D123" s="1969"/>
      <c r="E123" s="1684"/>
      <c r="F123" s="1655"/>
      <c r="G123" s="165"/>
      <c r="H123" s="1614"/>
      <c r="I123" s="1617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</row>
    <row r="124" spans="1:19">
      <c r="A124" s="1911"/>
      <c r="B124" s="70" t="s">
        <v>13</v>
      </c>
      <c r="C124" s="1885"/>
      <c r="D124" s="1969"/>
      <c r="E124" s="1684"/>
      <c r="F124" s="1655"/>
      <c r="G124" s="165"/>
      <c r="H124" s="1614"/>
      <c r="I124" s="1617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</row>
    <row r="125" spans="1:19">
      <c r="A125" s="1911"/>
      <c r="B125" s="50" t="s">
        <v>150</v>
      </c>
      <c r="C125" s="1885"/>
      <c r="D125" s="1969"/>
      <c r="E125" s="1684">
        <v>1.6744097760441321</v>
      </c>
      <c r="F125" s="1655"/>
      <c r="G125" s="165">
        <v>0</v>
      </c>
      <c r="H125" s="1614">
        <v>0</v>
      </c>
      <c r="I125" s="1617">
        <v>0</v>
      </c>
      <c r="J125" s="169">
        <v>0</v>
      </c>
      <c r="K125" s="169">
        <v>0</v>
      </c>
      <c r="L125" s="169">
        <v>0</v>
      </c>
      <c r="M125" s="169">
        <v>0</v>
      </c>
      <c r="N125" s="169">
        <v>0</v>
      </c>
      <c r="O125" s="169">
        <v>0</v>
      </c>
      <c r="P125" s="169">
        <v>0</v>
      </c>
      <c r="Q125" s="169">
        <v>0</v>
      </c>
      <c r="R125" s="169">
        <v>0</v>
      </c>
      <c r="S125" s="169">
        <v>0</v>
      </c>
    </row>
    <row r="126" spans="1:19">
      <c r="A126" s="1911"/>
      <c r="B126" s="50" t="s">
        <v>151</v>
      </c>
      <c r="C126" s="1885"/>
      <c r="D126" s="1969"/>
      <c r="E126" s="1684">
        <v>1.67</v>
      </c>
      <c r="F126" s="1655">
        <v>428</v>
      </c>
      <c r="G126" s="165">
        <f>F126*E126</f>
        <v>714.76</v>
      </c>
      <c r="H126" s="1614">
        <f>G126/12/F86</f>
        <v>9.5853449200729537E-2</v>
      </c>
      <c r="I126" s="1617">
        <v>295.39977636821914</v>
      </c>
      <c r="J126" s="169">
        <v>59.670754826380268</v>
      </c>
      <c r="K126" s="169">
        <v>0</v>
      </c>
      <c r="L126" s="169">
        <v>0</v>
      </c>
      <c r="M126" s="169">
        <v>8.6865583690277681</v>
      </c>
      <c r="N126" s="169">
        <v>0</v>
      </c>
      <c r="O126" s="169">
        <v>0</v>
      </c>
      <c r="P126" s="169">
        <v>208.89105384346598</v>
      </c>
      <c r="Q126" s="169">
        <v>57.264814340709322</v>
      </c>
      <c r="R126" s="169">
        <v>6.362757148967745</v>
      </c>
      <c r="S126" s="169">
        <v>636.27571489677018</v>
      </c>
    </row>
    <row r="127" spans="1:19">
      <c r="A127" s="1911"/>
      <c r="B127" s="1642" t="s">
        <v>152</v>
      </c>
      <c r="C127" s="1969" t="s">
        <v>153</v>
      </c>
      <c r="D127" s="1969"/>
      <c r="E127" s="1684"/>
      <c r="F127" s="1655"/>
      <c r="G127" s="165"/>
      <c r="H127" s="1614"/>
      <c r="I127" s="1617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19">
      <c r="A128" s="1911"/>
      <c r="B128" s="70" t="s">
        <v>13</v>
      </c>
      <c r="C128" s="1969"/>
      <c r="D128" s="1969"/>
      <c r="E128" s="1684"/>
      <c r="F128" s="1655"/>
      <c r="G128" s="165"/>
      <c r="H128" s="1614"/>
      <c r="I128" s="1617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0">
      <c r="A129" s="1911"/>
      <c r="B129" s="50" t="s">
        <v>150</v>
      </c>
      <c r="C129" s="1969"/>
      <c r="D129" s="1969"/>
      <c r="E129" s="1684">
        <v>7.4418212268628103</v>
      </c>
      <c r="F129" s="1655">
        <v>0</v>
      </c>
      <c r="G129" s="165"/>
      <c r="H129" s="1614"/>
      <c r="I129" s="1617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20">
      <c r="A130" s="1917"/>
      <c r="B130" s="50" t="s">
        <v>151</v>
      </c>
      <c r="C130" s="1970"/>
      <c r="D130" s="1970"/>
      <c r="E130" s="1645">
        <v>11.16</v>
      </c>
      <c r="F130" s="1647">
        <f>F126</f>
        <v>428</v>
      </c>
      <c r="G130" s="173">
        <f t="shared" ref="G130" si="1">F130*E130</f>
        <v>4776.4800000000005</v>
      </c>
      <c r="H130" s="1615">
        <f>G130/12/F86</f>
        <v>0.64055358867074352</v>
      </c>
      <c r="I130" s="1618">
        <v>1969.3318424547942</v>
      </c>
      <c r="J130" s="177">
        <v>397.80503217586846</v>
      </c>
      <c r="K130" s="177">
        <v>0</v>
      </c>
      <c r="L130" s="177">
        <v>0</v>
      </c>
      <c r="M130" s="177">
        <v>57.91038912685179</v>
      </c>
      <c r="N130" s="177">
        <v>0</v>
      </c>
      <c r="O130" s="177">
        <v>0</v>
      </c>
      <c r="P130" s="177">
        <v>1392.6070256231067</v>
      </c>
      <c r="Q130" s="177">
        <v>381.76542893806209</v>
      </c>
      <c r="R130" s="177">
        <v>42.418380993118447</v>
      </c>
      <c r="S130" s="177">
        <v>4241.8380993118008</v>
      </c>
      <c r="T130" s="562">
        <f>H130+H126+H120+H119+H118+H117+H114+H113+H112+H109+H106+H104+H100</f>
        <v>6.0523948563149945</v>
      </c>
    </row>
    <row r="131" spans="1:20" ht="25.5">
      <c r="A131" s="324" t="s">
        <v>154</v>
      </c>
      <c r="B131" s="61" t="s">
        <v>155</v>
      </c>
      <c r="C131" s="1639"/>
      <c r="D131" s="1669"/>
      <c r="E131" s="50"/>
      <c r="F131" s="201"/>
      <c r="G131" s="285"/>
      <c r="H131" s="285"/>
      <c r="I131" s="1618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20">
      <c r="A132" s="82"/>
      <c r="B132" s="83" t="s">
        <v>156</v>
      </c>
      <c r="C132" s="84"/>
      <c r="D132" s="85"/>
      <c r="E132" s="325"/>
      <c r="F132" s="155"/>
      <c r="G132" s="295"/>
      <c r="H132" s="295"/>
      <c r="I132" s="1617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0">
      <c r="A133" s="1903"/>
      <c r="B133" s="326" t="s">
        <v>157</v>
      </c>
      <c r="C133" s="327"/>
      <c r="D133" s="1979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616"/>
      <c r="P133" s="162"/>
      <c r="Q133" s="162"/>
      <c r="R133" s="1616"/>
      <c r="S133" s="162"/>
    </row>
    <row r="134" spans="1:20" ht="25.5">
      <c r="A134" s="1904"/>
      <c r="B134" s="330" t="s">
        <v>160</v>
      </c>
      <c r="C134" s="2005" t="s">
        <v>158</v>
      </c>
      <c r="D134" s="1980"/>
      <c r="E134" s="331">
        <v>52.27</v>
      </c>
      <c r="F134" s="1655">
        <v>133.4</v>
      </c>
      <c r="G134" s="332">
        <f>E134*F134</f>
        <v>6972.8180000000011</v>
      </c>
      <c r="H134" s="1614">
        <f>G134/12/F155</f>
        <v>0.93509521510567561</v>
      </c>
      <c r="I134" s="167">
        <v>2713.0548661654798</v>
      </c>
      <c r="J134" s="167">
        <v>548.03708296542686</v>
      </c>
      <c r="K134" s="167">
        <v>0</v>
      </c>
      <c r="L134" s="167">
        <v>0</v>
      </c>
      <c r="M134" s="167">
        <v>80.140575515908381</v>
      </c>
      <c r="N134" s="167">
        <v>0</v>
      </c>
      <c r="O134" s="167">
        <v>0</v>
      </c>
      <c r="P134" s="167">
        <v>1918.5285009221259</v>
      </c>
      <c r="Q134" s="167">
        <v>525.97610255689415</v>
      </c>
      <c r="R134" s="1617">
        <v>58.441789172988052</v>
      </c>
      <c r="S134" s="169">
        <v>5844.1789172988238</v>
      </c>
    </row>
    <row r="135" spans="1:20">
      <c r="A135" s="1904"/>
      <c r="B135" s="333" t="s">
        <v>161</v>
      </c>
      <c r="C135" s="2005"/>
      <c r="D135" s="1980"/>
      <c r="E135" s="331">
        <v>71.87</v>
      </c>
      <c r="F135" s="1655">
        <v>0</v>
      </c>
      <c r="G135" s="332">
        <f t="shared" ref="G135:G140" si="2">E135*F135</f>
        <v>0</v>
      </c>
      <c r="H135" s="1614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617">
        <v>0</v>
      </c>
      <c r="S135" s="169">
        <v>0</v>
      </c>
    </row>
    <row r="136" spans="1:20">
      <c r="A136" s="1904"/>
      <c r="B136" s="334" t="s">
        <v>162</v>
      </c>
      <c r="C136" s="2005"/>
      <c r="D136" s="1980"/>
      <c r="E136" s="331">
        <v>84.94</v>
      </c>
      <c r="F136" s="1655">
        <v>52</v>
      </c>
      <c r="G136" s="332">
        <f t="shared" si="2"/>
        <v>4416.88</v>
      </c>
      <c r="H136" s="1614">
        <f>G136/12/F155</f>
        <v>0.59232914923291491</v>
      </c>
      <c r="I136" s="167">
        <v>8636.0322048000016</v>
      </c>
      <c r="J136" s="167">
        <v>1744.4785053696</v>
      </c>
      <c r="K136" s="167">
        <v>0</v>
      </c>
      <c r="L136" s="167">
        <v>0</v>
      </c>
      <c r="M136" s="167">
        <v>255.0986342730223</v>
      </c>
      <c r="N136" s="167">
        <v>0</v>
      </c>
      <c r="O136" s="167">
        <v>0</v>
      </c>
      <c r="P136" s="167">
        <v>6106.9439200864181</v>
      </c>
      <c r="Q136" s="167">
        <v>1674.255326452904</v>
      </c>
      <c r="R136" s="1617">
        <v>186.02836960587669</v>
      </c>
      <c r="S136" s="169">
        <v>18602.836960587825</v>
      </c>
    </row>
    <row r="137" spans="1:20">
      <c r="A137" s="1904"/>
      <c r="B137" s="334" t="s">
        <v>163</v>
      </c>
      <c r="C137" s="520" t="s">
        <v>158</v>
      </c>
      <c r="D137" s="1980"/>
      <c r="E137" s="331">
        <v>25.16</v>
      </c>
      <c r="F137" s="1655">
        <v>65</v>
      </c>
      <c r="G137" s="332">
        <f t="shared" si="2"/>
        <v>1635.4</v>
      </c>
      <c r="H137" s="1614">
        <f>G137/12/F155</f>
        <v>0.2193165969316597</v>
      </c>
      <c r="I137" s="167">
        <v>3199.9123192284933</v>
      </c>
      <c r="J137" s="167">
        <v>646.38228848415565</v>
      </c>
      <c r="K137" s="167">
        <v>0</v>
      </c>
      <c r="L137" s="167">
        <v>0</v>
      </c>
      <c r="M137" s="167">
        <v>94.521794624029241</v>
      </c>
      <c r="N137" s="167">
        <v>0</v>
      </c>
      <c r="O137" s="167">
        <v>0</v>
      </c>
      <c r="P137" s="167">
        <v>2262.8082688089785</v>
      </c>
      <c r="Q137" s="167">
        <v>620.36246711456567</v>
      </c>
      <c r="R137" s="1617">
        <v>68.929163012729518</v>
      </c>
      <c r="S137" s="169">
        <v>6892.9163012729514</v>
      </c>
    </row>
    <row r="138" spans="1:20" ht="22.5">
      <c r="A138" s="1904"/>
      <c r="B138" s="334" t="s">
        <v>164</v>
      </c>
      <c r="C138" s="520" t="s">
        <v>281</v>
      </c>
      <c r="D138" s="1675" t="s">
        <v>165</v>
      </c>
      <c r="E138" s="331">
        <v>8.92</v>
      </c>
      <c r="F138" s="1655">
        <f>F137</f>
        <v>65</v>
      </c>
      <c r="G138" s="332">
        <f t="shared" si="2"/>
        <v>579.79999999999995</v>
      </c>
      <c r="H138" s="1614">
        <f>G138/12/F155</f>
        <v>7.7754532775453272E-2</v>
      </c>
      <c r="I138" s="167">
        <v>776.55807438904094</v>
      </c>
      <c r="J138" s="167">
        <v>156.86473102658627</v>
      </c>
      <c r="K138" s="167">
        <v>694.28257200000007</v>
      </c>
      <c r="L138" s="167">
        <v>0</v>
      </c>
      <c r="M138" s="167">
        <v>22.938648156062563</v>
      </c>
      <c r="N138" s="167">
        <v>0</v>
      </c>
      <c r="O138" s="167">
        <v>0</v>
      </c>
      <c r="P138" s="167">
        <v>549.14068156766405</v>
      </c>
      <c r="Q138" s="167">
        <v>219.97847071393542</v>
      </c>
      <c r="R138" s="1617">
        <v>24.442052301548518</v>
      </c>
      <c r="S138" s="169">
        <v>2444.2052301548379</v>
      </c>
    </row>
    <row r="139" spans="1:20" ht="45">
      <c r="A139" s="1904"/>
      <c r="B139" s="334" t="s">
        <v>166</v>
      </c>
      <c r="C139" s="520" t="s">
        <v>167</v>
      </c>
      <c r="D139" s="1670" t="s">
        <v>168</v>
      </c>
      <c r="E139" s="331">
        <v>5.08</v>
      </c>
      <c r="F139" s="1655">
        <f>F137</f>
        <v>65</v>
      </c>
      <c r="G139" s="332">
        <f t="shared" si="2"/>
        <v>330.2</v>
      </c>
      <c r="H139" s="1614">
        <f>G139/12/F155</f>
        <v>4.428172942817294E-2</v>
      </c>
      <c r="I139" s="167">
        <v>646.60345785863024</v>
      </c>
      <c r="J139" s="167">
        <v>130.61389848744329</v>
      </c>
      <c r="K139" s="167">
        <v>0</v>
      </c>
      <c r="L139" s="167">
        <v>0</v>
      </c>
      <c r="M139" s="167">
        <v>19.099935607496995</v>
      </c>
      <c r="N139" s="167">
        <v>0</v>
      </c>
      <c r="O139" s="167">
        <v>0</v>
      </c>
      <c r="P139" s="167">
        <v>457.24366955021839</v>
      </c>
      <c r="Q139" s="167">
        <v>125.3560961503789</v>
      </c>
      <c r="R139" s="1617">
        <v>13.928455127819818</v>
      </c>
      <c r="S139" s="169">
        <v>1392.8455127819877</v>
      </c>
    </row>
    <row r="140" spans="1:20">
      <c r="A140" s="1904"/>
      <c r="B140" s="336" t="s">
        <v>169</v>
      </c>
      <c r="C140" s="2007" t="s">
        <v>37</v>
      </c>
      <c r="D140" s="1670" t="s">
        <v>170</v>
      </c>
      <c r="E140" s="331">
        <v>174.42962983887779</v>
      </c>
      <c r="F140" s="1655">
        <v>2</v>
      </c>
      <c r="G140" s="332">
        <f t="shared" si="2"/>
        <v>348.85925967775557</v>
      </c>
      <c r="H140" s="1614">
        <f>G140/12/F155</f>
        <v>4.6784044050766492E-2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617">
        <v>0</v>
      </c>
      <c r="S140" s="169">
        <v>0</v>
      </c>
    </row>
    <row r="141" spans="1:20">
      <c r="A141" s="1904"/>
      <c r="B141" s="336" t="s">
        <v>171</v>
      </c>
      <c r="C141" s="2007"/>
      <c r="D141" s="1670" t="s">
        <v>172</v>
      </c>
      <c r="E141" s="331">
        <v>41.863111161330671</v>
      </c>
      <c r="F141" s="1655">
        <v>0</v>
      </c>
      <c r="G141" s="332">
        <v>0</v>
      </c>
      <c r="H141" s="1614">
        <v>0</v>
      </c>
      <c r="I141" s="167">
        <v>0</v>
      </c>
      <c r="J141" s="167">
        <v>0</v>
      </c>
      <c r="K141" s="167">
        <v>0</v>
      </c>
      <c r="L141" s="167">
        <v>0</v>
      </c>
      <c r="M141" s="167">
        <v>0</v>
      </c>
      <c r="N141" s="167">
        <v>0</v>
      </c>
      <c r="O141" s="167">
        <v>0</v>
      </c>
      <c r="P141" s="167">
        <v>0</v>
      </c>
      <c r="Q141" s="167">
        <v>0</v>
      </c>
      <c r="R141" s="1617">
        <v>0</v>
      </c>
      <c r="S141" s="169">
        <v>0</v>
      </c>
    </row>
    <row r="142" spans="1:20">
      <c r="A142" s="1904"/>
      <c r="B142" s="336" t="s">
        <v>282</v>
      </c>
      <c r="C142" s="2007"/>
      <c r="D142" s="1670" t="s">
        <v>170</v>
      </c>
      <c r="E142" s="331">
        <v>7484.6018673159369</v>
      </c>
      <c r="F142" s="1655"/>
      <c r="G142" s="332">
        <v>0</v>
      </c>
      <c r="H142" s="161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20">
      <c r="A143" s="1904"/>
      <c r="B143" s="334" t="s">
        <v>173</v>
      </c>
      <c r="C143" s="520" t="s">
        <v>9</v>
      </c>
      <c r="D143" s="1675" t="s">
        <v>174</v>
      </c>
      <c r="E143" s="331">
        <v>275.7512716512706</v>
      </c>
      <c r="F143" s="1655">
        <v>0</v>
      </c>
      <c r="G143" s="332">
        <v>0</v>
      </c>
      <c r="H143" s="1614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617">
        <v>0</v>
      </c>
      <c r="S143" s="169">
        <v>0</v>
      </c>
    </row>
    <row r="144" spans="1:20">
      <c r="A144" s="1905"/>
      <c r="B144" s="337" t="s">
        <v>175</v>
      </c>
      <c r="C144" s="521" t="s">
        <v>125</v>
      </c>
      <c r="D144" s="1671" t="s">
        <v>176</v>
      </c>
      <c r="E144" s="331">
        <v>277.75200811317757</v>
      </c>
      <c r="F144" s="1647">
        <v>0</v>
      </c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0">
      <c r="A145" s="339"/>
      <c r="B145" s="340" t="s">
        <v>177</v>
      </c>
      <c r="C145" s="1629"/>
      <c r="D145" s="1676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</row>
    <row r="146" spans="1:20" ht="24.75">
      <c r="A146" s="1908"/>
      <c r="B146" s="1909" t="s">
        <v>178</v>
      </c>
      <c r="C146" s="1634" t="s">
        <v>179</v>
      </c>
      <c r="D146" s="1979" t="s">
        <v>159</v>
      </c>
      <c r="E146" s="1897">
        <v>54.567402534595601</v>
      </c>
      <c r="F146" s="1890">
        <f>F134</f>
        <v>133.4</v>
      </c>
      <c r="G146" s="1892">
        <f>F146*E146</f>
        <v>7279.2914981150534</v>
      </c>
      <c r="H146" s="1894">
        <f>G146/12/F155</f>
        <v>0.97619508342922623</v>
      </c>
      <c r="I146" s="1883">
        <v>2832.1102664100822</v>
      </c>
      <c r="J146" s="1883">
        <v>572.08627381483655</v>
      </c>
      <c r="K146" s="1883">
        <v>0</v>
      </c>
      <c r="L146" s="1883">
        <v>0</v>
      </c>
      <c r="M146" s="1883">
        <v>83.657337529411024</v>
      </c>
      <c r="N146" s="1883">
        <v>0</v>
      </c>
      <c r="O146" s="1883">
        <v>0</v>
      </c>
      <c r="P146" s="1883">
        <v>2002.7181652766792</v>
      </c>
      <c r="Q146" s="1883">
        <v>549.057204303101</v>
      </c>
      <c r="R146" s="1883">
        <v>61.006356033678451</v>
      </c>
      <c r="S146" s="1883">
        <v>6100.6356033677885</v>
      </c>
    </row>
    <row r="147" spans="1:20" ht="24.75">
      <c r="A147" s="1885"/>
      <c r="B147" s="1886"/>
      <c r="C147" s="1636" t="s">
        <v>180</v>
      </c>
      <c r="D147" s="1980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</row>
    <row r="148" spans="1:20" ht="24.75">
      <c r="A148" s="1885"/>
      <c r="B148" s="1886"/>
      <c r="C148" s="1636" t="s">
        <v>181</v>
      </c>
      <c r="D148" s="1980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</row>
    <row r="149" spans="1:20" ht="24.75">
      <c r="A149" s="1885"/>
      <c r="B149" s="1886" t="s">
        <v>182</v>
      </c>
      <c r="C149" s="1636" t="s">
        <v>179</v>
      </c>
      <c r="D149" s="1980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  <c r="T149" s="538">
        <f>H146+H140+H139+H138+H137+H136++H134</f>
        <v>2.8917563509538691</v>
      </c>
    </row>
    <row r="150" spans="1:20" ht="24.75">
      <c r="A150" s="1885"/>
      <c r="B150" s="1886"/>
      <c r="C150" s="1636" t="s">
        <v>181</v>
      </c>
      <c r="D150" s="1980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0" ht="24.75">
      <c r="A151" s="1885"/>
      <c r="B151" s="1886" t="s">
        <v>183</v>
      </c>
      <c r="C151" s="1636" t="s">
        <v>184</v>
      </c>
      <c r="D151" s="1980"/>
      <c r="E151" s="1888">
        <v>14.12</v>
      </c>
      <c r="F151" s="1890">
        <f>F136</f>
        <v>52</v>
      </c>
      <c r="G151" s="1892">
        <f>F151*E151</f>
        <v>734.24</v>
      </c>
      <c r="H151" s="1894">
        <f>G151/12/F155</f>
        <v>9.8465829846582989E-2</v>
      </c>
      <c r="I151" s="1883">
        <v>1435.2477511679999</v>
      </c>
      <c r="J151" s="1883">
        <v>289.92004573593601</v>
      </c>
      <c r="K151" s="1883">
        <v>0</v>
      </c>
      <c r="L151" s="1883">
        <v>0</v>
      </c>
      <c r="M151" s="1883">
        <v>42.395597015361361</v>
      </c>
      <c r="N151" s="1883">
        <v>0</v>
      </c>
      <c r="O151" s="1883">
        <v>0</v>
      </c>
      <c r="P151" s="1883">
        <v>1014.9310840852877</v>
      </c>
      <c r="Q151" s="1883">
        <v>278.24944780045848</v>
      </c>
      <c r="R151" s="1883">
        <v>30.916605311162357</v>
      </c>
      <c r="S151" s="1883">
        <v>3091.6605311162057</v>
      </c>
    </row>
    <row r="152" spans="1:20" ht="24.75">
      <c r="A152" s="1885"/>
      <c r="B152" s="1887"/>
      <c r="C152" s="1636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0" ht="22.5">
      <c r="A153" s="94"/>
      <c r="B153" s="73" t="s">
        <v>185</v>
      </c>
      <c r="C153" s="1670" t="s">
        <v>37</v>
      </c>
      <c r="D153" s="1981"/>
      <c r="E153" s="1654">
        <v>27.35</v>
      </c>
      <c r="F153" s="1647">
        <v>10</v>
      </c>
      <c r="G153" s="1660">
        <f>F153*E153</f>
        <v>273.5</v>
      </c>
      <c r="H153" s="351">
        <f>G153/12/F155</f>
        <v>3.6677931552408546E-2</v>
      </c>
      <c r="I153" s="352">
        <v>156.92033442016438</v>
      </c>
      <c r="J153" s="352">
        <v>31.697907552873207</v>
      </c>
      <c r="K153" s="352">
        <v>0</v>
      </c>
      <c r="L153" s="352">
        <v>2447.2387211553514</v>
      </c>
      <c r="M153" s="352">
        <v>4.6352493889497852</v>
      </c>
      <c r="N153" s="352">
        <v>0</v>
      </c>
      <c r="O153" s="352">
        <v>0</v>
      </c>
      <c r="P153" s="352">
        <v>110.96573744740259</v>
      </c>
      <c r="Q153" s="352">
        <v>275.14579499647419</v>
      </c>
      <c r="R153" s="352">
        <v>30.57175499960805</v>
      </c>
      <c r="S153" s="352">
        <v>3057.1754999608238</v>
      </c>
    </row>
    <row r="154" spans="1:20">
      <c r="A154" s="339"/>
      <c r="B154" s="353" t="s">
        <v>186</v>
      </c>
      <c r="C154" s="56"/>
      <c r="D154" s="56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</row>
    <row r="155" spans="1:20">
      <c r="A155" s="95"/>
      <c r="B155" s="44" t="s">
        <v>283</v>
      </c>
      <c r="C155" s="45"/>
      <c r="D155" s="45"/>
      <c r="E155" s="1871">
        <v>33.239999999999995</v>
      </c>
      <c r="F155" s="1874">
        <f>F95</f>
        <v>621.4</v>
      </c>
      <c r="G155" s="1877">
        <f>F155*E155</f>
        <v>20655.335999999996</v>
      </c>
      <c r="H155" s="1880">
        <f>G155/12/F155</f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17308.067999999999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17308.067999999999</v>
      </c>
    </row>
    <row r="156" spans="1:20">
      <c r="A156" s="95"/>
      <c r="B156" s="96" t="s">
        <v>187</v>
      </c>
      <c r="C156" s="1678" t="s">
        <v>190</v>
      </c>
      <c r="D156" s="1980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</row>
    <row r="157" spans="1:20" ht="22.5">
      <c r="A157" s="95"/>
      <c r="B157" s="96" t="s">
        <v>188</v>
      </c>
      <c r="C157" s="1675" t="s">
        <v>37</v>
      </c>
      <c r="D157" s="1980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</row>
    <row r="158" spans="1:20" ht="56.25">
      <c r="A158" s="95"/>
      <c r="B158" s="96" t="s">
        <v>284</v>
      </c>
      <c r="C158" s="1675" t="s">
        <v>37</v>
      </c>
      <c r="D158" s="1675" t="s">
        <v>285</v>
      </c>
      <c r="E158" s="288">
        <v>8.31</v>
      </c>
      <c r="F158" s="262">
        <v>0</v>
      </c>
      <c r="G158" s="1660">
        <f>F158*E158</f>
        <v>0</v>
      </c>
      <c r="H158" s="1663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4327.0613420556247</v>
      </c>
      <c r="O158" s="362">
        <v>0</v>
      </c>
      <c r="P158" s="362">
        <v>0</v>
      </c>
      <c r="Q158" s="362">
        <v>0</v>
      </c>
      <c r="R158" s="362">
        <v>0</v>
      </c>
      <c r="S158" s="362">
        <v>4327.0613420556247</v>
      </c>
    </row>
    <row r="159" spans="1:20" ht="33.75">
      <c r="A159" s="1625"/>
      <c r="B159" s="44" t="s">
        <v>189</v>
      </c>
      <c r="C159" s="1675" t="s">
        <v>190</v>
      </c>
      <c r="D159" s="1675" t="s">
        <v>191</v>
      </c>
      <c r="E159" s="57">
        <v>866.68268745943726</v>
      </c>
      <c r="F159" s="363">
        <v>3.7</v>
      </c>
      <c r="G159" s="150">
        <f>F159*E159</f>
        <v>3206.7259435999181</v>
      </c>
      <c r="H159" s="1663">
        <f>G159/12/F155</f>
        <v>0.43004049238278053</v>
      </c>
      <c r="I159" s="362">
        <v>643.74693955331509</v>
      </c>
      <c r="J159" s="362">
        <v>130.03688178976964</v>
      </c>
      <c r="K159" s="362">
        <v>0</v>
      </c>
      <c r="L159" s="362">
        <v>0</v>
      </c>
      <c r="M159" s="362">
        <v>19.01555728407472</v>
      </c>
      <c r="N159" s="362">
        <v>0</v>
      </c>
      <c r="O159" s="362">
        <v>0</v>
      </c>
      <c r="P159" s="362">
        <v>455.22369131443048</v>
      </c>
      <c r="Q159" s="362">
        <v>124.80230699415903</v>
      </c>
      <c r="R159" s="362">
        <v>13.86692299935082</v>
      </c>
      <c r="S159" s="362">
        <v>1386.6922999350998</v>
      </c>
    </row>
    <row r="160" spans="1:20">
      <c r="A160" s="1625"/>
      <c r="B160" s="44" t="s">
        <v>192</v>
      </c>
      <c r="C160" s="1675" t="s">
        <v>193</v>
      </c>
      <c r="D160" s="1675" t="s">
        <v>176</v>
      </c>
      <c r="E160" s="57">
        <v>1103.5581247806338</v>
      </c>
      <c r="F160" s="363">
        <v>0</v>
      </c>
      <c r="G160" s="15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0" ht="38.25">
      <c r="A161" s="1625"/>
      <c r="B161" s="44" t="s">
        <v>194</v>
      </c>
      <c r="C161" s="1675" t="s">
        <v>158</v>
      </c>
      <c r="D161" s="1675" t="s">
        <v>195</v>
      </c>
      <c r="E161" s="1656">
        <v>264.72000000000003</v>
      </c>
      <c r="F161" s="1606">
        <v>4.8</v>
      </c>
      <c r="G161" s="1621">
        <f>F161*E161</f>
        <v>1270.6560000000002</v>
      </c>
      <c r="H161" s="1662">
        <f>G161/12/F163</f>
        <v>0.17040231734792408</v>
      </c>
      <c r="I161" s="212">
        <v>294.94014221326023</v>
      </c>
      <c r="J161" s="212">
        <v>59.577908727078565</v>
      </c>
      <c r="K161" s="212">
        <v>0</v>
      </c>
      <c r="L161" s="212">
        <v>0</v>
      </c>
      <c r="M161" s="212">
        <v>8.7121985752988618</v>
      </c>
      <c r="N161" s="212">
        <v>0</v>
      </c>
      <c r="O161" s="212">
        <v>0</v>
      </c>
      <c r="P161" s="212">
        <v>208.56602494807464</v>
      </c>
      <c r="Q161" s="212">
        <v>57.179627446371235</v>
      </c>
      <c r="R161" s="212">
        <v>6.3532919384858095</v>
      </c>
      <c r="S161" s="212">
        <v>635.32919384856928</v>
      </c>
    </row>
    <row r="162" spans="1:20" ht="38.25">
      <c r="A162" s="1868" t="s">
        <v>196</v>
      </c>
      <c r="B162" s="364" t="s">
        <v>286</v>
      </c>
      <c r="C162" s="1979" t="s">
        <v>197</v>
      </c>
      <c r="D162" s="1979" t="s">
        <v>198</v>
      </c>
      <c r="E162" s="39"/>
      <c r="F162" s="257"/>
      <c r="G162" s="160"/>
      <c r="H162" s="1661"/>
      <c r="I162" s="195"/>
      <c r="J162" s="195"/>
      <c r="K162" s="195"/>
      <c r="L162" s="195"/>
      <c r="M162" s="1648"/>
      <c r="N162" s="197"/>
      <c r="O162" s="197"/>
      <c r="P162" s="197"/>
      <c r="Q162" s="197"/>
      <c r="R162" s="197"/>
      <c r="S162" s="197"/>
    </row>
    <row r="163" spans="1:20">
      <c r="A163" s="1869"/>
      <c r="B163" s="365" t="s">
        <v>358</v>
      </c>
      <c r="C163" s="1980"/>
      <c r="D163" s="1980"/>
      <c r="E163" s="47">
        <v>51.214076728248536</v>
      </c>
      <c r="F163" s="259">
        <f>F95</f>
        <v>621.4</v>
      </c>
      <c r="G163" s="165">
        <f>F163*E163</f>
        <v>31824.427278933639</v>
      </c>
      <c r="H163" s="1662">
        <f>G163/12/F163</f>
        <v>4.2678397273540449</v>
      </c>
      <c r="I163" s="210">
        <v>0</v>
      </c>
      <c r="J163" s="210">
        <v>0</v>
      </c>
      <c r="K163" s="210">
        <v>0</v>
      </c>
      <c r="L163" s="210">
        <v>0</v>
      </c>
      <c r="M163" s="1649">
        <v>0</v>
      </c>
      <c r="N163" s="212">
        <v>0</v>
      </c>
      <c r="O163" s="212">
        <v>0</v>
      </c>
      <c r="P163" s="212">
        <v>0</v>
      </c>
      <c r="Q163" s="212">
        <v>0</v>
      </c>
      <c r="R163" s="212">
        <v>0</v>
      </c>
      <c r="S163" s="212">
        <v>0</v>
      </c>
    </row>
    <row r="164" spans="1:20">
      <c r="A164" s="1869"/>
      <c r="B164" s="365"/>
      <c r="C164" s="1980"/>
      <c r="D164" s="1980"/>
      <c r="E164" s="47"/>
      <c r="F164" s="259"/>
      <c r="G164" s="165">
        <v>0</v>
      </c>
      <c r="H164" s="1662">
        <v>0</v>
      </c>
      <c r="I164" s="210">
        <v>0</v>
      </c>
      <c r="J164" s="210">
        <v>0</v>
      </c>
      <c r="K164" s="210">
        <v>0</v>
      </c>
      <c r="L164" s="210">
        <v>0</v>
      </c>
      <c r="M164" s="1649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  <c r="T164" s="538">
        <f>H149+H151+H153+H155+H159+H161+H163+H166+H167+H168</f>
        <v>9.1784219490577126</v>
      </c>
    </row>
    <row r="165" spans="1:20">
      <c r="A165" s="1870"/>
      <c r="B165" s="366"/>
      <c r="C165" s="1981"/>
      <c r="D165" s="1981"/>
      <c r="E165" s="367"/>
      <c r="F165" s="262"/>
      <c r="G165" s="173">
        <v>0</v>
      </c>
      <c r="H165" s="1663">
        <v>0</v>
      </c>
      <c r="I165" s="368">
        <v>8320.6942636270524</v>
      </c>
      <c r="J165" s="368">
        <v>1680.7802412526644</v>
      </c>
      <c r="K165" s="368">
        <v>394.72998797820065</v>
      </c>
      <c r="L165" s="368">
        <v>582.90667922903788</v>
      </c>
      <c r="M165" s="1650">
        <v>89.390838848762655</v>
      </c>
      <c r="N165" s="362">
        <v>0</v>
      </c>
      <c r="O165" s="362">
        <v>0</v>
      </c>
      <c r="P165" s="362">
        <v>3313.363755070171</v>
      </c>
      <c r="Q165" s="362">
        <v>1438.1865766005888</v>
      </c>
      <c r="R165" s="362">
        <v>126.12934703202896</v>
      </c>
      <c r="S165" s="362">
        <v>15946.181689638506</v>
      </c>
    </row>
    <row r="166" spans="1:20" ht="21.75" customHeight="1">
      <c r="A166" s="324" t="s">
        <v>199</v>
      </c>
      <c r="B166" s="370" t="s">
        <v>200</v>
      </c>
      <c r="C166" s="1627" t="s">
        <v>290</v>
      </c>
      <c r="D166" s="1675" t="s">
        <v>291</v>
      </c>
      <c r="E166" s="1628">
        <v>7.6047019999999996</v>
      </c>
      <c r="F166" s="179">
        <f>F167</f>
        <v>381.8</v>
      </c>
      <c r="G166" s="1623">
        <f>F166*E166</f>
        <v>2903.4752235999999</v>
      </c>
      <c r="H166" s="1623">
        <f>G166/12/F163</f>
        <v>0.38937281724063943</v>
      </c>
      <c r="I166" s="1623"/>
      <c r="J166" s="1623"/>
      <c r="K166" s="1623"/>
      <c r="L166" s="1623"/>
      <c r="M166" s="1623"/>
      <c r="N166" s="1623">
        <v>2612.2151369999997</v>
      </c>
      <c r="O166" s="1623"/>
      <c r="P166" s="1623"/>
      <c r="Q166" s="1623"/>
      <c r="R166" s="1623"/>
      <c r="S166" s="362">
        <v>2612.2151369999997</v>
      </c>
    </row>
    <row r="167" spans="1:20" ht="21.75" customHeight="1">
      <c r="A167" s="289" t="s">
        <v>201</v>
      </c>
      <c r="B167" s="371" t="s">
        <v>202</v>
      </c>
      <c r="C167" s="1626" t="s">
        <v>203</v>
      </c>
      <c r="D167" s="1674" t="s">
        <v>291</v>
      </c>
      <c r="E167" s="1656">
        <v>9.7774739999999998</v>
      </c>
      <c r="F167" s="1607">
        <v>381.8</v>
      </c>
      <c r="G167" s="1623">
        <f>F167*E167</f>
        <v>3733.0395732000002</v>
      </c>
      <c r="H167" s="1623">
        <f>G167/12/F166</f>
        <v>0.81478950000000006</v>
      </c>
      <c r="I167" s="1621"/>
      <c r="J167" s="1621"/>
      <c r="K167" s="1621"/>
      <c r="L167" s="1621"/>
      <c r="M167" s="1621"/>
      <c r="N167" s="1621">
        <v>0</v>
      </c>
      <c r="O167" s="1621"/>
      <c r="P167" s="1621"/>
      <c r="Q167" s="1621"/>
      <c r="R167" s="1621"/>
      <c r="S167" s="212">
        <v>0</v>
      </c>
    </row>
    <row r="168" spans="1:20" ht="22.5">
      <c r="A168" s="1851" t="s">
        <v>204</v>
      </c>
      <c r="B168" s="15" t="s">
        <v>205</v>
      </c>
      <c r="C168" s="1979" t="s">
        <v>206</v>
      </c>
      <c r="D168" s="271" t="s">
        <v>198</v>
      </c>
      <c r="E168" s="297">
        <v>2.41</v>
      </c>
      <c r="F168" s="257">
        <f>F163</f>
        <v>621.4</v>
      </c>
      <c r="G168" s="160">
        <f>F168*E168</f>
        <v>1497.5740000000001</v>
      </c>
      <c r="H168" s="1661">
        <f>G168/12/F168</f>
        <v>0.20083333333333336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648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</row>
    <row r="169" spans="1:20" ht="51">
      <c r="A169" s="1852"/>
      <c r="B169" s="19" t="s">
        <v>292</v>
      </c>
      <c r="C169" s="1980"/>
      <c r="D169" s="372" t="s">
        <v>293</v>
      </c>
      <c r="E169" s="300">
        <v>291.03245782041876</v>
      </c>
      <c r="F169" s="259"/>
      <c r="G169" s="165">
        <v>0</v>
      </c>
      <c r="H169" s="1662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649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0" ht="51">
      <c r="A170" s="1852"/>
      <c r="B170" s="19" t="s">
        <v>294</v>
      </c>
      <c r="C170" s="1980"/>
      <c r="D170" s="372" t="s">
        <v>295</v>
      </c>
      <c r="E170" s="300">
        <v>125.06369718571821</v>
      </c>
      <c r="F170" s="259"/>
      <c r="G170" s="165">
        <v>0</v>
      </c>
      <c r="H170" s="1662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649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0" ht="22.5">
      <c r="A171" s="1852"/>
      <c r="B171" s="19" t="s">
        <v>296</v>
      </c>
      <c r="C171" s="1980"/>
      <c r="D171" s="372" t="s">
        <v>297</v>
      </c>
      <c r="E171" s="300">
        <v>1397.0406922426466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0" ht="33.75">
      <c r="A172" s="1852"/>
      <c r="B172" s="19" t="s">
        <v>298</v>
      </c>
      <c r="C172" s="1980"/>
      <c r="D172" s="372" t="s">
        <v>299</v>
      </c>
      <c r="E172" s="300">
        <v>1251.7132199829994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0" ht="25.5">
      <c r="A173" s="1853"/>
      <c r="B173" s="373" t="s">
        <v>300</v>
      </c>
      <c r="C173" s="1981"/>
      <c r="D173" s="374" t="s">
        <v>301</v>
      </c>
      <c r="E173" s="288">
        <v>1611.2491420575002</v>
      </c>
      <c r="F173" s="262"/>
      <c r="G173" s="173">
        <v>0</v>
      </c>
      <c r="H173" s="166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650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0" ht="33.75">
      <c r="A174" s="289" t="s">
        <v>302</v>
      </c>
      <c r="B174" s="99" t="s">
        <v>303</v>
      </c>
      <c r="C174" s="56" t="s">
        <v>272</v>
      </c>
      <c r="D174" s="129" t="s">
        <v>304</v>
      </c>
      <c r="E174" s="1657">
        <v>5300.3178379683068</v>
      </c>
      <c r="F174" s="1620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0" ht="77.25" customHeight="1">
      <c r="A175" s="1857" t="s">
        <v>207</v>
      </c>
      <c r="B175" s="376" t="s">
        <v>208</v>
      </c>
      <c r="C175" s="1987" t="s">
        <v>305</v>
      </c>
      <c r="D175" s="1988"/>
      <c r="E175" s="1989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0" ht="126" customHeight="1">
      <c r="A176" s="1858"/>
      <c r="B176" s="377" t="s">
        <v>306</v>
      </c>
      <c r="C176" s="1681" t="s">
        <v>307</v>
      </c>
      <c r="D176" s="1993" t="s">
        <v>308</v>
      </c>
      <c r="E176" s="1994"/>
      <c r="F176" s="155"/>
      <c r="G176" s="1621">
        <v>27750.799999999999</v>
      </c>
      <c r="H176" s="1613">
        <f>G176/12/F178</f>
        <v>3.7215427529235061</v>
      </c>
      <c r="I176" s="1616">
        <v>72931</v>
      </c>
      <c r="J176" s="1616">
        <v>14732.061999999998</v>
      </c>
      <c r="K176" s="1616">
        <v>1168</v>
      </c>
      <c r="L176" s="1616">
        <v>54899</v>
      </c>
      <c r="M176" s="1616">
        <v>0</v>
      </c>
      <c r="N176" s="1616">
        <v>0</v>
      </c>
      <c r="O176" s="1616">
        <v>3920</v>
      </c>
      <c r="P176" s="1616">
        <v>33033.938000000002</v>
      </c>
      <c r="Q176" s="1616">
        <v>27594</v>
      </c>
      <c r="R176" s="1616">
        <v>2103.8181818181947</v>
      </c>
      <c r="S176" s="1616">
        <v>210381.81818181818</v>
      </c>
    </row>
    <row r="177" spans="1:20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618"/>
      <c r="J177" s="1618"/>
      <c r="K177" s="1618"/>
      <c r="L177" s="1618"/>
      <c r="M177" s="1618"/>
      <c r="N177" s="1618"/>
      <c r="O177" s="1618"/>
      <c r="P177" s="1618"/>
      <c r="Q177" s="1618"/>
      <c r="R177" s="1618"/>
      <c r="S177" s="1618"/>
    </row>
    <row r="178" spans="1:20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f>F168</f>
        <v>621.4</v>
      </c>
      <c r="G178" s="150">
        <f>F178*E178</f>
        <v>20270.067999999999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0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f>F178</f>
        <v>621.4</v>
      </c>
      <c r="G179" s="150">
        <f>F179*E179</f>
        <v>8158.982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0" ht="63.75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0">
      <c r="A181" s="107"/>
      <c r="B181" s="400" t="s">
        <v>315</v>
      </c>
      <c r="C181" s="1864" t="s">
        <v>435</v>
      </c>
      <c r="D181" s="1864"/>
      <c r="E181" s="402">
        <v>6</v>
      </c>
      <c r="F181" s="401"/>
      <c r="G181" s="403"/>
      <c r="H181" s="398"/>
      <c r="I181" s="404">
        <v>143866.48601933374</v>
      </c>
      <c r="J181" s="404">
        <v>29043.92278941616</v>
      </c>
      <c r="K181" s="404">
        <v>2630.8096571775291</v>
      </c>
      <c r="L181" s="404">
        <v>63683.533602444266</v>
      </c>
      <c r="M181" s="404">
        <v>1312.2730356330833</v>
      </c>
      <c r="N181" s="404">
        <v>28523.396860967296</v>
      </c>
      <c r="O181" s="404">
        <v>9033.2135328157219</v>
      </c>
      <c r="P181" s="404">
        <v>68650.833499375382</v>
      </c>
      <c r="Q181" s="404">
        <v>43532.960625897904</v>
      </c>
      <c r="R181" s="404">
        <v>3843.378697624431</v>
      </c>
      <c r="S181" s="404">
        <v>394120.80832068558</v>
      </c>
    </row>
    <row r="182" spans="1:20">
      <c r="A182" s="1664"/>
      <c r="B182" s="1844" t="s">
        <v>216</v>
      </c>
      <c r="C182" s="1844"/>
      <c r="D182" s="1844"/>
      <c r="E182" s="1844"/>
      <c r="F182" s="405">
        <f>F178</f>
        <v>621.4</v>
      </c>
      <c r="G182" s="406"/>
    </row>
    <row r="183" spans="1:20">
      <c r="A183" s="1664"/>
      <c r="B183" s="1845" t="s">
        <v>217</v>
      </c>
      <c r="C183" s="1845"/>
      <c r="D183" s="1845"/>
      <c r="E183" s="1845"/>
      <c r="F183" s="407">
        <f>F182</f>
        <v>621.4</v>
      </c>
      <c r="G183" s="408"/>
      <c r="P183" s="409"/>
      <c r="Q183" s="409"/>
      <c r="R183" s="409"/>
      <c r="S183" s="410"/>
    </row>
    <row r="184" spans="1:20" ht="54.75" customHeight="1">
      <c r="A184" s="411" t="s">
        <v>0</v>
      </c>
      <c r="B184" s="1846" t="s">
        <v>218</v>
      </c>
      <c r="C184" s="1847"/>
      <c r="D184" s="1847"/>
      <c r="E184" s="1848"/>
      <c r="F184" s="1849" t="s">
        <v>220</v>
      </c>
      <c r="G184" s="1850"/>
      <c r="S184" s="412"/>
    </row>
    <row r="185" spans="1:20" ht="40.5" customHeight="1">
      <c r="A185" s="110">
        <v>1</v>
      </c>
      <c r="B185" s="1834" t="s">
        <v>221</v>
      </c>
      <c r="C185" s="1835"/>
      <c r="D185" s="1835"/>
      <c r="E185" s="1836"/>
      <c r="F185" s="1837">
        <f>T185</f>
        <v>27.574492128228364</v>
      </c>
      <c r="G185" s="1838"/>
      <c r="T185" s="562">
        <f>T19+T37+T57+T73+T85+T99+T130+T149+T164</f>
        <v>27.574492128228364</v>
      </c>
    </row>
    <row r="186" spans="1:20">
      <c r="A186" s="110">
        <v>2</v>
      </c>
      <c r="B186" s="1834" t="s">
        <v>222</v>
      </c>
      <c r="C186" s="1835"/>
      <c r="D186" s="1835"/>
      <c r="E186" s="1836"/>
      <c r="F186" s="1837">
        <f>H176</f>
        <v>3.7215427529235061</v>
      </c>
      <c r="G186" s="1838"/>
      <c r="I186" s="398"/>
    </row>
    <row r="187" spans="1:20">
      <c r="A187" s="110">
        <v>3</v>
      </c>
      <c r="B187" s="1834" t="s">
        <v>223</v>
      </c>
      <c r="C187" s="1835"/>
      <c r="D187" s="1835"/>
      <c r="E187" s="1836"/>
      <c r="F187" s="1837">
        <v>3.8124281313307073</v>
      </c>
      <c r="G187" s="1838"/>
    </row>
    <row r="188" spans="1:20">
      <c r="A188" s="110"/>
      <c r="B188" s="1839" t="s">
        <v>224</v>
      </c>
      <c r="C188" s="1840"/>
      <c r="D188" s="1840"/>
      <c r="E188" s="1841"/>
      <c r="F188" s="1842"/>
      <c r="G188" s="1843"/>
    </row>
    <row r="189" spans="1:20" ht="24" customHeight="1">
      <c r="A189" s="110">
        <v>5</v>
      </c>
      <c r="B189" s="1829" t="s">
        <v>317</v>
      </c>
      <c r="C189" s="1830"/>
      <c r="D189" s="1830"/>
      <c r="E189" s="1831"/>
      <c r="F189" s="2010">
        <f>F185+F187</f>
        <v>31.386920259559073</v>
      </c>
      <c r="G189" s="2011"/>
    </row>
    <row r="190" spans="1:20" ht="29.25" customHeight="1">
      <c r="A190" s="110">
        <v>6</v>
      </c>
      <c r="B190" s="1834" t="s">
        <v>318</v>
      </c>
      <c r="C190" s="1835"/>
      <c r="D190" s="1835"/>
      <c r="E190" s="1836"/>
      <c r="F190" s="2010">
        <f>F185+F186+F187</f>
        <v>35.108463012482574</v>
      </c>
      <c r="G190" s="2011"/>
      <c r="I190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I151:I152"/>
    <mergeCell ref="J151:J152"/>
    <mergeCell ref="K151:K152"/>
    <mergeCell ref="L151:L152"/>
    <mergeCell ref="A151:A152"/>
    <mergeCell ref="B151:B152"/>
    <mergeCell ref="E151:E152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R149:R150"/>
    <mergeCell ref="S149:S150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O155:O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E155:E157"/>
    <mergeCell ref="F155:F157"/>
    <mergeCell ref="G155:G157"/>
    <mergeCell ref="H155:H157"/>
    <mergeCell ref="I155:I157"/>
    <mergeCell ref="B182:E182"/>
    <mergeCell ref="B183:E183"/>
    <mergeCell ref="B184:E184"/>
    <mergeCell ref="F184:G184"/>
    <mergeCell ref="B185:E185"/>
    <mergeCell ref="F185:G185"/>
    <mergeCell ref="A168:A173"/>
    <mergeCell ref="C168:C173"/>
    <mergeCell ref="A175:A176"/>
    <mergeCell ref="C175:E175"/>
    <mergeCell ref="D176:E176"/>
    <mergeCell ref="C181:D181"/>
    <mergeCell ref="B189:E189"/>
    <mergeCell ref="F189:G189"/>
    <mergeCell ref="B190:E190"/>
    <mergeCell ref="F190:G190"/>
    <mergeCell ref="B186:E186"/>
    <mergeCell ref="F186:G186"/>
    <mergeCell ref="B187:E187"/>
    <mergeCell ref="F187:G187"/>
    <mergeCell ref="B188:E188"/>
    <mergeCell ref="F188:G188"/>
  </mergeCells>
  <pageMargins left="0.38" right="0.33" top="0.51" bottom="0.43" header="0.3" footer="0.3"/>
  <pageSetup paperSize="9" orientation="landscape" verticalDpi="0" r:id="rId1"/>
</worksheet>
</file>

<file path=xl/worksheets/sheet126.xml><?xml version="1.0" encoding="utf-8"?>
<worksheet xmlns="http://schemas.openxmlformats.org/spreadsheetml/2006/main" xmlns:r="http://schemas.openxmlformats.org/officeDocument/2006/relationships">
  <dimension ref="A1:V191"/>
  <sheetViews>
    <sheetView topLeftCell="A71" zoomScale="80" zoomScaleNormal="80" workbookViewId="0">
      <selection activeCell="F77" sqref="F77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0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10.28515625" style="1686" bestFit="1" customWidth="1"/>
    <col min="22" max="22" width="9.140625" style="1686"/>
  </cols>
  <sheetData>
    <row r="1" spans="1:22" ht="15" customHeight="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631"/>
      <c r="B2" s="1631"/>
      <c r="C2" s="1631"/>
      <c r="D2" s="1631"/>
      <c r="E2" s="1631"/>
      <c r="F2" s="1631"/>
      <c r="G2" s="1631"/>
      <c r="H2" s="1631"/>
    </row>
    <row r="3" spans="1:22" s="418" customFormat="1" ht="18.75" customHeight="1">
      <c r="A3" s="485"/>
      <c r="B3" s="483" t="s">
        <v>226</v>
      </c>
      <c r="C3" s="1951" t="s">
        <v>435</v>
      </c>
      <c r="D3" s="1951"/>
      <c r="E3" s="1951"/>
      <c r="F3" s="486">
        <v>7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1687"/>
      <c r="V3" s="168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5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72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1633" t="s">
        <v>9</v>
      </c>
      <c r="D10" s="420" t="s">
        <v>10</v>
      </c>
      <c r="E10" s="11">
        <v>317.58</v>
      </c>
      <c r="F10" s="149">
        <v>2.2134999999999998</v>
      </c>
      <c r="G10" s="150">
        <f>F10*E10</f>
        <v>702.96332999999993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2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2.2134999999999998</v>
      </c>
      <c r="G11" s="1621">
        <f>F11*E11</f>
        <v>2613.56799</v>
      </c>
      <c r="H11" s="1613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6">
        <v>4122.1882325653896</v>
      </c>
    </row>
    <row r="12" spans="1:22" ht="15" customHeight="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613"/>
      <c r="I12" s="184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14"/>
      <c r="I13" s="532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22">
      <c r="A14" s="1945"/>
      <c r="B14" s="171" t="s">
        <v>16</v>
      </c>
      <c r="C14" s="2102"/>
      <c r="D14" s="1919"/>
      <c r="E14" s="13">
        <v>1441.11</v>
      </c>
      <c r="F14" s="172">
        <v>0.68899999999999995</v>
      </c>
      <c r="G14" s="173">
        <f t="shared" ref="G14" si="1">F14*E14</f>
        <v>992.9247899999998</v>
      </c>
      <c r="H14" s="1615">
        <f>G14/12/F34</f>
        <v>3.7381401626383544E-2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17">
        <v>12.402849822974698</v>
      </c>
      <c r="S14" s="169">
        <v>1240.2849822974688</v>
      </c>
    </row>
    <row r="15" spans="1:22" ht="24.75">
      <c r="A15" s="1945"/>
      <c r="B15" s="178" t="s">
        <v>17</v>
      </c>
      <c r="C15" s="423" t="s">
        <v>9</v>
      </c>
      <c r="D15" s="424" t="s">
        <v>18</v>
      </c>
      <c r="E15" s="1652">
        <v>1203.0267225146711</v>
      </c>
      <c r="F15" s="179">
        <v>0.121</v>
      </c>
      <c r="G15" s="162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 ht="15" customHeight="1">
      <c r="A16" s="1945"/>
      <c r="B16" s="178" t="s">
        <v>19</v>
      </c>
      <c r="C16" s="1956" t="s">
        <v>9</v>
      </c>
      <c r="D16" s="1930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653">
        <v>601.51336125733553</v>
      </c>
      <c r="F17" s="186">
        <v>2.5172499999999998</v>
      </c>
      <c r="G17" s="1622">
        <v>1514.1595086250277</v>
      </c>
      <c r="H17" s="1614">
        <v>3.6142288912719304E-2</v>
      </c>
      <c r="I17" s="1617">
        <v>767.38399077698637</v>
      </c>
      <c r="J17" s="1617">
        <v>155.01156613695125</v>
      </c>
      <c r="K17" s="1617">
        <v>0</v>
      </c>
      <c r="L17" s="1617">
        <v>0</v>
      </c>
      <c r="M17" s="1617">
        <v>12.486779589834143</v>
      </c>
      <c r="N17" s="1617">
        <v>0</v>
      </c>
      <c r="O17" s="1617">
        <v>0</v>
      </c>
      <c r="P17" s="1617">
        <v>427.86122125875329</v>
      </c>
      <c r="Q17" s="1617">
        <v>136.27435577625249</v>
      </c>
      <c r="R17" s="1617">
        <v>15.141595086250195</v>
      </c>
      <c r="S17" s="169">
        <v>1514.1595086250277</v>
      </c>
      <c r="U17" s="1686"/>
    </row>
    <row r="18" spans="1:21" customFormat="1">
      <c r="A18" s="1945"/>
      <c r="B18" s="185" t="s">
        <v>22</v>
      </c>
      <c r="C18" s="1957"/>
      <c r="D18" s="1931"/>
      <c r="E18" s="1653">
        <v>200.50445375244516</v>
      </c>
      <c r="F18" s="186">
        <v>13.288</v>
      </c>
      <c r="G18" s="1622">
        <v>2664.3031814624915</v>
      </c>
      <c r="H18" s="1614">
        <v>6.3595687764056566E-2</v>
      </c>
      <c r="I18" s="1617">
        <v>1350.2828443002741</v>
      </c>
      <c r="J18" s="1617">
        <v>272.75713454865536</v>
      </c>
      <c r="K18" s="1617">
        <v>0</v>
      </c>
      <c r="L18" s="1617">
        <v>0</v>
      </c>
      <c r="M18" s="1617">
        <v>21.971639314028682</v>
      </c>
      <c r="N18" s="1617">
        <v>0</v>
      </c>
      <c r="O18" s="1617">
        <v>0</v>
      </c>
      <c r="P18" s="1617">
        <v>752.86124515328424</v>
      </c>
      <c r="Q18" s="1617">
        <v>239.78728633162424</v>
      </c>
      <c r="R18" s="1617">
        <v>26.64303181462477</v>
      </c>
      <c r="S18" s="169">
        <v>2664.3031814624915</v>
      </c>
      <c r="U18" s="1686"/>
    </row>
    <row r="19" spans="1:21" customFormat="1">
      <c r="A19" s="1945"/>
      <c r="B19" s="187" t="s">
        <v>23</v>
      </c>
      <c r="C19" s="1958"/>
      <c r="D19" s="1932"/>
      <c r="E19" s="1654">
        <v>376.94837305459691</v>
      </c>
      <c r="F19" s="188">
        <v>3.34</v>
      </c>
      <c r="G19" s="1623">
        <v>1259.0075660023535</v>
      </c>
      <c r="H19" s="1615">
        <v>3.005192975677784E-2</v>
      </c>
      <c r="I19" s="1617">
        <v>638.07164629216436</v>
      </c>
      <c r="J19" s="1617">
        <v>128.89047255101718</v>
      </c>
      <c r="K19" s="1617">
        <v>0</v>
      </c>
      <c r="L19" s="1617">
        <v>0</v>
      </c>
      <c r="M19" s="1617">
        <v>10.382624742673757</v>
      </c>
      <c r="N19" s="1617">
        <v>0</v>
      </c>
      <c r="O19" s="1617">
        <v>0</v>
      </c>
      <c r="P19" s="1617">
        <v>355.76206581626292</v>
      </c>
      <c r="Q19" s="1617">
        <v>113.31068094021182</v>
      </c>
      <c r="R19" s="1617">
        <v>12.590075660023544</v>
      </c>
      <c r="S19" s="177">
        <v>1259.0075660023535</v>
      </c>
      <c r="U19" s="168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623">
        <v>289.48408543984408</v>
      </c>
      <c r="H20" s="1615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168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621">
        <v>251.49685078581649</v>
      </c>
      <c r="H21" s="1613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168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  <c r="U22" s="1688"/>
    </row>
    <row r="23" spans="1:21" customFormat="1" ht="25.5">
      <c r="A23" s="1852"/>
      <c r="B23" s="19" t="s">
        <v>31</v>
      </c>
      <c r="C23" s="1948"/>
      <c r="D23" s="1611" t="s">
        <v>246</v>
      </c>
      <c r="E23" s="30">
        <v>1126.2954418847103</v>
      </c>
      <c r="F23" s="1619">
        <v>1.7149999999999999</v>
      </c>
      <c r="G23" s="199">
        <v>1931.596682832278</v>
      </c>
      <c r="H23" s="1662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17">
        <v>1931.596682832278</v>
      </c>
      <c r="U23" s="1689">
        <f>H23+H21+H20+H19+H18+H17+H15+H14+H11+H10</f>
        <v>0.35452519393686149</v>
      </c>
    </row>
    <row r="24" spans="1:21" customFormat="1" ht="25.5">
      <c r="A24" s="1852"/>
      <c r="B24" s="19" t="s">
        <v>32</v>
      </c>
      <c r="C24" s="1948"/>
      <c r="D24" s="1611" t="s">
        <v>247</v>
      </c>
      <c r="E24" s="30">
        <v>4805.0471364364521</v>
      </c>
      <c r="F24" s="1619">
        <v>0.4</v>
      </c>
      <c r="G24" s="199">
        <v>1922.0188545745809</v>
      </c>
      <c r="H24" s="1662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17">
        <v>1922.0188545745807</v>
      </c>
      <c r="U24" s="1686"/>
    </row>
    <row r="25" spans="1:21" customFormat="1" ht="25.5">
      <c r="A25" s="1852"/>
      <c r="B25" s="19" t="s">
        <v>33</v>
      </c>
      <c r="C25" s="1948"/>
      <c r="D25" s="1611" t="s">
        <v>248</v>
      </c>
      <c r="E25" s="30">
        <v>2762.731430345988</v>
      </c>
      <c r="F25" s="1619">
        <v>0.8</v>
      </c>
      <c r="G25" s="199">
        <v>2210.1851442767907</v>
      </c>
      <c r="H25" s="1662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17">
        <v>2210.1851442767902</v>
      </c>
      <c r="U25" s="1686"/>
    </row>
    <row r="26" spans="1:21" customFormat="1">
      <c r="A26" s="1852"/>
      <c r="B26" s="19" t="s">
        <v>34</v>
      </c>
      <c r="C26" s="1948"/>
      <c r="D26" s="1611" t="s">
        <v>249</v>
      </c>
      <c r="E26" s="30">
        <v>681.19928507448594</v>
      </c>
      <c r="F26" s="201">
        <v>0.2</v>
      </c>
      <c r="G26" s="199">
        <v>136.23985701489718</v>
      </c>
      <c r="H26" s="1662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17">
        <v>136.23985701489721</v>
      </c>
      <c r="U26" s="1686"/>
    </row>
    <row r="27" spans="1:21" customFormat="1" ht="16.5">
      <c r="A27" s="1853"/>
      <c r="B27" s="19" t="s">
        <v>35</v>
      </c>
      <c r="C27" s="1949"/>
      <c r="D27" s="1611" t="s">
        <v>250</v>
      </c>
      <c r="E27" s="30">
        <v>601.34704488767522</v>
      </c>
      <c r="F27" s="201">
        <v>6.9349999999999996</v>
      </c>
      <c r="G27" s="202">
        <v>4170.3417562960276</v>
      </c>
      <c r="H27" s="166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17">
        <v>4170.3417562960267</v>
      </c>
      <c r="U27" s="1686"/>
    </row>
    <row r="28" spans="1:21" customFormat="1" ht="38.25">
      <c r="A28" s="1944" t="s">
        <v>29</v>
      </c>
      <c r="B28" s="15" t="s">
        <v>36</v>
      </c>
      <c r="C28" s="1947" t="s">
        <v>37</v>
      </c>
      <c r="D28" s="1610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  <c r="U28" s="168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  <c r="U29" s="168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  <c r="U30" s="1686"/>
    </row>
    <row r="31" spans="1:21" customFormat="1">
      <c r="A31" s="1945"/>
      <c r="B31" s="214" t="s">
        <v>14</v>
      </c>
      <c r="C31" s="1948"/>
      <c r="D31" s="1611" t="s">
        <v>251</v>
      </c>
      <c r="E31" s="16">
        <v>977.20461054117141</v>
      </c>
      <c r="F31" s="201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  <c r="U31" s="1686"/>
    </row>
    <row r="32" spans="1:21" customFormat="1">
      <c r="A32" s="1945"/>
      <c r="B32" s="214" t="s">
        <v>15</v>
      </c>
      <c r="C32" s="1948"/>
      <c r="D32" s="1611" t="s">
        <v>252</v>
      </c>
      <c r="E32" s="16">
        <v>422.96781417391372</v>
      </c>
      <c r="F32" s="201">
        <v>20.138000000000002</v>
      </c>
      <c r="G32" s="1659">
        <v>0</v>
      </c>
      <c r="H32" s="1662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17">
        <v>85.177258418343158</v>
      </c>
      <c r="S32" s="212">
        <v>8517.7258418342753</v>
      </c>
      <c r="U32" s="1686"/>
    </row>
    <row r="33" spans="1:21" customFormat="1">
      <c r="A33" s="1945"/>
      <c r="B33" s="214" t="s">
        <v>16</v>
      </c>
      <c r="C33" s="1948"/>
      <c r="D33" s="1611" t="s">
        <v>252</v>
      </c>
      <c r="E33" s="16">
        <v>457.39808578148273</v>
      </c>
      <c r="F33" s="201">
        <v>20.138000000000002</v>
      </c>
      <c r="G33" s="1659">
        <f>F33*E33</f>
        <v>9211.0826514675009</v>
      </c>
      <c r="H33" s="1662">
        <f>G33/12/F34</f>
        <v>0.34677669796956184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17">
        <v>0</v>
      </c>
      <c r="S33" s="212">
        <v>0</v>
      </c>
      <c r="U33" s="1686"/>
    </row>
    <row r="34" spans="1:21" customFormat="1" ht="60">
      <c r="A34" s="1945"/>
      <c r="B34" s="20" t="s">
        <v>40</v>
      </c>
      <c r="C34" s="1948"/>
      <c r="D34" s="1611" t="s">
        <v>38</v>
      </c>
      <c r="E34" s="16">
        <v>1.2</v>
      </c>
      <c r="F34" s="201">
        <v>2213.5</v>
      </c>
      <c r="G34" s="1659">
        <f>F34*E34</f>
        <v>2656.2</v>
      </c>
      <c r="H34" s="1662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17">
        <v>41.798352416785491</v>
      </c>
      <c r="S34" s="212">
        <v>4179.8352416785428</v>
      </c>
      <c r="U34" s="1686"/>
    </row>
    <row r="35" spans="1:21" customFormat="1" ht="36">
      <c r="A35" s="1945"/>
      <c r="B35" s="20" t="s">
        <v>41</v>
      </c>
      <c r="C35" s="1948"/>
      <c r="D35" s="1611" t="s">
        <v>253</v>
      </c>
      <c r="E35" s="16">
        <v>4080.0586663749868</v>
      </c>
      <c r="F35" s="201">
        <v>1.2000000000000002</v>
      </c>
      <c r="G35" s="1659">
        <v>4896.0703996499851</v>
      </c>
      <c r="H35" s="1662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17">
        <v>48.960703996499987</v>
      </c>
      <c r="S35" s="212">
        <v>4896.0703996499842</v>
      </c>
      <c r="U35" s="1686"/>
    </row>
    <row r="36" spans="1:21" customFormat="1" ht="48">
      <c r="A36" s="1945"/>
      <c r="B36" s="20" t="s">
        <v>42</v>
      </c>
      <c r="C36" s="1948"/>
      <c r="D36" s="1611" t="s">
        <v>254</v>
      </c>
      <c r="E36" s="16">
        <v>542.63400340229032</v>
      </c>
      <c r="F36" s="201">
        <v>4.5600000000000005</v>
      </c>
      <c r="G36" s="1659">
        <v>2474.4110555144443</v>
      </c>
      <c r="H36" s="1662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17">
        <v>24.744110555144616</v>
      </c>
      <c r="S36" s="212">
        <v>2474.4110555144443</v>
      </c>
      <c r="U36" s="1686"/>
    </row>
    <row r="37" spans="1:21" customFormat="1" ht="24.75">
      <c r="A37" s="1945"/>
      <c r="B37" s="20" t="s">
        <v>43</v>
      </c>
      <c r="C37" s="1948"/>
      <c r="D37" s="1611" t="s">
        <v>255</v>
      </c>
      <c r="E37" s="16">
        <v>306.58840066870818</v>
      </c>
      <c r="F37" s="201">
        <v>76.5</v>
      </c>
      <c r="G37" s="1659">
        <v>23454.012651156176</v>
      </c>
      <c r="H37" s="1662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17">
        <v>234.54012651156188</v>
      </c>
      <c r="S37" s="212">
        <v>23454.012651156176</v>
      </c>
      <c r="U37" s="1686"/>
    </row>
    <row r="38" spans="1:21" customFormat="1" ht="24">
      <c r="A38" s="1945"/>
      <c r="B38" s="20" t="s">
        <v>256</v>
      </c>
      <c r="C38" s="1948"/>
      <c r="D38" s="1611" t="s">
        <v>257</v>
      </c>
      <c r="E38" s="16">
        <v>156.95420578206742</v>
      </c>
      <c r="F38" s="201">
        <v>334</v>
      </c>
      <c r="G38" s="1659">
        <v>52422.704731210521</v>
      </c>
      <c r="H38" s="1662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17">
        <v>524.22704731210456</v>
      </c>
      <c r="S38" s="212">
        <v>52422.704731210506</v>
      </c>
      <c r="U38" s="1686"/>
    </row>
    <row r="39" spans="1:21" customFormat="1" ht="24">
      <c r="A39" s="1946"/>
      <c r="B39" s="41" t="s">
        <v>44</v>
      </c>
      <c r="C39" s="1949"/>
      <c r="D39" s="161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  <c r="U39" s="1688"/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168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1686"/>
    </row>
    <row r="42" spans="1:21" customFormat="1">
      <c r="A42" s="1945"/>
      <c r="B42" s="27" t="s">
        <v>49</v>
      </c>
      <c r="C42" s="1636" t="s">
        <v>52</v>
      </c>
      <c r="D42" s="1611" t="s">
        <v>50</v>
      </c>
      <c r="E42" s="30">
        <v>93.576840809582535</v>
      </c>
      <c r="F42" s="220">
        <v>64</v>
      </c>
      <c r="G42" s="1622">
        <v>5988.9178118132822</v>
      </c>
      <c r="H42" s="1614">
        <v>0.14295270517809736</v>
      </c>
      <c r="I42" s="167">
        <v>3121.66533540822</v>
      </c>
      <c r="J42" s="161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17">
        <v>59.889178118132804</v>
      </c>
      <c r="S42" s="212">
        <v>5988.9178118132822</v>
      </c>
      <c r="U42" s="1686"/>
    </row>
    <row r="43" spans="1:21" customFormat="1">
      <c r="A43" s="1945"/>
      <c r="B43" s="27" t="s">
        <v>51</v>
      </c>
      <c r="C43" s="1636" t="s">
        <v>52</v>
      </c>
      <c r="D43" s="1611" t="s">
        <v>53</v>
      </c>
      <c r="E43" s="30">
        <v>93.576840809582535</v>
      </c>
      <c r="F43" s="220">
        <v>128</v>
      </c>
      <c r="G43" s="1622">
        <v>11977.835623626564</v>
      </c>
      <c r="H43" s="1614">
        <v>0.28590541035619471</v>
      </c>
      <c r="I43" s="167">
        <v>6243.33067081644</v>
      </c>
      <c r="J43" s="161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17">
        <v>119.77835623626561</v>
      </c>
      <c r="S43" s="212">
        <v>11977.835623626564</v>
      </c>
      <c r="U43" s="1686"/>
    </row>
    <row r="44" spans="1:21" customFormat="1" ht="16.5">
      <c r="A44" s="1945"/>
      <c r="B44" s="27" t="s">
        <v>54</v>
      </c>
      <c r="C44" s="433" t="s">
        <v>55</v>
      </c>
      <c r="D44" s="1611" t="s">
        <v>56</v>
      </c>
      <c r="E44" s="30">
        <v>64.983917228876734</v>
      </c>
      <c r="F44" s="221">
        <v>12</v>
      </c>
      <c r="G44" s="1622">
        <v>779.80700674652076</v>
      </c>
      <c r="H44" s="1614">
        <v>1.861363348673142E-2</v>
      </c>
      <c r="I44" s="167">
        <v>406.46684054794514</v>
      </c>
      <c r="J44" s="161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17">
        <v>7.7980700674651757</v>
      </c>
      <c r="S44" s="212">
        <v>779.80700674652076</v>
      </c>
      <c r="U44" s="1686"/>
    </row>
    <row r="45" spans="1:21" customFormat="1" ht="24.75">
      <c r="A45" s="1946"/>
      <c r="B45" s="32" t="s">
        <v>57</v>
      </c>
      <c r="C45" s="434" t="s">
        <v>37</v>
      </c>
      <c r="D45" s="1612" t="s">
        <v>58</v>
      </c>
      <c r="E45" s="35">
        <v>74.374665417378125</v>
      </c>
      <c r="F45" s="172">
        <v>89.600000000000009</v>
      </c>
      <c r="G45" s="1623">
        <v>6663.9700213970809</v>
      </c>
      <c r="H45" s="1615">
        <v>0.15906588998522669</v>
      </c>
      <c r="I45" s="167">
        <v>3405.2166033744666</v>
      </c>
      <c r="J45" s="161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17">
        <v>66.639700213970968</v>
      </c>
      <c r="S45" s="212">
        <v>6663.97002139708</v>
      </c>
      <c r="U45" s="1688">
        <f>H45+H44+H43+H42+H38+H37+H36+H35+H34+H33+H27+H25+H24</f>
        <v>3.2385645038878228</v>
      </c>
    </row>
    <row r="46" spans="1:21" customFormat="1" ht="25.5">
      <c r="A46" s="222" t="s">
        <v>59</v>
      </c>
      <c r="B46" s="223" t="s">
        <v>60</v>
      </c>
      <c r="C46" s="435"/>
      <c r="D46" s="161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168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2213.5</v>
      </c>
      <c r="G47" s="1892">
        <f>F47*E47</f>
        <v>27093.24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168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168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168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168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168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168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168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168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168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168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168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1686"/>
    </row>
    <row r="59" spans="1:21" customFormat="1" ht="33">
      <c r="A59" s="239"/>
      <c r="B59" s="240" t="s">
        <v>76</v>
      </c>
      <c r="C59" s="438" t="s">
        <v>77</v>
      </c>
      <c r="D59" s="161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1688"/>
    </row>
    <row r="60" spans="1:21" customFormat="1" ht="38.25">
      <c r="A60" s="226" t="s">
        <v>61</v>
      </c>
      <c r="B60" s="18" t="s">
        <v>78</v>
      </c>
      <c r="C60" s="1608"/>
      <c r="D60" s="425"/>
      <c r="E60" s="480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168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2213.5</v>
      </c>
      <c r="G61" s="1901">
        <f>F61*E61</f>
        <v>17973.62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1686"/>
    </row>
    <row r="62" spans="1:21" customFormat="1" ht="48">
      <c r="A62" s="1940"/>
      <c r="B62" s="244" t="s">
        <v>80</v>
      </c>
      <c r="C62" s="160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168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168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168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168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1688">
        <f>H61+H47</f>
        <v>1.6966666666666668</v>
      </c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1686"/>
    </row>
    <row r="68" spans="1:21" customFormat="1" ht="33">
      <c r="A68" s="1941"/>
      <c r="B68" s="245" t="s">
        <v>76</v>
      </c>
      <c r="C68" s="1609" t="s">
        <v>77</v>
      </c>
      <c r="D68" s="1612" t="s">
        <v>259</v>
      </c>
      <c r="E68" s="246">
        <v>2099.0528703355221</v>
      </c>
      <c r="F68" s="242">
        <v>1</v>
      </c>
      <c r="G68" s="1623">
        <v>2099.0528703355221</v>
      </c>
      <c r="H68" s="1615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168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2213.5</v>
      </c>
      <c r="G69" s="1892">
        <f>F69*E69</f>
        <v>25632.33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1686"/>
    </row>
    <row r="70" spans="1:21" customFormat="1" ht="36">
      <c r="A70" s="1935"/>
      <c r="B70" s="244" t="s">
        <v>87</v>
      </c>
      <c r="C70" s="160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168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168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1686"/>
    </row>
    <row r="73" spans="1:21" customFormat="1" ht="25.5">
      <c r="A73" s="1936"/>
      <c r="B73" s="249" t="s">
        <v>88</v>
      </c>
      <c r="C73" s="1609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1686"/>
    </row>
    <row r="74" spans="1:21" customFormat="1" ht="63.75">
      <c r="A74" s="1927" t="s">
        <v>89</v>
      </c>
      <c r="B74" s="178" t="s">
        <v>93</v>
      </c>
      <c r="C74" s="1925" t="s">
        <v>94</v>
      </c>
      <c r="D74" s="1930" t="s">
        <v>38</v>
      </c>
      <c r="E74" s="204"/>
      <c r="F74" s="257"/>
      <c r="G74" s="160"/>
      <c r="H74" s="1613"/>
      <c r="I74" s="161"/>
      <c r="J74" s="161"/>
      <c r="K74" s="161"/>
      <c r="L74" s="161"/>
      <c r="M74" s="1616"/>
      <c r="N74" s="162"/>
      <c r="O74" s="162"/>
      <c r="P74" s="162"/>
      <c r="Q74" s="162"/>
      <c r="R74" s="162"/>
      <c r="S74" s="162"/>
      <c r="U74" s="1686"/>
    </row>
    <row r="75" spans="1:21" customFormat="1">
      <c r="A75" s="1928"/>
      <c r="B75" s="258" t="s">
        <v>260</v>
      </c>
      <c r="C75" s="1906"/>
      <c r="D75" s="1931"/>
      <c r="E75" s="16">
        <v>27.73</v>
      </c>
      <c r="F75" s="259">
        <f>F69</f>
        <v>2213.5</v>
      </c>
      <c r="G75" s="165">
        <f>F75*E75</f>
        <v>61380.355000000003</v>
      </c>
      <c r="H75" s="1614">
        <v>0</v>
      </c>
      <c r="I75" s="167">
        <v>0</v>
      </c>
      <c r="J75" s="167">
        <v>0</v>
      </c>
      <c r="K75" s="167">
        <v>0</v>
      </c>
      <c r="L75" s="167">
        <v>0</v>
      </c>
      <c r="M75" s="1617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  <c r="U75" s="1686"/>
    </row>
    <row r="76" spans="1:21" customFormat="1">
      <c r="A76" s="1929"/>
      <c r="B76" s="260" t="s">
        <v>261</v>
      </c>
      <c r="C76" s="1926"/>
      <c r="D76" s="1932"/>
      <c r="E76" s="17">
        <v>29.09</v>
      </c>
      <c r="F76" s="262">
        <f>F86</f>
        <v>2213.5</v>
      </c>
      <c r="G76" s="165">
        <f>F76*E76</f>
        <v>64390.714999999997</v>
      </c>
      <c r="H76" s="1614">
        <f>G76/12/F76</f>
        <v>2.4241666666666668</v>
      </c>
      <c r="I76" s="175">
        <v>51864.317305886849</v>
      </c>
      <c r="J76" s="175">
        <v>10476.592095789143</v>
      </c>
      <c r="K76" s="175">
        <v>0</v>
      </c>
      <c r="L76" s="175">
        <v>1943.705427670749</v>
      </c>
      <c r="M76" s="1618">
        <v>1033.7296862572489</v>
      </c>
      <c r="N76" s="177">
        <v>0</v>
      </c>
      <c r="O76" s="177">
        <v>0</v>
      </c>
      <c r="P76" s="177">
        <v>26096.167108987134</v>
      </c>
      <c r="Q76" s="177">
        <v>9141.4511624591123</v>
      </c>
      <c r="R76" s="177">
        <v>1015.7167958287853</v>
      </c>
      <c r="S76" s="177">
        <v>101571.67958287902</v>
      </c>
      <c r="U76" s="1686"/>
    </row>
    <row r="77" spans="1:21" customFormat="1">
      <c r="A77" s="266" t="s">
        <v>263</v>
      </c>
      <c r="B77" s="267" t="s">
        <v>264</v>
      </c>
      <c r="C77" s="446"/>
      <c r="D77" s="446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U77" s="1686"/>
    </row>
    <row r="78" spans="1:21" customFormat="1" ht="25.5">
      <c r="A78" s="270" t="s">
        <v>61</v>
      </c>
      <c r="B78" s="61" t="s">
        <v>99</v>
      </c>
      <c r="C78" s="447"/>
      <c r="D78" s="1682"/>
      <c r="E78" s="272"/>
      <c r="F78" s="273"/>
      <c r="G78" s="160"/>
      <c r="H78" s="1613"/>
      <c r="I78" s="1616"/>
      <c r="J78" s="1616"/>
      <c r="K78" s="1616"/>
      <c r="L78" s="1616"/>
      <c r="M78" s="1616"/>
      <c r="N78" s="1616"/>
      <c r="O78" s="1616"/>
      <c r="P78" s="1616"/>
      <c r="Q78" s="1616"/>
      <c r="R78" s="1616"/>
      <c r="S78" s="1616"/>
      <c r="U78" s="1686"/>
    </row>
    <row r="79" spans="1:21" customFormat="1" ht="25.5">
      <c r="A79" s="274"/>
      <c r="B79" s="275" t="s">
        <v>265</v>
      </c>
      <c r="C79" s="1933" t="s">
        <v>28</v>
      </c>
      <c r="D79" s="449" t="s">
        <v>266</v>
      </c>
      <c r="E79" s="277">
        <v>874.59738802622167</v>
      </c>
      <c r="F79" s="186">
        <v>2</v>
      </c>
      <c r="G79" s="165">
        <v>1749.1947760524433</v>
      </c>
      <c r="H79" s="1614">
        <v>4.1752472312586969E-2</v>
      </c>
      <c r="I79" s="1617">
        <v>948.12019726027393</v>
      </c>
      <c r="J79" s="1617">
        <v>191.52027984657531</v>
      </c>
      <c r="K79" s="1617">
        <v>0</v>
      </c>
      <c r="L79" s="1617">
        <v>0</v>
      </c>
      <c r="M79" s="1617">
        <v>15.597124335848175</v>
      </c>
      <c r="N79" s="1617">
        <v>0</v>
      </c>
      <c r="O79" s="1617">
        <v>0</v>
      </c>
      <c r="P79" s="1617">
        <v>419.03769700450181</v>
      </c>
      <c r="Q79" s="1617">
        <v>157.42752984471991</v>
      </c>
      <c r="R79" s="167">
        <v>17.491947760524454</v>
      </c>
      <c r="S79" s="1617">
        <v>1749.1947760524433</v>
      </c>
      <c r="U79" s="1686"/>
    </row>
    <row r="80" spans="1:21" customFormat="1">
      <c r="A80" s="274"/>
      <c r="B80" s="275" t="s">
        <v>267</v>
      </c>
      <c r="C80" s="1933"/>
      <c r="D80" s="449" t="s">
        <v>266</v>
      </c>
      <c r="E80" s="277">
        <v>655.94804101966645</v>
      </c>
      <c r="F80" s="186">
        <v>2</v>
      </c>
      <c r="G80" s="165">
        <v>1311.8960820393329</v>
      </c>
      <c r="H80" s="1614">
        <v>3.1314354234440234E-2</v>
      </c>
      <c r="I80" s="1617">
        <v>711.09014794520544</v>
      </c>
      <c r="J80" s="1617">
        <v>143.64020988493149</v>
      </c>
      <c r="K80" s="1617">
        <v>0</v>
      </c>
      <c r="L80" s="1617">
        <v>0</v>
      </c>
      <c r="M80" s="1617">
        <v>11.69784325188613</v>
      </c>
      <c r="N80" s="1617">
        <v>0</v>
      </c>
      <c r="O80" s="1617">
        <v>0</v>
      </c>
      <c r="P80" s="1617">
        <v>314.27827275337643</v>
      </c>
      <c r="Q80" s="1617">
        <v>118.07064738353995</v>
      </c>
      <c r="R80" s="167">
        <v>13.11896082039334</v>
      </c>
      <c r="S80" s="1617">
        <v>1311.8960820393329</v>
      </c>
      <c r="U80" s="1686"/>
    </row>
    <row r="81" spans="1:21" customFormat="1" ht="25.5">
      <c r="A81" s="274"/>
      <c r="B81" s="275" t="s">
        <v>268</v>
      </c>
      <c r="C81" s="1933"/>
      <c r="D81" s="449" t="s">
        <v>100</v>
      </c>
      <c r="E81" s="277">
        <v>7836.3925967149507</v>
      </c>
      <c r="F81" s="186">
        <v>0.02</v>
      </c>
      <c r="G81" s="165">
        <v>156.72785193429903</v>
      </c>
      <c r="H81" s="1614">
        <v>3.741021519207795E-3</v>
      </c>
      <c r="I81" s="1617">
        <v>84.951569674520556</v>
      </c>
      <c r="J81" s="1617">
        <v>17.160217074253154</v>
      </c>
      <c r="K81" s="1617">
        <v>0</v>
      </c>
      <c r="L81" s="1617">
        <v>0</v>
      </c>
      <c r="M81" s="1617">
        <v>1.3975023404919966</v>
      </c>
      <c r="N81" s="1617">
        <v>0</v>
      </c>
      <c r="O81" s="1617">
        <v>0</v>
      </c>
      <c r="P81" s="1617">
        <v>37.54577765160338</v>
      </c>
      <c r="Q81" s="1617">
        <v>14.105506674086911</v>
      </c>
      <c r="R81" s="167">
        <v>1.567278519342999</v>
      </c>
      <c r="S81" s="1617">
        <v>156.727851934299</v>
      </c>
      <c r="U81" s="1686"/>
    </row>
    <row r="82" spans="1:21" customFormat="1" ht="51">
      <c r="A82" s="274"/>
      <c r="B82" s="275" t="s">
        <v>269</v>
      </c>
      <c r="C82" s="1933"/>
      <c r="D82" s="449" t="s">
        <v>103</v>
      </c>
      <c r="E82" s="277">
        <v>195.90981491787375</v>
      </c>
      <c r="F82" s="186">
        <v>2</v>
      </c>
      <c r="G82" s="165">
        <v>391.81962983574749</v>
      </c>
      <c r="H82" s="1614">
        <v>9.3525537980194851E-3</v>
      </c>
      <c r="I82" s="1617">
        <v>212.37892418630139</v>
      </c>
      <c r="J82" s="1617">
        <v>42.900542685632878</v>
      </c>
      <c r="K82" s="1617">
        <v>0</v>
      </c>
      <c r="L82" s="1617">
        <v>0</v>
      </c>
      <c r="M82" s="1617">
        <v>3.4937558512299915</v>
      </c>
      <c r="N82" s="1617">
        <v>0</v>
      </c>
      <c r="O82" s="1617">
        <v>0</v>
      </c>
      <c r="P82" s="1617">
        <v>93.864444129008433</v>
      </c>
      <c r="Q82" s="1617">
        <v>35.263766685217277</v>
      </c>
      <c r="R82" s="167">
        <v>3.9181962983574863</v>
      </c>
      <c r="S82" s="1617">
        <v>391.81962983574749</v>
      </c>
      <c r="U82" s="1686"/>
    </row>
    <row r="83" spans="1:21" customFormat="1">
      <c r="A83" s="274"/>
      <c r="B83" s="275" t="s">
        <v>270</v>
      </c>
      <c r="C83" s="1933"/>
      <c r="D83" s="449" t="s">
        <v>101</v>
      </c>
      <c r="E83" s="277">
        <v>655.94804101966645</v>
      </c>
      <c r="F83" s="278">
        <v>24</v>
      </c>
      <c r="G83" s="165">
        <v>15742.752984471994</v>
      </c>
      <c r="H83" s="1614">
        <v>0.3757722508132828</v>
      </c>
      <c r="I83" s="1617">
        <v>8533.0817753424653</v>
      </c>
      <c r="J83" s="1617">
        <v>1723.6825186191779</v>
      </c>
      <c r="K83" s="1617">
        <v>0</v>
      </c>
      <c r="L83" s="1617">
        <v>0</v>
      </c>
      <c r="M83" s="1617">
        <v>140.37411902263358</v>
      </c>
      <c r="N83" s="1617">
        <v>0</v>
      </c>
      <c r="O83" s="1617">
        <v>0</v>
      </c>
      <c r="P83" s="1617">
        <v>3771.3392730405171</v>
      </c>
      <c r="Q83" s="1617">
        <v>1416.8477686024794</v>
      </c>
      <c r="R83" s="167">
        <v>157.42752984472008</v>
      </c>
      <c r="S83" s="1617">
        <v>15742.752984471994</v>
      </c>
      <c r="U83" s="1686"/>
    </row>
    <row r="84" spans="1:21" customFormat="1">
      <c r="A84" s="279"/>
      <c r="B84" s="280" t="s">
        <v>271</v>
      </c>
      <c r="C84" s="450" t="s">
        <v>272</v>
      </c>
      <c r="D84" s="451" t="s">
        <v>102</v>
      </c>
      <c r="E84" s="283">
        <v>244.88726864734221</v>
      </c>
      <c r="F84" s="186">
        <v>20</v>
      </c>
      <c r="G84" s="173">
        <v>4897.7453729468443</v>
      </c>
      <c r="H84" s="1615">
        <v>0.11690692247524358</v>
      </c>
      <c r="I84" s="1618">
        <v>2654.7365523287676</v>
      </c>
      <c r="J84" s="1618">
        <v>536.25678357041102</v>
      </c>
      <c r="K84" s="1618">
        <v>0</v>
      </c>
      <c r="L84" s="1618">
        <v>0</v>
      </c>
      <c r="M84" s="1618">
        <v>43.671948140374894</v>
      </c>
      <c r="N84" s="1618">
        <v>0</v>
      </c>
      <c r="O84" s="1618">
        <v>0</v>
      </c>
      <c r="P84" s="1618">
        <v>1173.3055516126055</v>
      </c>
      <c r="Q84" s="1618">
        <v>440.79708356521593</v>
      </c>
      <c r="R84" s="175">
        <v>48.977453729468721</v>
      </c>
      <c r="S84" s="1618">
        <v>4897.7453729468434</v>
      </c>
      <c r="U84" s="1686"/>
    </row>
    <row r="85" spans="1:21" customFormat="1" ht="38.25">
      <c r="A85" s="270" t="s">
        <v>61</v>
      </c>
      <c r="B85" s="15" t="s">
        <v>104</v>
      </c>
      <c r="C85" s="1626"/>
      <c r="D85" s="1854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  <c r="U85" s="1686"/>
    </row>
    <row r="86" spans="1:21" customFormat="1" ht="36">
      <c r="A86" s="1637"/>
      <c r="B86" s="20" t="s">
        <v>105</v>
      </c>
      <c r="C86" s="1627" t="s">
        <v>66</v>
      </c>
      <c r="D86" s="1855"/>
      <c r="E86" s="1872">
        <v>1.79</v>
      </c>
      <c r="F86" s="1875">
        <f>F61</f>
        <v>2213.5</v>
      </c>
      <c r="G86" s="1901">
        <f>F86*E86</f>
        <v>3962.165</v>
      </c>
      <c r="H86" s="1902">
        <f>G86/12/F86</f>
        <v>0.14916666666666667</v>
      </c>
      <c r="I86" s="1896">
        <v>2028.6843059710727</v>
      </c>
      <c r="J86" s="1896">
        <v>409.79422980615664</v>
      </c>
      <c r="K86" s="1896">
        <v>31.41896049391654</v>
      </c>
      <c r="L86" s="1896">
        <v>1946.5026518062887</v>
      </c>
      <c r="M86" s="1896">
        <v>40.949831716739062</v>
      </c>
      <c r="N86" s="1896">
        <v>0</v>
      </c>
      <c r="O86" s="1896">
        <v>0</v>
      </c>
      <c r="P86" s="1896">
        <v>1182.6102859967991</v>
      </c>
      <c r="Q86" s="1896">
        <v>563.4444757420099</v>
      </c>
      <c r="R86" s="1896">
        <v>62.660653954878434</v>
      </c>
      <c r="S86" s="1896">
        <v>6266.0653954878608</v>
      </c>
      <c r="U86" s="1686"/>
    </row>
    <row r="87" spans="1:21" customFormat="1" ht="24" customHeight="1">
      <c r="A87" s="1637"/>
      <c r="B87" s="20" t="s">
        <v>106</v>
      </c>
      <c r="C87" s="1855" t="s">
        <v>107</v>
      </c>
      <c r="D87" s="1855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  <c r="U87" s="1688">
        <f>H84+H83+H82+H80+H79+H76+H69+H68</f>
        <v>4.0143686439161765</v>
      </c>
    </row>
    <row r="88" spans="1:21" customFormat="1">
      <c r="A88" s="1637"/>
      <c r="B88" s="20" t="s">
        <v>108</v>
      </c>
      <c r="C88" s="1855"/>
      <c r="D88" s="1855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  <c r="U88" s="1686"/>
    </row>
    <row r="89" spans="1:21" customFormat="1">
      <c r="A89" s="1637"/>
      <c r="B89" s="20" t="s">
        <v>109</v>
      </c>
      <c r="C89" s="1855"/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1686"/>
    </row>
    <row r="90" spans="1:21" customFormat="1">
      <c r="A90" s="1637"/>
      <c r="B90" s="20" t="s">
        <v>110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1686"/>
    </row>
    <row r="91" spans="1:21" customFormat="1">
      <c r="A91" s="1637"/>
      <c r="B91" s="20" t="s">
        <v>111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1686"/>
    </row>
    <row r="92" spans="1:21" customFormat="1" ht="24">
      <c r="A92" s="1637"/>
      <c r="B92" s="20" t="s">
        <v>112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1686"/>
    </row>
    <row r="93" spans="1:21" customFormat="1" ht="24">
      <c r="A93" s="1637"/>
      <c r="B93" s="20" t="s">
        <v>113</v>
      </c>
      <c r="C93" s="1627" t="s">
        <v>274</v>
      </c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1686"/>
    </row>
    <row r="94" spans="1:21" customFormat="1" ht="33">
      <c r="A94" s="1638"/>
      <c r="B94" s="287" t="s">
        <v>76</v>
      </c>
      <c r="C94" s="1630" t="s">
        <v>77</v>
      </c>
      <c r="D94" s="1630" t="s">
        <v>259</v>
      </c>
      <c r="E94" s="288">
        <v>2099.0528703355221</v>
      </c>
      <c r="F94" s="242">
        <v>1</v>
      </c>
      <c r="G94" s="1623">
        <v>2099.0528703355221</v>
      </c>
      <c r="H94" s="1615">
        <v>5.0103423615937261E-2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  <c r="U94" s="1688"/>
    </row>
    <row r="95" spans="1:21" customFormat="1" ht="115.5">
      <c r="A95" s="289" t="s">
        <v>114</v>
      </c>
      <c r="B95" s="290" t="s">
        <v>115</v>
      </c>
      <c r="C95" s="454" t="s">
        <v>275</v>
      </c>
      <c r="D95" s="455" t="s">
        <v>116</v>
      </c>
      <c r="E95" s="292">
        <v>3.78</v>
      </c>
      <c r="F95" s="1620">
        <f>F86</f>
        <v>2213.5</v>
      </c>
      <c r="G95" s="1623">
        <f>F95*E95</f>
        <v>8367.0299999999988</v>
      </c>
      <c r="H95" s="1615">
        <f>G95/12/F95</f>
        <v>0.31499999999999995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13209.304319999999</v>
      </c>
      <c r="O95" s="177">
        <v>0</v>
      </c>
      <c r="P95" s="177">
        <v>0</v>
      </c>
      <c r="Q95" s="177">
        <v>0</v>
      </c>
      <c r="R95" s="177">
        <v>0</v>
      </c>
      <c r="S95" s="1618">
        <v>13209.304319999999</v>
      </c>
      <c r="U95" s="1686"/>
    </row>
    <row r="96" spans="1:21" customFormat="1" ht="25.5">
      <c r="A96" s="294" t="s">
        <v>117</v>
      </c>
      <c r="B96" s="65" t="s">
        <v>118</v>
      </c>
      <c r="C96" s="456"/>
      <c r="D96" s="456"/>
      <c r="E96" s="481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U96" s="1686"/>
    </row>
    <row r="97" spans="1:19" customFormat="1">
      <c r="A97" s="266" t="s">
        <v>119</v>
      </c>
      <c r="B97" s="66" t="s">
        <v>120</v>
      </c>
      <c r="C97" s="457"/>
      <c r="D97" s="457"/>
      <c r="E97" s="482"/>
      <c r="F97" s="155"/>
      <c r="G97" s="183"/>
      <c r="H97" s="1613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19" customFormat="1" ht="15" customHeight="1">
      <c r="A98" s="1920"/>
      <c r="B98" s="23" t="s">
        <v>121</v>
      </c>
      <c r="C98" s="1925" t="s">
        <v>276</v>
      </c>
      <c r="D98" s="1854" t="s">
        <v>122</v>
      </c>
      <c r="E98" s="297"/>
      <c r="F98" s="298"/>
      <c r="G98" s="1621"/>
      <c r="H98" s="1613"/>
      <c r="I98" s="1616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19" customFormat="1">
      <c r="A99" s="1921"/>
      <c r="B99" s="299" t="s">
        <v>277</v>
      </c>
      <c r="C99" s="1906"/>
      <c r="D99" s="1855"/>
      <c r="E99" s="300"/>
      <c r="F99" s="301"/>
      <c r="G99" s="1622"/>
      <c r="H99" s="1614"/>
      <c r="I99" s="1617"/>
      <c r="J99" s="169"/>
      <c r="K99" s="169"/>
      <c r="L99" s="169"/>
      <c r="M99" s="169"/>
      <c r="N99" s="169"/>
      <c r="O99" s="169"/>
      <c r="P99" s="169"/>
      <c r="Q99" s="169"/>
      <c r="R99" s="169"/>
      <c r="S99" s="169"/>
    </row>
    <row r="100" spans="1:19" customFormat="1">
      <c r="A100" s="1921"/>
      <c r="B100" s="254" t="s">
        <v>278</v>
      </c>
      <c r="C100" s="1906"/>
      <c r="D100" s="1855"/>
      <c r="E100" s="300">
        <v>591.33527309869328</v>
      </c>
      <c r="F100" s="301"/>
      <c r="G100" s="1622">
        <v>0</v>
      </c>
      <c r="H100" s="1614">
        <v>0</v>
      </c>
      <c r="I100" s="1617">
        <v>0</v>
      </c>
      <c r="J100" s="1617">
        <v>0</v>
      </c>
      <c r="K100" s="1617">
        <v>0</v>
      </c>
      <c r="L100" s="1617">
        <v>0</v>
      </c>
      <c r="M100" s="1617">
        <v>0</v>
      </c>
      <c r="N100" s="1617">
        <v>0</v>
      </c>
      <c r="O100" s="1617">
        <v>0</v>
      </c>
      <c r="P100" s="1617">
        <v>0</v>
      </c>
      <c r="Q100" s="1617">
        <v>0</v>
      </c>
      <c r="R100" s="1617">
        <v>0</v>
      </c>
      <c r="S100" s="169">
        <v>0</v>
      </c>
    </row>
    <row r="101" spans="1:19" customFormat="1">
      <c r="A101" s="1922"/>
      <c r="B101" s="254" t="s">
        <v>123</v>
      </c>
      <c r="C101" s="1926"/>
      <c r="D101" s="1856"/>
      <c r="E101" s="300">
        <v>356</v>
      </c>
      <c r="F101" s="302">
        <v>171</v>
      </c>
      <c r="G101" s="1623">
        <f>F101*E101</f>
        <v>60876</v>
      </c>
      <c r="H101" s="1615">
        <f>G101/12/F95</f>
        <v>2.2918454935622319</v>
      </c>
      <c r="I101" s="1617">
        <v>16697.379815423996</v>
      </c>
      <c r="J101" s="1617">
        <v>3372.8707227156474</v>
      </c>
      <c r="K101" s="1617">
        <v>0</v>
      </c>
      <c r="L101" s="1617">
        <v>0</v>
      </c>
      <c r="M101" s="1617">
        <v>226.67795396004416</v>
      </c>
      <c r="N101" s="1617">
        <v>0</v>
      </c>
      <c r="O101" s="1617">
        <v>0</v>
      </c>
      <c r="P101" s="1617">
        <v>11807.50137644244</v>
      </c>
      <c r="Q101" s="1617">
        <v>3210.4429868542134</v>
      </c>
      <c r="R101" s="1617">
        <v>356.71588742824923</v>
      </c>
      <c r="S101" s="169">
        <v>35671.588742824584</v>
      </c>
    </row>
    <row r="102" spans="1:19" customFormat="1" ht="15" customHeight="1">
      <c r="A102" s="1920"/>
      <c r="B102" s="15" t="s">
        <v>124</v>
      </c>
      <c r="C102" s="1854" t="s">
        <v>125</v>
      </c>
      <c r="D102" s="1854" t="s">
        <v>122</v>
      </c>
      <c r="E102" s="1656"/>
      <c r="F102" s="1646"/>
      <c r="G102" s="1621"/>
      <c r="H102" s="1613"/>
      <c r="I102" s="1616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 customFormat="1">
      <c r="A103" s="1921"/>
      <c r="B103" s="70" t="s">
        <v>277</v>
      </c>
      <c r="C103" s="1855"/>
      <c r="D103" s="1855"/>
      <c r="E103" s="1628"/>
      <c r="F103" s="1655"/>
      <c r="G103" s="1622"/>
      <c r="H103" s="1614"/>
      <c r="I103" s="1617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 customFormat="1">
      <c r="A104" s="1921"/>
      <c r="B104" s="44" t="s">
        <v>278</v>
      </c>
      <c r="C104" s="1855"/>
      <c r="D104" s="1855"/>
      <c r="E104" s="1628">
        <v>69.974803896861843</v>
      </c>
      <c r="F104" s="1655">
        <v>0</v>
      </c>
      <c r="G104" s="1622">
        <v>0</v>
      </c>
      <c r="H104" s="1614">
        <v>0</v>
      </c>
      <c r="I104" s="1617">
        <v>0</v>
      </c>
      <c r="J104" s="1617">
        <v>0</v>
      </c>
      <c r="K104" s="1617">
        <v>0</v>
      </c>
      <c r="L104" s="1617">
        <v>0</v>
      </c>
      <c r="M104" s="1617">
        <v>0</v>
      </c>
      <c r="N104" s="1617">
        <v>0</v>
      </c>
      <c r="O104" s="1617">
        <v>0</v>
      </c>
      <c r="P104" s="1617">
        <v>0</v>
      </c>
      <c r="Q104" s="1617">
        <v>0</v>
      </c>
      <c r="R104" s="1617">
        <v>0</v>
      </c>
      <c r="S104" s="169">
        <v>0</v>
      </c>
    </row>
    <row r="105" spans="1:19" customFormat="1">
      <c r="A105" s="1922"/>
      <c r="B105" s="36" t="s">
        <v>123</v>
      </c>
      <c r="C105" s="1856"/>
      <c r="D105" s="1856"/>
      <c r="E105" s="1657">
        <v>65.177121105322314</v>
      </c>
      <c r="F105" s="1647">
        <f>F101</f>
        <v>171</v>
      </c>
      <c r="G105" s="1623">
        <f>F105*E105</f>
        <v>11145.287709010116</v>
      </c>
      <c r="H105" s="1615">
        <f>G105/12/F95</f>
        <v>0.4195952002488561</v>
      </c>
      <c r="I105" s="1618">
        <v>2695.937555537359</v>
      </c>
      <c r="J105" s="1618">
        <v>544.57938621854646</v>
      </c>
      <c r="K105" s="1618">
        <v>0</v>
      </c>
      <c r="L105" s="1618">
        <v>694.13266070365091</v>
      </c>
      <c r="M105" s="1618">
        <v>36.599132070335166</v>
      </c>
      <c r="N105" s="1618">
        <v>0</v>
      </c>
      <c r="O105" s="1618">
        <v>0</v>
      </c>
      <c r="P105" s="1618">
        <v>1906.4240467480745</v>
      </c>
      <c r="Q105" s="1618">
        <v>587.76727812779666</v>
      </c>
      <c r="R105" s="1618">
        <v>65.307475347532574</v>
      </c>
      <c r="S105" s="177">
        <v>6530.7475347532963</v>
      </c>
    </row>
    <row r="106" spans="1:19" customFormat="1" ht="16.5">
      <c r="A106" s="98"/>
      <c r="B106" s="1651" t="s">
        <v>126</v>
      </c>
      <c r="C106" s="1644" t="s">
        <v>127</v>
      </c>
      <c r="D106" s="1644" t="s">
        <v>128</v>
      </c>
      <c r="E106" s="1645">
        <v>5.4361961750246062</v>
      </c>
      <c r="F106" s="307">
        <v>172.8</v>
      </c>
      <c r="G106" s="1623">
        <v>1565.6244984070865</v>
      </c>
      <c r="H106" s="1614">
        <v>3.7370734475421219E-2</v>
      </c>
      <c r="I106" s="152">
        <v>652.98897934027389</v>
      </c>
      <c r="J106" s="152">
        <v>131.90377382673532</v>
      </c>
      <c r="K106" s="152">
        <v>0</v>
      </c>
      <c r="L106" s="152">
        <v>153.5453672727273</v>
      </c>
      <c r="M106" s="152">
        <v>8.8647564726641033</v>
      </c>
      <c r="N106" s="152">
        <v>0</v>
      </c>
      <c r="O106" s="152">
        <v>0</v>
      </c>
      <c r="P106" s="152">
        <v>461.75917165397743</v>
      </c>
      <c r="Q106" s="152">
        <v>140.90620485663783</v>
      </c>
      <c r="R106" s="152">
        <v>15.656244984070945</v>
      </c>
      <c r="S106" s="191">
        <v>1565.624498407087</v>
      </c>
    </row>
    <row r="107" spans="1:19" customFormat="1" ht="15" customHeight="1">
      <c r="A107" s="1920"/>
      <c r="B107" s="75" t="s">
        <v>129</v>
      </c>
      <c r="C107" s="1854" t="s">
        <v>28</v>
      </c>
      <c r="D107" s="1854" t="s">
        <v>130</v>
      </c>
      <c r="E107" s="308"/>
      <c r="F107" s="159"/>
      <c r="G107" s="1621"/>
      <c r="H107" s="1613"/>
      <c r="I107" s="1616"/>
      <c r="J107" s="1616"/>
      <c r="K107" s="1616"/>
      <c r="L107" s="1616"/>
      <c r="M107" s="1616"/>
      <c r="N107" s="1616"/>
      <c r="O107" s="1616"/>
      <c r="P107" s="1616"/>
      <c r="Q107" s="1616"/>
      <c r="R107" s="1616"/>
      <c r="S107" s="162"/>
    </row>
    <row r="108" spans="1:19" customFormat="1">
      <c r="A108" s="1921"/>
      <c r="B108" s="70" t="s">
        <v>131</v>
      </c>
      <c r="C108" s="1855"/>
      <c r="D108" s="1855"/>
      <c r="E108" s="309"/>
      <c r="F108" s="164"/>
      <c r="G108" s="1622"/>
      <c r="H108" s="285"/>
      <c r="I108" s="1617"/>
      <c r="J108" s="1617"/>
      <c r="K108" s="1617"/>
      <c r="L108" s="1617"/>
      <c r="M108" s="1617"/>
      <c r="N108" s="1617"/>
      <c r="O108" s="1617"/>
      <c r="P108" s="1617"/>
      <c r="Q108" s="1617"/>
      <c r="R108" s="1617"/>
      <c r="S108" s="169"/>
    </row>
    <row r="109" spans="1:19" customFormat="1">
      <c r="A109" s="1921"/>
      <c r="B109" s="1637" t="s">
        <v>132</v>
      </c>
      <c r="C109" s="1855"/>
      <c r="D109" s="1855"/>
      <c r="E109" s="300">
        <v>46.25</v>
      </c>
      <c r="F109" s="164">
        <v>21.84</v>
      </c>
      <c r="G109" s="1622">
        <f>F109*E109</f>
        <v>1010.1</v>
      </c>
      <c r="H109" s="181">
        <f>G109/12/F95</f>
        <v>3.8028009939010614E-2</v>
      </c>
      <c r="I109" s="1617">
        <v>333.98025398356162</v>
      </c>
      <c r="J109" s="1617">
        <v>67.464011304679445</v>
      </c>
      <c r="K109" s="1617">
        <v>0</v>
      </c>
      <c r="L109" s="1617">
        <v>23.829261832564367</v>
      </c>
      <c r="M109" s="1617">
        <v>4.5340024286994529</v>
      </c>
      <c r="N109" s="1617">
        <v>0</v>
      </c>
      <c r="O109" s="1617">
        <v>0</v>
      </c>
      <c r="P109" s="1617">
        <v>236.17312130450347</v>
      </c>
      <c r="Q109" s="1617">
        <v>66.598065085400847</v>
      </c>
      <c r="R109" s="1617">
        <v>7.399785009488987</v>
      </c>
      <c r="S109" s="169">
        <v>739.97850094889827</v>
      </c>
    </row>
    <row r="110" spans="1:19" customFormat="1">
      <c r="A110" s="1923"/>
      <c r="B110" s="1637" t="s">
        <v>133</v>
      </c>
      <c r="C110" s="1924"/>
      <c r="D110" s="1924"/>
      <c r="E110" s="300">
        <v>60.08812590028554</v>
      </c>
      <c r="F110" s="172"/>
      <c r="G110" s="1623">
        <v>0</v>
      </c>
      <c r="H110" s="1615">
        <v>0</v>
      </c>
      <c r="I110" s="1618">
        <v>0</v>
      </c>
      <c r="J110" s="1618">
        <v>0</v>
      </c>
      <c r="K110" s="1618">
        <v>0</v>
      </c>
      <c r="L110" s="1618">
        <v>0</v>
      </c>
      <c r="M110" s="1618">
        <v>0</v>
      </c>
      <c r="N110" s="1618">
        <v>0</v>
      </c>
      <c r="O110" s="1618">
        <v>0</v>
      </c>
      <c r="P110" s="1618">
        <v>0</v>
      </c>
      <c r="Q110" s="1618">
        <v>0</v>
      </c>
      <c r="R110" s="1618">
        <v>0</v>
      </c>
      <c r="S110" s="177">
        <v>0</v>
      </c>
    </row>
    <row r="111" spans="1:19" customFormat="1">
      <c r="A111" s="1910"/>
      <c r="B111" s="310" t="s">
        <v>134</v>
      </c>
      <c r="C111" s="1913" t="s">
        <v>127</v>
      </c>
      <c r="D111" s="459"/>
      <c r="E111" s="311"/>
      <c r="F111" s="164"/>
      <c r="G111" s="1621"/>
      <c r="H111" s="1614"/>
      <c r="I111" s="1616"/>
      <c r="J111" s="1616"/>
      <c r="K111" s="1616"/>
      <c r="L111" s="1616"/>
      <c r="M111" s="1616"/>
      <c r="N111" s="1616"/>
      <c r="O111" s="1616"/>
      <c r="P111" s="1616"/>
      <c r="Q111" s="1616"/>
      <c r="R111" s="1616"/>
      <c r="S111" s="1616"/>
    </row>
    <row r="112" spans="1:19" customFormat="1" ht="15" customHeight="1">
      <c r="A112" s="1911"/>
      <c r="B112" s="312" t="s">
        <v>135</v>
      </c>
      <c r="C112" s="1914"/>
      <c r="D112" s="1914" t="s">
        <v>136</v>
      </c>
      <c r="E112" s="313">
        <v>7.54</v>
      </c>
      <c r="F112" s="1522">
        <v>288</v>
      </c>
      <c r="G112" s="1622">
        <f>F112*E112</f>
        <v>2171.52</v>
      </c>
      <c r="H112" s="1614">
        <f>G112/12/F95</f>
        <v>8.1752880054212787E-2</v>
      </c>
      <c r="I112" s="1617">
        <v>1493.4099805282192</v>
      </c>
      <c r="J112" s="1617">
        <v>301.66881606670023</v>
      </c>
      <c r="K112" s="1617">
        <v>0</v>
      </c>
      <c r="L112" s="1617">
        <v>222.7250068573091</v>
      </c>
      <c r="M112" s="1617">
        <v>20.274026377296607</v>
      </c>
      <c r="N112" s="1617">
        <v>0</v>
      </c>
      <c r="O112" s="1617">
        <v>0</v>
      </c>
      <c r="P112" s="1617">
        <v>1056.0603277641894</v>
      </c>
      <c r="Q112" s="1617">
        <v>309.41381575937152</v>
      </c>
      <c r="R112" s="1617">
        <v>34.379312862152482</v>
      </c>
      <c r="S112" s="169">
        <v>3437.9312862152387</v>
      </c>
    </row>
    <row r="113" spans="1:21" customFormat="1">
      <c r="A113" s="1911"/>
      <c r="B113" s="312" t="s">
        <v>137</v>
      </c>
      <c r="C113" s="1914"/>
      <c r="D113" s="1914"/>
      <c r="E113" s="313">
        <v>11.08</v>
      </c>
      <c r="F113" s="1522">
        <v>8.19</v>
      </c>
      <c r="G113" s="1622">
        <f>F113*E113</f>
        <v>90.745199999999997</v>
      </c>
      <c r="H113" s="181">
        <v>3.7277697338461081E-3</v>
      </c>
      <c r="I113" s="1617">
        <v>69.520437135780824</v>
      </c>
      <c r="J113" s="1617">
        <v>14.043128301427725</v>
      </c>
      <c r="K113" s="1617">
        <v>0</v>
      </c>
      <c r="L113" s="1617">
        <v>6.8868916594036369</v>
      </c>
      <c r="M113" s="1617">
        <v>0.94378582882744988</v>
      </c>
      <c r="N113" s="1617">
        <v>0</v>
      </c>
      <c r="O113" s="1617">
        <v>0</v>
      </c>
      <c r="P113" s="1617">
        <v>49.161165778438509</v>
      </c>
      <c r="Q113" s="1617">
        <v>14.055540870387818</v>
      </c>
      <c r="R113" s="1617">
        <v>1.5617267633764367</v>
      </c>
      <c r="S113" s="169">
        <v>156.1726763376424</v>
      </c>
      <c r="U113" s="1689">
        <f>H113+H112+H109+H106+H105+H101+H95+H94+H86</f>
        <v>3.3865901782961831</v>
      </c>
    </row>
    <row r="114" spans="1:21" customFormat="1">
      <c r="A114" s="1911"/>
      <c r="B114" s="312" t="s">
        <v>138</v>
      </c>
      <c r="C114" s="1914"/>
      <c r="D114" s="1914"/>
      <c r="E114" s="313">
        <v>10.999190393830897</v>
      </c>
      <c r="F114" s="1522">
        <v>3.51</v>
      </c>
      <c r="G114" s="1622">
        <v>68.634948057504801</v>
      </c>
      <c r="H114" s="181">
        <v>1.6382845453689467E-3</v>
      </c>
      <c r="I114" s="1617">
        <v>30.541918398772602</v>
      </c>
      <c r="J114" s="1617">
        <v>6.1694675165520652</v>
      </c>
      <c r="K114" s="1617">
        <v>0</v>
      </c>
      <c r="L114" s="1617">
        <v>3.047815883310546</v>
      </c>
      <c r="M114" s="1617">
        <v>0.41462670485899839</v>
      </c>
      <c r="N114" s="1617">
        <v>0</v>
      </c>
      <c r="O114" s="1617">
        <v>0</v>
      </c>
      <c r="P114" s="1617">
        <v>21.597624748260113</v>
      </c>
      <c r="Q114" s="1617">
        <v>6.1771453251754327</v>
      </c>
      <c r="R114" s="1617">
        <v>0.68634948057505352</v>
      </c>
      <c r="S114" s="169">
        <v>68.634948057504815</v>
      </c>
      <c r="U114" s="1686"/>
    </row>
    <row r="115" spans="1:21" customFormat="1">
      <c r="A115" s="1911"/>
      <c r="B115" s="312" t="s">
        <v>139</v>
      </c>
      <c r="C115" s="1914"/>
      <c r="D115" s="1914"/>
      <c r="E115" s="313">
        <v>10.61476068297036</v>
      </c>
      <c r="F115" s="314"/>
      <c r="G115" s="1622">
        <v>0</v>
      </c>
      <c r="H115" s="1614">
        <v>0</v>
      </c>
      <c r="I115" s="1617">
        <v>0</v>
      </c>
      <c r="J115" s="1617">
        <v>0</v>
      </c>
      <c r="K115" s="1617">
        <v>0</v>
      </c>
      <c r="L115" s="1617">
        <v>0</v>
      </c>
      <c r="M115" s="1617">
        <v>0</v>
      </c>
      <c r="N115" s="1617">
        <v>0</v>
      </c>
      <c r="O115" s="1617">
        <v>0</v>
      </c>
      <c r="P115" s="1617">
        <v>0</v>
      </c>
      <c r="Q115" s="1617">
        <v>0</v>
      </c>
      <c r="R115" s="1617">
        <v>0</v>
      </c>
      <c r="S115" s="169">
        <v>0</v>
      </c>
      <c r="U115" s="1686"/>
    </row>
    <row r="116" spans="1:21" customFormat="1">
      <c r="A116" s="1911"/>
      <c r="B116" s="312" t="s">
        <v>140</v>
      </c>
      <c r="C116" s="1914"/>
      <c r="D116" s="1914"/>
      <c r="E116" s="313">
        <v>7.0780073430534012</v>
      </c>
      <c r="F116" s="314">
        <v>0</v>
      </c>
      <c r="G116" s="1622">
        <v>25.480826434992245</v>
      </c>
      <c r="H116" s="315">
        <v>6.0821557141270063E-4</v>
      </c>
      <c r="I116" s="1617">
        <v>11.012710961095889</v>
      </c>
      <c r="J116" s="1617">
        <v>2.2245676141413697</v>
      </c>
      <c r="K116" s="1617">
        <v>0</v>
      </c>
      <c r="L116" s="1617">
        <v>1.7583553172945456</v>
      </c>
      <c r="M116" s="1617">
        <v>0.14950482146358113</v>
      </c>
      <c r="N116" s="1617">
        <v>0</v>
      </c>
      <c r="O116" s="1617">
        <v>0</v>
      </c>
      <c r="P116" s="1617">
        <v>7.7876050774976369</v>
      </c>
      <c r="Q116" s="1617">
        <v>2.293274379149302</v>
      </c>
      <c r="R116" s="1617">
        <v>0.25480826434992238</v>
      </c>
      <c r="S116" s="169">
        <v>25.480826434992249</v>
      </c>
      <c r="U116" s="1686"/>
    </row>
    <row r="117" spans="1:21" customFormat="1">
      <c r="A117" s="1911"/>
      <c r="B117" s="312" t="s">
        <v>141</v>
      </c>
      <c r="C117" s="1914"/>
      <c r="D117" s="1914"/>
      <c r="E117" s="313">
        <v>13.69019836985467</v>
      </c>
      <c r="F117" s="1522">
        <v>1.08</v>
      </c>
      <c r="G117" s="1622">
        <v>97.200408425968149</v>
      </c>
      <c r="H117" s="181">
        <v>2.320128905676371E-3</v>
      </c>
      <c r="I117" s="1617">
        <v>43.694550254465753</v>
      </c>
      <c r="J117" s="1617">
        <v>8.8262991514020808</v>
      </c>
      <c r="K117" s="1617">
        <v>0</v>
      </c>
      <c r="L117" s="1617">
        <v>3.4678674313309092</v>
      </c>
      <c r="M117" s="1617">
        <v>0.5931823651599144</v>
      </c>
      <c r="N117" s="1617">
        <v>0</v>
      </c>
      <c r="O117" s="1617">
        <v>0</v>
      </c>
      <c r="P117" s="1617">
        <v>30.89846838101268</v>
      </c>
      <c r="Q117" s="1617">
        <v>8.7480367583371343</v>
      </c>
      <c r="R117" s="1617">
        <v>0.97200408425968154</v>
      </c>
      <c r="S117" s="169">
        <v>97.200408425968149</v>
      </c>
      <c r="U117" s="1686"/>
    </row>
    <row r="118" spans="1:21" customFormat="1">
      <c r="A118" s="1911"/>
      <c r="B118" s="312" t="s">
        <v>142</v>
      </c>
      <c r="C118" s="1914"/>
      <c r="D118" s="1914"/>
      <c r="E118" s="313">
        <v>5.4634025574391396</v>
      </c>
      <c r="F118" s="1522">
        <v>1.17</v>
      </c>
      <c r="G118" s="1622">
        <v>52.448664551415739</v>
      </c>
      <c r="H118" s="315">
        <v>1.2519254256276671E-3</v>
      </c>
      <c r="I118" s="1617">
        <v>22.111796125808215</v>
      </c>
      <c r="J118" s="1617">
        <v>4.4665828174132596</v>
      </c>
      <c r="K118" s="1617">
        <v>0</v>
      </c>
      <c r="L118" s="1617">
        <v>4.6889475127854547</v>
      </c>
      <c r="M118" s="1617">
        <v>0.30018222976217074</v>
      </c>
      <c r="N118" s="1617">
        <v>0</v>
      </c>
      <c r="O118" s="1617">
        <v>0</v>
      </c>
      <c r="P118" s="1617">
        <v>15.636289410505059</v>
      </c>
      <c r="Q118" s="1617">
        <v>4.7203798096274161</v>
      </c>
      <c r="R118" s="1617">
        <v>0.52448664551416002</v>
      </c>
      <c r="S118" s="169">
        <v>52.448664551415732</v>
      </c>
      <c r="U118" s="1686"/>
    </row>
    <row r="119" spans="1:21" customFormat="1">
      <c r="A119" s="1911"/>
      <c r="B119" s="312" t="s">
        <v>143</v>
      </c>
      <c r="C119" s="1914"/>
      <c r="D119" s="1914"/>
      <c r="E119" s="313">
        <v>6.7704635743649728</v>
      </c>
      <c r="F119" s="1522">
        <v>9.7200000000000006</v>
      </c>
      <c r="G119" s="1622">
        <v>109.68150990471256</v>
      </c>
      <c r="H119" s="181">
        <v>2.6180470398123033E-3</v>
      </c>
      <c r="I119" s="1617">
        <v>47.225095827287674</v>
      </c>
      <c r="J119" s="1617">
        <v>9.539469357112111</v>
      </c>
      <c r="K119" s="1617">
        <v>0</v>
      </c>
      <c r="L119" s="1617">
        <v>7.9125989278254547</v>
      </c>
      <c r="M119" s="1617">
        <v>0.64111185204088605</v>
      </c>
      <c r="N119" s="1617">
        <v>0</v>
      </c>
      <c r="O119" s="1617">
        <v>0</v>
      </c>
      <c r="P119" s="1617">
        <v>33.395082949975162</v>
      </c>
      <c r="Q119" s="1617">
        <v>9.8713358914241294</v>
      </c>
      <c r="R119" s="1617">
        <v>1.0968150990471224</v>
      </c>
      <c r="S119" s="169">
        <v>109.68150990471253</v>
      </c>
      <c r="U119" s="1686"/>
    </row>
    <row r="120" spans="1:21" customFormat="1">
      <c r="A120" s="1912"/>
      <c r="B120" s="316" t="s">
        <v>144</v>
      </c>
      <c r="C120" s="1915"/>
      <c r="D120" s="1643" t="s">
        <v>145</v>
      </c>
      <c r="E120" s="313">
        <v>4.2875164418998795</v>
      </c>
      <c r="F120" s="1523">
        <v>12</v>
      </c>
      <c r="G120" s="1623">
        <v>85.750328837997586</v>
      </c>
      <c r="H120" s="318">
        <v>2.0468207884108041E-3</v>
      </c>
      <c r="I120" s="1618">
        <v>38.868391627397251</v>
      </c>
      <c r="J120" s="1618">
        <v>7.8514151087342459</v>
      </c>
      <c r="K120" s="1618">
        <v>0</v>
      </c>
      <c r="L120" s="1618">
        <v>2.442160162909091</v>
      </c>
      <c r="M120" s="1618">
        <v>0.52766407575381569</v>
      </c>
      <c r="N120" s="1618">
        <v>0</v>
      </c>
      <c r="O120" s="1618">
        <v>0</v>
      </c>
      <c r="P120" s="1618">
        <v>27.485664979403417</v>
      </c>
      <c r="Q120" s="1618">
        <v>7.7175295954197836</v>
      </c>
      <c r="R120" s="1618">
        <v>0.85750328837997358</v>
      </c>
      <c r="S120" s="177">
        <v>85.750328837997586</v>
      </c>
      <c r="U120" s="1686"/>
    </row>
    <row r="121" spans="1:21" customFormat="1" ht="33">
      <c r="A121" s="319"/>
      <c r="B121" s="78" t="s">
        <v>279</v>
      </c>
      <c r="C121" s="461" t="s">
        <v>280</v>
      </c>
      <c r="D121" s="421" t="s">
        <v>136</v>
      </c>
      <c r="E121" s="320">
        <v>6.8</v>
      </c>
      <c r="F121" s="321">
        <v>0</v>
      </c>
      <c r="G121" s="1659">
        <f>F121*E121</f>
        <v>0</v>
      </c>
      <c r="H121" s="1614">
        <f>G121/12/F95</f>
        <v>0</v>
      </c>
      <c r="I121" s="1617">
        <v>1654.238747662027</v>
      </c>
      <c r="J121" s="1617">
        <v>334.15622702772947</v>
      </c>
      <c r="K121" s="1617">
        <v>0</v>
      </c>
      <c r="L121" s="1617">
        <v>702.84795436693014</v>
      </c>
      <c r="M121" s="1617">
        <v>48.644726866555501</v>
      </c>
      <c r="N121" s="1617">
        <v>0</v>
      </c>
      <c r="O121" s="1617">
        <v>0</v>
      </c>
      <c r="P121" s="1617">
        <v>1169.7899015234095</v>
      </c>
      <c r="Q121" s="1617">
        <v>390.96775574466517</v>
      </c>
      <c r="R121" s="1617">
        <v>43.440861749407105</v>
      </c>
      <c r="S121" s="169">
        <v>4344.086174940724</v>
      </c>
      <c r="U121" s="1688"/>
    </row>
    <row r="122" spans="1:21" customFormat="1" ht="25.5">
      <c r="A122" s="1916"/>
      <c r="B122" s="1641" t="s">
        <v>146</v>
      </c>
      <c r="C122" s="1918" t="s">
        <v>147</v>
      </c>
      <c r="D122" s="1918" t="s">
        <v>148</v>
      </c>
      <c r="E122" s="322"/>
      <c r="F122" s="155"/>
      <c r="G122" s="323"/>
      <c r="H122" s="183"/>
      <c r="I122" s="1616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  <c r="U122" s="1686"/>
    </row>
    <row r="123" spans="1:21" customFormat="1">
      <c r="A123" s="1911"/>
      <c r="B123" s="1642" t="s">
        <v>149</v>
      </c>
      <c r="C123" s="1914"/>
      <c r="D123" s="1914"/>
      <c r="E123" s="1684"/>
      <c r="F123" s="1655"/>
      <c r="G123" s="165"/>
      <c r="H123" s="1614"/>
      <c r="I123" s="1617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U123" s="1686"/>
    </row>
    <row r="124" spans="1:21" customFormat="1">
      <c r="A124" s="1911"/>
      <c r="B124" s="70" t="s">
        <v>13</v>
      </c>
      <c r="C124" s="1914"/>
      <c r="D124" s="1914"/>
      <c r="E124" s="1684"/>
      <c r="F124" s="1655"/>
      <c r="G124" s="165"/>
      <c r="H124" s="1614"/>
      <c r="I124" s="1617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U124" s="1686"/>
    </row>
    <row r="125" spans="1:21" customFormat="1">
      <c r="A125" s="1911"/>
      <c r="B125" s="50" t="s">
        <v>150</v>
      </c>
      <c r="C125" s="1914"/>
      <c r="D125" s="1914"/>
      <c r="E125" s="1684">
        <v>1.67</v>
      </c>
      <c r="F125" s="1655">
        <v>865</v>
      </c>
      <c r="G125" s="165">
        <v>0</v>
      </c>
      <c r="H125" s="1614">
        <v>0</v>
      </c>
      <c r="I125" s="1617">
        <v>782.73167059252603</v>
      </c>
      <c r="J125" s="169">
        <v>158.11179745969022</v>
      </c>
      <c r="K125" s="169">
        <v>0</v>
      </c>
      <c r="L125" s="169">
        <v>0</v>
      </c>
      <c r="M125" s="169">
        <v>23.017093741510681</v>
      </c>
      <c r="N125" s="169">
        <v>0</v>
      </c>
      <c r="O125" s="169">
        <v>0</v>
      </c>
      <c r="P125" s="169">
        <v>553.50632135522596</v>
      </c>
      <c r="Q125" s="169">
        <v>151.7366883148953</v>
      </c>
      <c r="R125" s="169">
        <v>16.859632034988479</v>
      </c>
      <c r="S125" s="169">
        <v>1685.9632034988367</v>
      </c>
      <c r="U125" s="1686"/>
    </row>
    <row r="126" spans="1:21" customFormat="1">
      <c r="A126" s="1911"/>
      <c r="B126" s="50" t="s">
        <v>151</v>
      </c>
      <c r="C126" s="1914"/>
      <c r="D126" s="1914"/>
      <c r="E126" s="1684">
        <v>1.6744097760441321</v>
      </c>
      <c r="F126" s="1655">
        <v>689</v>
      </c>
      <c r="G126" s="165">
        <f>F126*E126</f>
        <v>1153.668335694407</v>
      </c>
      <c r="H126" s="1614">
        <f>G126/12/F95</f>
        <v>4.3433037259784917E-2</v>
      </c>
      <c r="I126" s="1617">
        <v>0</v>
      </c>
      <c r="J126" s="169">
        <v>0</v>
      </c>
      <c r="K126" s="169">
        <v>0</v>
      </c>
      <c r="L126" s="169">
        <v>0</v>
      </c>
      <c r="M126" s="169">
        <v>0</v>
      </c>
      <c r="N126" s="169">
        <v>0</v>
      </c>
      <c r="O126" s="169">
        <v>0</v>
      </c>
      <c r="P126" s="169">
        <v>0</v>
      </c>
      <c r="Q126" s="169">
        <v>0</v>
      </c>
      <c r="R126" s="169">
        <v>0</v>
      </c>
      <c r="S126" s="169">
        <v>0</v>
      </c>
      <c r="U126" s="1686"/>
    </row>
    <row r="127" spans="1:21" customFormat="1" ht="15" customHeight="1">
      <c r="A127" s="1911"/>
      <c r="B127" s="1642" t="s">
        <v>152</v>
      </c>
      <c r="C127" s="1914" t="s">
        <v>153</v>
      </c>
      <c r="D127" s="1914"/>
      <c r="E127" s="1684"/>
      <c r="F127" s="1655"/>
      <c r="G127" s="165">
        <f t="shared" ref="G127:G130" si="2">F127*E127</f>
        <v>0</v>
      </c>
      <c r="H127" s="1614">
        <v>0</v>
      </c>
      <c r="I127" s="1617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  <c r="U127" s="1686"/>
    </row>
    <row r="128" spans="1:21" customFormat="1">
      <c r="A128" s="1911"/>
      <c r="B128" s="70" t="s">
        <v>13</v>
      </c>
      <c r="C128" s="1914"/>
      <c r="D128" s="1914"/>
      <c r="E128" s="1684"/>
      <c r="F128" s="1655"/>
      <c r="G128" s="165">
        <f t="shared" si="2"/>
        <v>0</v>
      </c>
      <c r="H128" s="1614">
        <v>0</v>
      </c>
      <c r="I128" s="1617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U128" s="1686"/>
    </row>
    <row r="129" spans="1:19" customFormat="1">
      <c r="A129" s="1911"/>
      <c r="B129" s="50" t="s">
        <v>150</v>
      </c>
      <c r="C129" s="1914"/>
      <c r="D129" s="1914"/>
      <c r="E129" s="1684">
        <v>7.44</v>
      </c>
      <c r="F129" s="1655">
        <f>F125</f>
        <v>865</v>
      </c>
      <c r="G129" s="165">
        <v>0</v>
      </c>
      <c r="H129" s="1614">
        <v>0</v>
      </c>
      <c r="I129" s="1617">
        <v>3478.8074248556713</v>
      </c>
      <c r="J129" s="169">
        <v>702.71909982084549</v>
      </c>
      <c r="K129" s="169">
        <v>0</v>
      </c>
      <c r="L129" s="169">
        <v>0</v>
      </c>
      <c r="M129" s="169">
        <v>102.29819440671415</v>
      </c>
      <c r="N129" s="169">
        <v>0</v>
      </c>
      <c r="O129" s="169">
        <v>0</v>
      </c>
      <c r="P129" s="169">
        <v>2460.0280949121166</v>
      </c>
      <c r="Q129" s="169">
        <v>674.38528139953473</v>
      </c>
      <c r="R129" s="169">
        <v>74.931697933281242</v>
      </c>
      <c r="S129" s="169">
        <v>7493.169793328163</v>
      </c>
    </row>
    <row r="130" spans="1:19" customFormat="1">
      <c r="A130" s="1917"/>
      <c r="B130" s="50" t="s">
        <v>151</v>
      </c>
      <c r="C130" s="1919"/>
      <c r="D130" s="1919"/>
      <c r="E130" s="1645">
        <v>11.162731840294214</v>
      </c>
      <c r="F130" s="1647">
        <v>689</v>
      </c>
      <c r="G130" s="173">
        <f t="shared" si="2"/>
        <v>7691.1222379627134</v>
      </c>
      <c r="H130" s="1615">
        <f>G130/12/F95</f>
        <v>0.28955358173189949</v>
      </c>
      <c r="I130" s="1618">
        <v>0</v>
      </c>
      <c r="J130" s="177">
        <v>0</v>
      </c>
      <c r="K130" s="177">
        <v>0</v>
      </c>
      <c r="L130" s="177">
        <v>0</v>
      </c>
      <c r="M130" s="177">
        <v>0</v>
      </c>
      <c r="N130" s="177">
        <v>0</v>
      </c>
      <c r="O130" s="177">
        <v>0</v>
      </c>
      <c r="P130" s="177">
        <v>0</v>
      </c>
      <c r="Q130" s="177">
        <v>0</v>
      </c>
      <c r="R130" s="177">
        <v>0</v>
      </c>
      <c r="S130" s="177">
        <v>0</v>
      </c>
    </row>
    <row r="131" spans="1:19" customFormat="1" ht="25.5">
      <c r="A131" s="324" t="s">
        <v>154</v>
      </c>
      <c r="B131" s="61" t="s">
        <v>155</v>
      </c>
      <c r="C131" s="1635"/>
      <c r="D131" s="1635"/>
      <c r="E131" s="50"/>
      <c r="F131" s="201"/>
      <c r="G131" s="285"/>
      <c r="H131" s="285"/>
      <c r="I131" s="1618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19" customFormat="1">
      <c r="A132" s="82"/>
      <c r="B132" s="83" t="s">
        <v>156</v>
      </c>
      <c r="C132" s="463"/>
      <c r="D132" s="464"/>
      <c r="E132" s="325"/>
      <c r="F132" s="155"/>
      <c r="G132" s="295"/>
      <c r="H132" s="295"/>
      <c r="I132" s="1617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 customFormat="1" ht="15" customHeight="1">
      <c r="A133" s="1903"/>
      <c r="B133" s="326" t="s">
        <v>157</v>
      </c>
      <c r="C133" s="465"/>
      <c r="D133" s="1854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616"/>
      <c r="P133" s="162"/>
      <c r="Q133" s="162"/>
      <c r="R133" s="1616"/>
      <c r="S133" s="162"/>
    </row>
    <row r="134" spans="1:19" customFormat="1">
      <c r="A134" s="1904"/>
      <c r="B134" s="330" t="s">
        <v>160</v>
      </c>
      <c r="C134" s="1906" t="s">
        <v>158</v>
      </c>
      <c r="D134" s="1855"/>
      <c r="E134" s="331">
        <v>52.27</v>
      </c>
      <c r="F134" s="1655">
        <v>194</v>
      </c>
      <c r="G134" s="332">
        <f>E134*F134</f>
        <v>10140.380000000001</v>
      </c>
      <c r="H134" s="1614">
        <f>G134/12/F155</f>
        <v>0.38176266847375956</v>
      </c>
      <c r="I134" s="167">
        <v>5901.7436802454804</v>
      </c>
      <c r="J134" s="167">
        <v>1192.1522234095869</v>
      </c>
      <c r="K134" s="167">
        <v>0</v>
      </c>
      <c r="L134" s="167">
        <v>0</v>
      </c>
      <c r="M134" s="167">
        <v>174.33084047825508</v>
      </c>
      <c r="N134" s="167">
        <v>0</v>
      </c>
      <c r="O134" s="167">
        <v>0</v>
      </c>
      <c r="P134" s="167">
        <v>4173.4001021848035</v>
      </c>
      <c r="Q134" s="167">
        <v>1144.1626846318127</v>
      </c>
      <c r="R134" s="1617">
        <v>127.1291871813121</v>
      </c>
      <c r="S134" s="169">
        <v>12712.91871813125</v>
      </c>
    </row>
    <row r="135" spans="1:19" customFormat="1">
      <c r="A135" s="1904"/>
      <c r="B135" s="333" t="s">
        <v>161</v>
      </c>
      <c r="C135" s="1906"/>
      <c r="D135" s="1855"/>
      <c r="E135" s="331">
        <v>71.876082390750284</v>
      </c>
      <c r="F135" s="1655">
        <v>0</v>
      </c>
      <c r="G135" s="332">
        <f t="shared" ref="G135:G140" si="3">E135*F135</f>
        <v>0</v>
      </c>
      <c r="H135" s="1614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617">
        <v>0</v>
      </c>
      <c r="S135" s="169">
        <v>0</v>
      </c>
    </row>
    <row r="136" spans="1:19" customFormat="1">
      <c r="A136" s="1904"/>
      <c r="B136" s="334" t="s">
        <v>162</v>
      </c>
      <c r="C136" s="1906"/>
      <c r="D136" s="1855"/>
      <c r="E136" s="331">
        <v>84.944461007250325</v>
      </c>
      <c r="F136" s="1655">
        <v>57</v>
      </c>
      <c r="G136" s="332">
        <f t="shared" si="3"/>
        <v>4841.8342774132689</v>
      </c>
      <c r="H136" s="1614">
        <f>G136/12/F155</f>
        <v>0.18228425108852003</v>
      </c>
      <c r="I136" s="167">
        <v>2720.9416535671235</v>
      </c>
      <c r="J136" s="167">
        <v>549.63021402055892</v>
      </c>
      <c r="K136" s="167">
        <v>0</v>
      </c>
      <c r="L136" s="167">
        <v>0</v>
      </c>
      <c r="M136" s="167">
        <v>80.373542305198811</v>
      </c>
      <c r="N136" s="167">
        <v>0</v>
      </c>
      <c r="O136" s="167">
        <v>0</v>
      </c>
      <c r="P136" s="167">
        <v>1924.1056186573644</v>
      </c>
      <c r="Q136" s="167">
        <v>527.50510285502457</v>
      </c>
      <c r="R136" s="1617">
        <v>58.61167809500224</v>
      </c>
      <c r="S136" s="169">
        <v>5861.1678095002726</v>
      </c>
    </row>
    <row r="137" spans="1:19" customFormat="1">
      <c r="A137" s="1904"/>
      <c r="B137" s="334" t="s">
        <v>163</v>
      </c>
      <c r="C137" s="466" t="s">
        <v>158</v>
      </c>
      <c r="D137" s="1855"/>
      <c r="E137" s="331">
        <v>25.156628836762597</v>
      </c>
      <c r="F137" s="1655">
        <v>72</v>
      </c>
      <c r="G137" s="332">
        <f t="shared" si="3"/>
        <v>1811.2772762469069</v>
      </c>
      <c r="H137" s="1614">
        <f>G137/12/F155</f>
        <v>6.8190545751333001E-2</v>
      </c>
      <c r="I137" s="167">
        <v>1004.3520418016438</v>
      </c>
      <c r="J137" s="167">
        <v>202.87911244393206</v>
      </c>
      <c r="K137" s="167">
        <v>0</v>
      </c>
      <c r="L137" s="167">
        <v>0</v>
      </c>
      <c r="M137" s="167">
        <v>29.667424590023774</v>
      </c>
      <c r="N137" s="167">
        <v>0</v>
      </c>
      <c r="O137" s="167">
        <v>0</v>
      </c>
      <c r="P137" s="167">
        <v>710.22449312982542</v>
      </c>
      <c r="Q137" s="167">
        <v>194.7123071965425</v>
      </c>
      <c r="R137" s="1617">
        <v>21.634700799615832</v>
      </c>
      <c r="S137" s="169">
        <v>2163.4700799615835</v>
      </c>
    </row>
    <row r="138" spans="1:19" customFormat="1">
      <c r="A138" s="1904"/>
      <c r="B138" s="334" t="s">
        <v>164</v>
      </c>
      <c r="C138" s="466" t="s">
        <v>281</v>
      </c>
      <c r="D138" s="1627" t="s">
        <v>165</v>
      </c>
      <c r="E138" s="331">
        <v>8.9204570443607221</v>
      </c>
      <c r="F138" s="1655">
        <f>F137</f>
        <v>72</v>
      </c>
      <c r="G138" s="332">
        <f t="shared" si="3"/>
        <v>642.27290719397195</v>
      </c>
      <c r="H138" s="1614">
        <f>G138/12/F155</f>
        <v>2.4180141073487385E-2</v>
      </c>
      <c r="I138" s="167">
        <v>243.73720583013696</v>
      </c>
      <c r="J138" s="167">
        <v>49.234915577687659</v>
      </c>
      <c r="K138" s="167">
        <v>217.91350800000001</v>
      </c>
      <c r="L138" s="167">
        <v>0</v>
      </c>
      <c r="M138" s="167">
        <v>7.1997216840196359</v>
      </c>
      <c r="N138" s="167">
        <v>0</v>
      </c>
      <c r="O138" s="167">
        <v>0</v>
      </c>
      <c r="P138" s="167">
        <v>172.3580241416756</v>
      </c>
      <c r="Q138" s="167">
        <v>69.044337523351999</v>
      </c>
      <c r="R138" s="1617">
        <v>7.6715930581502647</v>
      </c>
      <c r="S138" s="169">
        <v>767.15930581502209</v>
      </c>
    </row>
    <row r="139" spans="1:19" customFormat="1" ht="24.75">
      <c r="A139" s="1904"/>
      <c r="B139" s="334" t="s">
        <v>166</v>
      </c>
      <c r="C139" s="466" t="s">
        <v>167</v>
      </c>
      <c r="D139" s="1636" t="s">
        <v>168</v>
      </c>
      <c r="E139" s="331">
        <v>5.0833777838758669</v>
      </c>
      <c r="F139" s="1655">
        <f>F138</f>
        <v>72</v>
      </c>
      <c r="G139" s="332">
        <f t="shared" si="3"/>
        <v>366.00320043906243</v>
      </c>
      <c r="H139" s="1614">
        <f>G139/12/F155</f>
        <v>1.3779203389769687E-2</v>
      </c>
      <c r="I139" s="167">
        <v>202.94853056876715</v>
      </c>
      <c r="J139" s="167">
        <v>40.99560317489096</v>
      </c>
      <c r="K139" s="167">
        <v>0</v>
      </c>
      <c r="L139" s="167">
        <v>0</v>
      </c>
      <c r="M139" s="167">
        <v>5.9948703001632904</v>
      </c>
      <c r="N139" s="167">
        <v>0</v>
      </c>
      <c r="O139" s="167">
        <v>0</v>
      </c>
      <c r="P139" s="167">
        <v>143.51443642817074</v>
      </c>
      <c r="Q139" s="167">
        <v>39.34534404719922</v>
      </c>
      <c r="R139" s="1617">
        <v>4.3717048941332282</v>
      </c>
      <c r="S139" s="169">
        <v>437.17048941332462</v>
      </c>
    </row>
    <row r="140" spans="1:19" customFormat="1">
      <c r="A140" s="1904"/>
      <c r="B140" s="336" t="s">
        <v>169</v>
      </c>
      <c r="C140" s="1907" t="s">
        <v>37</v>
      </c>
      <c r="D140" s="1636" t="s">
        <v>170</v>
      </c>
      <c r="E140" s="331">
        <v>174.42962983887779</v>
      </c>
      <c r="F140" s="1655">
        <v>3</v>
      </c>
      <c r="G140" s="332">
        <f t="shared" si="3"/>
        <v>523.28888951663339</v>
      </c>
      <c r="H140" s="1614">
        <f>G140/12/F155</f>
        <v>1.9700658441255681E-2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617">
        <v>0</v>
      </c>
      <c r="S140" s="169">
        <v>0</v>
      </c>
    </row>
    <row r="141" spans="1:19" customFormat="1">
      <c r="A141" s="1904"/>
      <c r="B141" s="336" t="s">
        <v>171</v>
      </c>
      <c r="C141" s="1907"/>
      <c r="D141" s="1636" t="s">
        <v>172</v>
      </c>
      <c r="E141" s="331">
        <v>41.863111161330671</v>
      </c>
      <c r="F141" s="1655">
        <v>0.1</v>
      </c>
      <c r="G141" s="332">
        <v>0</v>
      </c>
      <c r="H141" s="1614">
        <v>0</v>
      </c>
      <c r="I141" s="167">
        <v>1.9434195813698629</v>
      </c>
      <c r="J141" s="167">
        <v>0.39257075543671233</v>
      </c>
      <c r="K141" s="167">
        <v>0</v>
      </c>
      <c r="L141" s="167">
        <v>0</v>
      </c>
      <c r="M141" s="167">
        <v>5.7406418743013714E-2</v>
      </c>
      <c r="N141" s="167">
        <v>0</v>
      </c>
      <c r="O141" s="167">
        <v>0</v>
      </c>
      <c r="P141" s="167">
        <v>1.3742832489701711</v>
      </c>
      <c r="Q141" s="167">
        <v>0.37676800045197606</v>
      </c>
      <c r="R141" s="1617">
        <v>4.1863111161330839E-2</v>
      </c>
      <c r="S141" s="169">
        <v>4.1863111161330675</v>
      </c>
    </row>
    <row r="142" spans="1:19" customFormat="1">
      <c r="A142" s="1904"/>
      <c r="B142" s="336" t="s">
        <v>282</v>
      </c>
      <c r="C142" s="1907"/>
      <c r="D142" s="1636" t="s">
        <v>170</v>
      </c>
      <c r="E142" s="331">
        <v>7484.6018673159369</v>
      </c>
      <c r="F142" s="1655"/>
      <c r="G142" s="332">
        <v>0</v>
      </c>
      <c r="H142" s="161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19" customFormat="1">
      <c r="A143" s="1904"/>
      <c r="B143" s="334" t="s">
        <v>173</v>
      </c>
      <c r="C143" s="466" t="s">
        <v>9</v>
      </c>
      <c r="D143" s="1627" t="s">
        <v>174</v>
      </c>
      <c r="E143" s="331">
        <v>275.7512716512706</v>
      </c>
      <c r="F143" s="1655">
        <v>2</v>
      </c>
      <c r="G143" s="332">
        <v>0</v>
      </c>
      <c r="H143" s="1614">
        <v>0</v>
      </c>
      <c r="I143" s="167">
        <v>15.475378147945204</v>
      </c>
      <c r="J143" s="167">
        <v>3.1260263858849311</v>
      </c>
      <c r="K143" s="167">
        <v>0</v>
      </c>
      <c r="L143" s="167">
        <v>466.35039264</v>
      </c>
      <c r="M143" s="167">
        <v>0.45712518628696103</v>
      </c>
      <c r="N143" s="167">
        <v>0</v>
      </c>
      <c r="O143" s="167">
        <v>0</v>
      </c>
      <c r="P143" s="167">
        <v>10.94336661216988</v>
      </c>
      <c r="Q143" s="167">
        <v>49.6352288972287</v>
      </c>
      <c r="R143" s="1617">
        <v>5.5150254330254711</v>
      </c>
      <c r="S143" s="169">
        <v>551.5025433025412</v>
      </c>
    </row>
    <row r="144" spans="1:19" customFormat="1">
      <c r="A144" s="1905"/>
      <c r="B144" s="337" t="s">
        <v>175</v>
      </c>
      <c r="C144" s="467" t="s">
        <v>125</v>
      </c>
      <c r="D144" s="1644" t="s">
        <v>176</v>
      </c>
      <c r="E144" s="331">
        <v>277.75200811317757</v>
      </c>
      <c r="F144" s="1647">
        <v>0</v>
      </c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1" customFormat="1">
      <c r="A145" s="339"/>
      <c r="B145" s="340" t="s">
        <v>177</v>
      </c>
      <c r="C145" s="1630"/>
      <c r="D145" s="1630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U145" s="1690">
        <f>H140+H139+H138+H137+H136+H134+H130+H126+H129+H125+H120+H119+H118+H117+H116+H114</f>
        <v>1.0333675094861183</v>
      </c>
    </row>
    <row r="146" spans="1:21" customFormat="1" ht="24.75" customHeight="1">
      <c r="A146" s="1908"/>
      <c r="B146" s="1909" t="s">
        <v>178</v>
      </c>
      <c r="C146" s="1634" t="s">
        <v>179</v>
      </c>
      <c r="D146" s="1854" t="s">
        <v>159</v>
      </c>
      <c r="E146" s="1897">
        <v>54.567402534595601</v>
      </c>
      <c r="F146" s="1890">
        <f>F134</f>
        <v>194</v>
      </c>
      <c r="G146" s="1892">
        <f>F146*E146</f>
        <v>10586.076091711546</v>
      </c>
      <c r="H146" s="1894">
        <f>G146/12/F95</f>
        <v>0.39854213130455335</v>
      </c>
      <c r="I146" s="1883">
        <v>6160.7264471460821</v>
      </c>
      <c r="J146" s="1883">
        <v>1244.4667423235085</v>
      </c>
      <c r="K146" s="1883">
        <v>0</v>
      </c>
      <c r="L146" s="1883">
        <v>0</v>
      </c>
      <c r="M146" s="1883">
        <v>181.98089881174204</v>
      </c>
      <c r="N146" s="1883">
        <v>0</v>
      </c>
      <c r="O146" s="1883">
        <v>0</v>
      </c>
      <c r="P146" s="1883">
        <v>4356.5389784909512</v>
      </c>
      <c r="Q146" s="1883">
        <v>1194.3713066772286</v>
      </c>
      <c r="R146" s="1883">
        <v>132.70792296413774</v>
      </c>
      <c r="S146" s="1883">
        <v>13270.792296413652</v>
      </c>
      <c r="U146" s="1686"/>
    </row>
    <row r="147" spans="1:21" customFormat="1" ht="24.75">
      <c r="A147" s="1885"/>
      <c r="B147" s="1886"/>
      <c r="C147" s="1636" t="s">
        <v>180</v>
      </c>
      <c r="D147" s="1855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  <c r="U147" s="1686"/>
    </row>
    <row r="148" spans="1:21" customFormat="1" ht="24.75">
      <c r="A148" s="1885"/>
      <c r="B148" s="1886"/>
      <c r="C148" s="1636" t="s">
        <v>181</v>
      </c>
      <c r="D148" s="1855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  <c r="U148" s="1688"/>
    </row>
    <row r="149" spans="1:21" customFormat="1" ht="24.75" customHeight="1">
      <c r="A149" s="1885"/>
      <c r="B149" s="1886" t="s">
        <v>182</v>
      </c>
      <c r="C149" s="1636" t="s">
        <v>179</v>
      </c>
      <c r="D149" s="1855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  <c r="U149" s="1686"/>
    </row>
    <row r="150" spans="1:21" customFormat="1" ht="24.75">
      <c r="A150" s="1885"/>
      <c r="B150" s="1886"/>
      <c r="C150" s="1636" t="s">
        <v>181</v>
      </c>
      <c r="D150" s="1855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1686"/>
    </row>
    <row r="151" spans="1:21" customFormat="1" ht="24.75">
      <c r="A151" s="1885"/>
      <c r="B151" s="1886" t="s">
        <v>183</v>
      </c>
      <c r="C151" s="1636" t="s">
        <v>184</v>
      </c>
      <c r="D151" s="1855"/>
      <c r="E151" s="1888">
        <v>14.117171374959844</v>
      </c>
      <c r="F151" s="1890">
        <f>F136</f>
        <v>57</v>
      </c>
      <c r="G151" s="1892">
        <f>F151*E151</f>
        <v>804.67876837271103</v>
      </c>
      <c r="H151" s="1894">
        <f>G151/12/F155</f>
        <v>3.0294359173733569E-2</v>
      </c>
      <c r="I151" s="1883">
        <v>452.20134625841092</v>
      </c>
      <c r="J151" s="1883">
        <v>91.344671944199021</v>
      </c>
      <c r="K151" s="1883">
        <v>0</v>
      </c>
      <c r="L151" s="1883">
        <v>0</v>
      </c>
      <c r="M151" s="1883">
        <v>13.357516867853578</v>
      </c>
      <c r="N151" s="1883">
        <v>0</v>
      </c>
      <c r="O151" s="1883">
        <v>0</v>
      </c>
      <c r="P151" s="1883">
        <v>319.77280731454272</v>
      </c>
      <c r="Q151" s="1883">
        <v>87.667634238500625</v>
      </c>
      <c r="R151" s="1883">
        <v>9.7408482487223864</v>
      </c>
      <c r="S151" s="1883">
        <v>974.08482487222932</v>
      </c>
      <c r="U151" s="1686"/>
    </row>
    <row r="152" spans="1:21" customFormat="1" ht="24.75">
      <c r="A152" s="1885"/>
      <c r="B152" s="1887"/>
      <c r="C152" s="16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1686"/>
    </row>
    <row r="153" spans="1:21" customFormat="1">
      <c r="A153" s="94"/>
      <c r="B153" s="73" t="s">
        <v>185</v>
      </c>
      <c r="C153" s="1636" t="s">
        <v>37</v>
      </c>
      <c r="D153" s="1856"/>
      <c r="E153" s="1654">
        <v>27.345040250096812</v>
      </c>
      <c r="F153" s="1647">
        <v>15</v>
      </c>
      <c r="G153" s="1660">
        <f>F153*E153</f>
        <v>410.17560375145217</v>
      </c>
      <c r="H153" s="351">
        <f>G153/12/F155</f>
        <v>1.5442195759033663E-2</v>
      </c>
      <c r="I153" s="352">
        <v>341.35085269216438</v>
      </c>
      <c r="J153" s="352">
        <v>68.952872243817211</v>
      </c>
      <c r="K153" s="352">
        <v>0</v>
      </c>
      <c r="L153" s="352">
        <v>5323.5103487028746</v>
      </c>
      <c r="M153" s="352">
        <v>10.083118527661785</v>
      </c>
      <c r="N153" s="352">
        <v>0</v>
      </c>
      <c r="O153" s="352">
        <v>0</v>
      </c>
      <c r="P153" s="352">
        <v>241.38521777467182</v>
      </c>
      <c r="Q153" s="352">
        <v>598.52824099411907</v>
      </c>
      <c r="R153" s="352">
        <v>66.503137888235045</v>
      </c>
      <c r="S153" s="352">
        <v>6650.3137888235442</v>
      </c>
      <c r="U153" s="1686"/>
    </row>
    <row r="154" spans="1:21" customFormat="1">
      <c r="A154" s="339"/>
      <c r="B154" s="353" t="s">
        <v>186</v>
      </c>
      <c r="C154" s="468"/>
      <c r="D154" s="468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U154" s="1686"/>
    </row>
    <row r="155" spans="1:21" customFormat="1">
      <c r="A155" s="95"/>
      <c r="B155" s="44" t="s">
        <v>283</v>
      </c>
      <c r="C155" s="470"/>
      <c r="D155" s="470"/>
      <c r="E155" s="1871">
        <v>33.239999999999995</v>
      </c>
      <c r="F155" s="1874">
        <v>2213.5</v>
      </c>
      <c r="G155" s="1877">
        <f>F155*E155</f>
        <v>73576.739999999991</v>
      </c>
      <c r="H155" s="1880">
        <f>G155/12/F155</f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116047.48799999998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116047.48799999998</v>
      </c>
      <c r="U155" s="1686"/>
    </row>
    <row r="156" spans="1:21" customFormat="1" ht="15" customHeight="1">
      <c r="A156" s="95"/>
      <c r="B156" s="96" t="s">
        <v>187</v>
      </c>
      <c r="C156" s="1608" t="s">
        <v>190</v>
      </c>
      <c r="D156" s="1855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  <c r="U156" s="1686"/>
    </row>
    <row r="157" spans="1:21" customFormat="1">
      <c r="A157" s="95"/>
      <c r="B157" s="96" t="s">
        <v>188</v>
      </c>
      <c r="C157" s="1627" t="s">
        <v>37</v>
      </c>
      <c r="D157" s="1855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  <c r="U157" s="1686"/>
    </row>
    <row r="158" spans="1:21" customFormat="1" ht="33">
      <c r="A158" s="95"/>
      <c r="B158" s="96" t="s">
        <v>284</v>
      </c>
      <c r="C158" s="1627" t="s">
        <v>37</v>
      </c>
      <c r="D158" s="1627" t="s">
        <v>285</v>
      </c>
      <c r="E158" s="288">
        <v>8.3100851585473876</v>
      </c>
      <c r="F158" s="172"/>
      <c r="G158" s="1660">
        <f>F158*E158</f>
        <v>0</v>
      </c>
      <c r="H158" s="1663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0</v>
      </c>
      <c r="O158" s="362">
        <v>0</v>
      </c>
      <c r="P158" s="362">
        <v>0</v>
      </c>
      <c r="Q158" s="362">
        <v>0</v>
      </c>
      <c r="R158" s="362">
        <v>0</v>
      </c>
      <c r="S158" s="362">
        <v>0</v>
      </c>
      <c r="U158" s="1686"/>
    </row>
    <row r="159" spans="1:21" customFormat="1" ht="16.5">
      <c r="A159" s="1625"/>
      <c r="B159" s="44" t="s">
        <v>189</v>
      </c>
      <c r="C159" s="1627" t="s">
        <v>190</v>
      </c>
      <c r="D159" s="1627" t="s">
        <v>191</v>
      </c>
      <c r="E159" s="57">
        <v>866.68268745943726</v>
      </c>
      <c r="F159" s="363">
        <v>2.9</v>
      </c>
      <c r="G159" s="150">
        <f>F159*E159</f>
        <v>2513.3797936323681</v>
      </c>
      <c r="H159" s="1663">
        <f>G159/12/F155</f>
        <v>9.4623138078170632E-2</v>
      </c>
      <c r="I159" s="362">
        <v>1327.7280628287122</v>
      </c>
      <c r="J159" s="362">
        <v>268.20106869139983</v>
      </c>
      <c r="K159" s="362">
        <v>0</v>
      </c>
      <c r="L159" s="362">
        <v>0</v>
      </c>
      <c r="M159" s="362">
        <v>39.21958689840411</v>
      </c>
      <c r="N159" s="362">
        <v>0</v>
      </c>
      <c r="O159" s="362">
        <v>0</v>
      </c>
      <c r="P159" s="362">
        <v>938.89886333601282</v>
      </c>
      <c r="Q159" s="362">
        <v>257.40475817545297</v>
      </c>
      <c r="R159" s="362">
        <v>28.600528686161063</v>
      </c>
      <c r="S159" s="362">
        <v>2860.0528686161429</v>
      </c>
      <c r="U159" s="1686"/>
    </row>
    <row r="160" spans="1:21" customFormat="1">
      <c r="A160" s="1625"/>
      <c r="B160" s="44" t="s">
        <v>192</v>
      </c>
      <c r="C160" s="1627" t="s">
        <v>193</v>
      </c>
      <c r="D160" s="1627" t="s">
        <v>176</v>
      </c>
      <c r="E160" s="57">
        <v>1103.5581247806338</v>
      </c>
      <c r="F160" s="363">
        <v>0</v>
      </c>
      <c r="G160" s="15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1686"/>
    </row>
    <row r="161" spans="1:21" customFormat="1" ht="38.25">
      <c r="A161" s="1625"/>
      <c r="B161" s="44" t="s">
        <v>194</v>
      </c>
      <c r="C161" s="1627" t="s">
        <v>158</v>
      </c>
      <c r="D161" s="1627" t="s">
        <v>195</v>
      </c>
      <c r="E161" s="1656">
        <v>264.72049743690388</v>
      </c>
      <c r="F161" s="155">
        <v>7.2</v>
      </c>
      <c r="G161" s="1621">
        <f>F161*E161</f>
        <v>1905.9875815457081</v>
      </c>
      <c r="H161" s="1662">
        <f>G161/12/F163</f>
        <v>7.1756177303881799E-2</v>
      </c>
      <c r="I161" s="212">
        <v>9401.2170330476711</v>
      </c>
      <c r="J161" s="212">
        <v>1899.0458406756293</v>
      </c>
      <c r="K161" s="212">
        <v>0</v>
      </c>
      <c r="L161" s="212">
        <v>0</v>
      </c>
      <c r="M161" s="212">
        <v>277.70132958765123</v>
      </c>
      <c r="N161" s="212">
        <v>0</v>
      </c>
      <c r="O161" s="212">
        <v>0</v>
      </c>
      <c r="P161" s="212">
        <v>6648.0420452198796</v>
      </c>
      <c r="Q161" s="212">
        <v>1822.6006248530832</v>
      </c>
      <c r="R161" s="212">
        <v>202.5111805392352</v>
      </c>
      <c r="S161" s="212">
        <v>20251.118053923146</v>
      </c>
      <c r="U161" s="1686"/>
    </row>
    <row r="162" spans="1:21" customFormat="1" ht="25.5">
      <c r="A162" s="1868" t="s">
        <v>196</v>
      </c>
      <c r="B162" s="364" t="s">
        <v>286</v>
      </c>
      <c r="C162" s="1854" t="s">
        <v>197</v>
      </c>
      <c r="D162" s="1854" t="s">
        <v>198</v>
      </c>
      <c r="E162" s="39"/>
      <c r="F162" s="257"/>
      <c r="G162" s="160"/>
      <c r="H162" s="1661"/>
      <c r="I162" s="195"/>
      <c r="J162" s="195"/>
      <c r="K162" s="195"/>
      <c r="L162" s="195"/>
      <c r="M162" s="1648"/>
      <c r="N162" s="197"/>
      <c r="O162" s="197"/>
      <c r="P162" s="197"/>
      <c r="Q162" s="197"/>
      <c r="R162" s="197"/>
      <c r="S162" s="197"/>
      <c r="U162" s="1686"/>
    </row>
    <row r="163" spans="1:21" customFormat="1" ht="38.25">
      <c r="A163" s="1869"/>
      <c r="B163" s="365" t="s">
        <v>287</v>
      </c>
      <c r="C163" s="1855"/>
      <c r="D163" s="1855"/>
      <c r="E163" s="47">
        <v>51.21</v>
      </c>
      <c r="F163" s="259">
        <f>F155</f>
        <v>2213.5</v>
      </c>
      <c r="G163" s="165">
        <f>F163*E163</f>
        <v>113353.33500000001</v>
      </c>
      <c r="H163" s="1662">
        <f>G163/12/F163</f>
        <v>4.2675000000000001</v>
      </c>
      <c r="I163" s="210">
        <v>93296.839757285808</v>
      </c>
      <c r="J163" s="210">
        <v>18845.961630971738</v>
      </c>
      <c r="K163" s="210">
        <v>4425.960054413099</v>
      </c>
      <c r="L163" s="210">
        <v>6535.9150718003966</v>
      </c>
      <c r="M163" s="1649">
        <v>1002.3061181684319</v>
      </c>
      <c r="N163" s="212">
        <v>0</v>
      </c>
      <c r="O163" s="212">
        <v>0</v>
      </c>
      <c r="P163" s="212">
        <v>37151.511342712191</v>
      </c>
      <c r="Q163" s="212">
        <v>16125.849397535168</v>
      </c>
      <c r="R163" s="212">
        <v>1414.2413007744351</v>
      </c>
      <c r="S163" s="212">
        <v>178798.58467366127</v>
      </c>
      <c r="U163" s="1686"/>
    </row>
    <row r="164" spans="1:21" customFormat="1" ht="25.5">
      <c r="A164" s="1869"/>
      <c r="B164" s="365" t="s">
        <v>288</v>
      </c>
      <c r="C164" s="1855"/>
      <c r="D164" s="1855"/>
      <c r="E164" s="47">
        <v>40.872794514746552</v>
      </c>
      <c r="F164" s="259"/>
      <c r="G164" s="165">
        <v>0</v>
      </c>
      <c r="H164" s="1662">
        <v>0</v>
      </c>
      <c r="I164" s="210">
        <v>0</v>
      </c>
      <c r="J164" s="210">
        <v>0</v>
      </c>
      <c r="K164" s="210">
        <v>0</v>
      </c>
      <c r="L164" s="210">
        <v>0</v>
      </c>
      <c r="M164" s="1649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  <c r="U164" s="1686"/>
    </row>
    <row r="165" spans="1:21" customFormat="1" ht="25.5">
      <c r="A165" s="1870"/>
      <c r="B165" s="366" t="s">
        <v>289</v>
      </c>
      <c r="C165" s="1856"/>
      <c r="D165" s="1856"/>
      <c r="E165" s="367">
        <v>30.624508718337822</v>
      </c>
      <c r="F165" s="262"/>
      <c r="G165" s="173">
        <v>0</v>
      </c>
      <c r="H165" s="1663">
        <v>0</v>
      </c>
      <c r="I165" s="368">
        <v>0</v>
      </c>
      <c r="J165" s="368">
        <v>0</v>
      </c>
      <c r="K165" s="368">
        <v>0</v>
      </c>
      <c r="L165" s="368">
        <v>0</v>
      </c>
      <c r="M165" s="1650">
        <v>0</v>
      </c>
      <c r="N165" s="362">
        <v>0</v>
      </c>
      <c r="O165" s="362">
        <v>0</v>
      </c>
      <c r="P165" s="362">
        <v>0</v>
      </c>
      <c r="Q165" s="362">
        <v>0</v>
      </c>
      <c r="R165" s="362">
        <v>0</v>
      </c>
      <c r="S165" s="362">
        <v>0</v>
      </c>
      <c r="U165" s="1686"/>
    </row>
    <row r="166" spans="1:21" customFormat="1" ht="16.5">
      <c r="A166" s="324" t="s">
        <v>199</v>
      </c>
      <c r="B166" s="370" t="s">
        <v>200</v>
      </c>
      <c r="C166" s="1627" t="s">
        <v>290</v>
      </c>
      <c r="D166" s="1627" t="s">
        <v>291</v>
      </c>
      <c r="E166" s="1628">
        <v>7.6047019999999996</v>
      </c>
      <c r="F166" s="190">
        <f>F167</f>
        <v>620.1</v>
      </c>
      <c r="G166" s="1623">
        <f>F166*E166</f>
        <v>4715.6757102000001</v>
      </c>
      <c r="H166" s="1623">
        <f>G166/12/F163</f>
        <v>0.17753466268353288</v>
      </c>
      <c r="I166" s="1623"/>
      <c r="J166" s="1623"/>
      <c r="K166" s="1623"/>
      <c r="L166" s="1623"/>
      <c r="M166" s="1623"/>
      <c r="N166" s="1623">
        <v>9709.6835135999991</v>
      </c>
      <c r="O166" s="1623">
        <v>0</v>
      </c>
      <c r="P166" s="1623">
        <v>0</v>
      </c>
      <c r="Q166" s="1623">
        <v>0</v>
      </c>
      <c r="R166" s="1623">
        <v>0</v>
      </c>
      <c r="S166" s="362">
        <v>9709.6835135999991</v>
      </c>
      <c r="U166" s="1686"/>
    </row>
    <row r="167" spans="1:21" customFormat="1" ht="16.5">
      <c r="A167" s="289" t="s">
        <v>201</v>
      </c>
      <c r="B167" s="371" t="s">
        <v>202</v>
      </c>
      <c r="C167" s="1626" t="s">
        <v>203</v>
      </c>
      <c r="D167" s="1626" t="s">
        <v>291</v>
      </c>
      <c r="E167" s="1656">
        <v>9.7774739999999998</v>
      </c>
      <c r="F167" s="155">
        <v>620.1</v>
      </c>
      <c r="G167" s="1621">
        <v>6241.9394015999997</v>
      </c>
      <c r="H167" s="1623">
        <f>G167/12/F163</f>
        <v>0.23499508326180255</v>
      </c>
      <c r="I167" s="1621"/>
      <c r="J167" s="1621"/>
      <c r="K167" s="1621"/>
      <c r="L167" s="1621"/>
      <c r="M167" s="1621"/>
      <c r="N167" s="1621">
        <v>6241.9394015999997</v>
      </c>
      <c r="O167" s="1621">
        <v>0</v>
      </c>
      <c r="P167" s="1621">
        <v>0</v>
      </c>
      <c r="Q167" s="1621">
        <v>0</v>
      </c>
      <c r="R167" s="1621">
        <v>0</v>
      </c>
      <c r="S167" s="212">
        <v>6241.9394015999997</v>
      </c>
      <c r="U167" s="1688"/>
    </row>
    <row r="168" spans="1:21" customFormat="1" ht="16.5" customHeight="1">
      <c r="A168" s="1851" t="s">
        <v>204</v>
      </c>
      <c r="B168" s="15" t="s">
        <v>205</v>
      </c>
      <c r="C168" s="1854" t="s">
        <v>206</v>
      </c>
      <c r="D168" s="1682" t="s">
        <v>198</v>
      </c>
      <c r="E168" s="297">
        <v>2.41</v>
      </c>
      <c r="F168" s="257">
        <f>F163</f>
        <v>2213.5</v>
      </c>
      <c r="G168" s="160">
        <f>F168*E168</f>
        <v>5334.5350000000008</v>
      </c>
      <c r="H168" s="1661">
        <f>G168/12/F168</f>
        <v>0.20083333333333336</v>
      </c>
      <c r="I168" s="195">
        <v>3064.0150377591076</v>
      </c>
      <c r="J168" s="195">
        <v>618.93103762733961</v>
      </c>
      <c r="K168" s="195">
        <v>0</v>
      </c>
      <c r="L168" s="195">
        <v>856.95950460824997</v>
      </c>
      <c r="M168" s="195">
        <v>60.198285089985859</v>
      </c>
      <c r="N168" s="1648">
        <v>1429.6766413327794</v>
      </c>
      <c r="O168" s="197">
        <v>0</v>
      </c>
      <c r="P168" s="197">
        <v>1666.699168727414</v>
      </c>
      <c r="Q168" s="197">
        <v>626.6803033812098</v>
      </c>
      <c r="R168" s="197">
        <v>84.072323015415691</v>
      </c>
      <c r="S168" s="197">
        <v>8407.2323015415022</v>
      </c>
      <c r="U168" s="1688">
        <f>H168+H167+H166+H163+H161+H159+H155+H153+H151+H146</f>
        <v>8.2615210808980422</v>
      </c>
    </row>
    <row r="169" spans="1:21" customFormat="1" ht="51">
      <c r="A169" s="1852"/>
      <c r="B169" s="19" t="s">
        <v>292</v>
      </c>
      <c r="C169" s="1855"/>
      <c r="D169" s="471" t="s">
        <v>293</v>
      </c>
      <c r="E169" s="300">
        <v>291.03245782041876</v>
      </c>
      <c r="F169" s="259"/>
      <c r="G169" s="165">
        <v>0</v>
      </c>
      <c r="H169" s="1662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649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  <c r="U169" s="1686"/>
    </row>
    <row r="170" spans="1:21" customFormat="1" ht="38.25">
      <c r="A170" s="1852"/>
      <c r="B170" s="19" t="s">
        <v>294</v>
      </c>
      <c r="C170" s="1855"/>
      <c r="D170" s="471" t="s">
        <v>295</v>
      </c>
      <c r="E170" s="300">
        <v>125.06369718571821</v>
      </c>
      <c r="F170" s="259"/>
      <c r="G170" s="165">
        <v>0</v>
      </c>
      <c r="H170" s="1662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649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  <c r="U170" s="1686"/>
    </row>
    <row r="171" spans="1:21" customFormat="1">
      <c r="A171" s="1852"/>
      <c r="B171" s="19" t="s">
        <v>296</v>
      </c>
      <c r="C171" s="1855"/>
      <c r="D171" s="471" t="s">
        <v>297</v>
      </c>
      <c r="E171" s="300">
        <v>1397.0406922426466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1686"/>
    </row>
    <row r="172" spans="1:21" customFormat="1" ht="16.5">
      <c r="A172" s="1852"/>
      <c r="B172" s="19" t="s">
        <v>298</v>
      </c>
      <c r="C172" s="1855"/>
      <c r="D172" s="471" t="s">
        <v>299</v>
      </c>
      <c r="E172" s="300">
        <v>1251.7132199829994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1686"/>
    </row>
    <row r="173" spans="1:21" customFormat="1" ht="25.5">
      <c r="A173" s="1853"/>
      <c r="B173" s="373" t="s">
        <v>300</v>
      </c>
      <c r="C173" s="1856"/>
      <c r="D173" s="1683" t="s">
        <v>301</v>
      </c>
      <c r="E173" s="288">
        <v>1611.2491420575002</v>
      </c>
      <c r="F173" s="262"/>
      <c r="G173" s="173">
        <v>0</v>
      </c>
      <c r="H173" s="166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650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  <c r="U173" s="1686"/>
    </row>
    <row r="174" spans="1:21" customFormat="1" ht="24.75">
      <c r="A174" s="289" t="s">
        <v>302</v>
      </c>
      <c r="B174" s="99" t="s">
        <v>303</v>
      </c>
      <c r="C174" s="468" t="s">
        <v>272</v>
      </c>
      <c r="D174" s="473" t="s">
        <v>304</v>
      </c>
      <c r="E174" s="1657">
        <v>5300.3178379683068</v>
      </c>
      <c r="F174" s="1620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  <c r="U174" s="1686"/>
    </row>
    <row r="175" spans="1:21" customFormat="1" ht="45.75" customHeight="1">
      <c r="A175" s="1857" t="s">
        <v>207</v>
      </c>
      <c r="B175" s="376" t="s">
        <v>208</v>
      </c>
      <c r="C175" s="1859" t="s">
        <v>305</v>
      </c>
      <c r="D175" s="1860"/>
      <c r="E175" s="18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U175" s="1686"/>
    </row>
    <row r="176" spans="1:21" customFormat="1" ht="57.75">
      <c r="A176" s="1858"/>
      <c r="B176" s="377" t="s">
        <v>306</v>
      </c>
      <c r="C176" s="504" t="s">
        <v>307</v>
      </c>
      <c r="D176" s="2100" t="s">
        <v>308</v>
      </c>
      <c r="E176" s="2101"/>
      <c r="F176" s="155"/>
      <c r="G176" s="1621">
        <v>45745.599999999999</v>
      </c>
      <c r="H176" s="1613">
        <f>G176/12/F168</f>
        <v>1.7222197123710563</v>
      </c>
      <c r="I176" s="1616">
        <v>25612</v>
      </c>
      <c r="J176" s="1616">
        <v>5173.6239999999989</v>
      </c>
      <c r="K176" s="1616">
        <v>5059</v>
      </c>
      <c r="L176" s="1616">
        <v>71426</v>
      </c>
      <c r="M176" s="1616">
        <v>0</v>
      </c>
      <c r="N176" s="1616">
        <v>0</v>
      </c>
      <c r="O176" s="1616">
        <v>2493</v>
      </c>
      <c r="P176" s="1616">
        <v>16150.376</v>
      </c>
      <c r="Q176" s="1616">
        <v>12174</v>
      </c>
      <c r="R176" s="1616">
        <v>1394.8282828282827</v>
      </c>
      <c r="S176" s="1616">
        <v>139482.82828282827</v>
      </c>
      <c r="U176" s="1686"/>
    </row>
    <row r="177" spans="1:21" customFormat="1">
      <c r="A177" s="385" t="s">
        <v>209</v>
      </c>
      <c r="B177" s="386" t="s">
        <v>210</v>
      </c>
      <c r="C177" s="474"/>
      <c r="D177" s="475"/>
      <c r="E177" s="476"/>
      <c r="F177" s="190"/>
      <c r="G177" s="222"/>
      <c r="H177" s="390"/>
      <c r="I177" s="1618"/>
      <c r="J177" s="1618"/>
      <c r="K177" s="1618"/>
      <c r="L177" s="1618"/>
      <c r="M177" s="1618"/>
      <c r="N177" s="1618"/>
      <c r="O177" s="1618"/>
      <c r="P177" s="1618"/>
      <c r="Q177" s="1618"/>
      <c r="R177" s="1618"/>
      <c r="S177" s="1618"/>
      <c r="U177" s="1686"/>
    </row>
    <row r="178" spans="1:21" customFormat="1" ht="25.5">
      <c r="A178" s="391" t="s">
        <v>211</v>
      </c>
      <c r="B178" s="392" t="s">
        <v>212</v>
      </c>
      <c r="C178" s="477" t="s">
        <v>213</v>
      </c>
      <c r="D178" s="477" t="s">
        <v>314</v>
      </c>
      <c r="E178" s="492">
        <v>32.619999999999997</v>
      </c>
      <c r="F178" s="395">
        <f>F168</f>
        <v>2213.5</v>
      </c>
      <c r="G178" s="150">
        <f>F178*E178</f>
        <v>72204.37</v>
      </c>
      <c r="H178" s="151">
        <f>G178/12/F178</f>
        <v>2.7183333333333333</v>
      </c>
      <c r="I178" s="152">
        <v>51768.939981672651</v>
      </c>
      <c r="J178" s="152">
        <v>10457.325876297873</v>
      </c>
      <c r="K178" s="152">
        <v>0</v>
      </c>
      <c r="L178" s="152">
        <v>0</v>
      </c>
      <c r="M178" s="152">
        <v>0</v>
      </c>
      <c r="N178" s="152">
        <v>0</v>
      </c>
      <c r="O178" s="152">
        <v>27004.833145978981</v>
      </c>
      <c r="P178" s="152">
        <v>0</v>
      </c>
      <c r="Q178" s="152">
        <v>22177.049036700304</v>
      </c>
      <c r="R178" s="152">
        <v>2464.1165596333649</v>
      </c>
      <c r="S178" s="152">
        <v>113872.26460028318</v>
      </c>
      <c r="U178" s="1686"/>
    </row>
    <row r="179" spans="1:21" customFormat="1" ht="25.5">
      <c r="A179" s="396" t="s">
        <v>214</v>
      </c>
      <c r="B179" s="392" t="s">
        <v>215</v>
      </c>
      <c r="C179" s="477" t="s">
        <v>213</v>
      </c>
      <c r="D179" s="478" t="s">
        <v>314</v>
      </c>
      <c r="E179" s="492">
        <v>13.13</v>
      </c>
      <c r="F179" s="395">
        <f>F168</f>
        <v>2213.5</v>
      </c>
      <c r="G179" s="150">
        <f>F179*E179</f>
        <v>29063.255000000001</v>
      </c>
      <c r="H179" s="151">
        <f>G179/12/F179</f>
        <v>1.0941666666666667</v>
      </c>
      <c r="I179" s="152">
        <v>16599.737268003304</v>
      </c>
      <c r="J179" s="152">
        <v>3353.1469281366676</v>
      </c>
      <c r="K179" s="152">
        <v>0</v>
      </c>
      <c r="L179" s="152">
        <v>0</v>
      </c>
      <c r="M179" s="152">
        <v>0</v>
      </c>
      <c r="N179" s="152">
        <v>14031.182425895988</v>
      </c>
      <c r="O179" s="152">
        <v>7278.3454324082704</v>
      </c>
      <c r="P179" s="152">
        <v>0</v>
      </c>
      <c r="Q179" s="152">
        <v>4126.2412054444239</v>
      </c>
      <c r="R179" s="152">
        <v>458.47124504937784</v>
      </c>
      <c r="S179" s="152">
        <v>45847.124504938023</v>
      </c>
      <c r="U179" s="1686"/>
    </row>
    <row r="180" spans="1:21" customFormat="1" ht="63.75">
      <c r="G180" s="398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  <c r="U180" s="1686"/>
    </row>
    <row r="181" spans="1:21" customFormat="1" ht="15" customHeight="1">
      <c r="A181" s="107"/>
      <c r="B181" s="400" t="s">
        <v>315</v>
      </c>
      <c r="C181" s="1864" t="s">
        <v>435</v>
      </c>
      <c r="D181" s="1864"/>
      <c r="E181" s="401">
        <v>7</v>
      </c>
      <c r="F181" s="401"/>
      <c r="G181" s="403"/>
      <c r="H181" s="398"/>
      <c r="I181" s="404">
        <v>423489.91255399759</v>
      </c>
      <c r="J181" s="404">
        <v>85478.673380492677</v>
      </c>
      <c r="K181" s="404">
        <v>12216.008415593533</v>
      </c>
      <c r="L181" s="404">
        <v>127110.77732061164</v>
      </c>
      <c r="M181" s="404">
        <v>5633.5094562697186</v>
      </c>
      <c r="N181" s="404">
        <v>160669.27430242873</v>
      </c>
      <c r="O181" s="404">
        <v>36776.178578387247</v>
      </c>
      <c r="P181" s="404">
        <v>187806.57853653029</v>
      </c>
      <c r="Q181" s="404">
        <v>102078.90033179377</v>
      </c>
      <c r="R181" s="404">
        <v>11022.38724451304</v>
      </c>
      <c r="S181" s="404">
        <v>1152282.2001206188</v>
      </c>
      <c r="U181" s="1686"/>
    </row>
    <row r="182" spans="1:21" customFormat="1" ht="15" customHeight="1">
      <c r="A182" s="1664"/>
      <c r="B182" s="1844" t="s">
        <v>216</v>
      </c>
      <c r="C182" s="1844"/>
      <c r="D182" s="1844"/>
      <c r="E182" s="1844"/>
      <c r="F182" s="405">
        <f>F178</f>
        <v>2213.5</v>
      </c>
      <c r="G182" s="406"/>
      <c r="U182" s="1686"/>
    </row>
    <row r="183" spans="1:21" customFormat="1">
      <c r="A183" s="1664"/>
      <c r="B183" s="1845" t="s">
        <v>217</v>
      </c>
      <c r="C183" s="1845"/>
      <c r="D183" s="1845"/>
      <c r="E183" s="1845"/>
      <c r="F183" s="407">
        <v>1670.9</v>
      </c>
      <c r="G183" s="408"/>
      <c r="P183" s="409"/>
      <c r="Q183" s="409"/>
      <c r="R183" s="409"/>
      <c r="S183" s="410"/>
      <c r="U183" s="1686"/>
    </row>
    <row r="184" spans="1:21" customFormat="1">
      <c r="A184" s="488"/>
      <c r="B184" s="1665"/>
      <c r="C184" s="1665"/>
      <c r="D184" s="1665"/>
      <c r="E184" s="1665"/>
      <c r="F184" s="490"/>
      <c r="G184" s="491"/>
      <c r="P184" s="409"/>
      <c r="Q184" s="409"/>
      <c r="R184" s="409"/>
      <c r="S184" s="410"/>
      <c r="U184" s="1686"/>
    </row>
    <row r="185" spans="1:21" customFormat="1" ht="22.5" customHeight="1">
      <c r="A185" s="411" t="s">
        <v>0</v>
      </c>
      <c r="B185" s="1846" t="s">
        <v>218</v>
      </c>
      <c r="C185" s="1847"/>
      <c r="D185" s="1847"/>
      <c r="E185" s="1848"/>
      <c r="F185" s="1849" t="s">
        <v>220</v>
      </c>
      <c r="G185" s="1850"/>
      <c r="S185" s="412"/>
      <c r="U185" s="1686"/>
    </row>
    <row r="186" spans="1:21" customFormat="1" ht="36.75" customHeight="1">
      <c r="A186" s="110">
        <v>1</v>
      </c>
      <c r="B186" s="1834" t="s">
        <v>221</v>
      </c>
      <c r="C186" s="1835"/>
      <c r="D186" s="1835"/>
      <c r="E186" s="1836"/>
      <c r="F186" s="1837">
        <f>U186</f>
        <v>21.985603777087871</v>
      </c>
      <c r="G186" s="1838"/>
      <c r="U186" s="1688">
        <f>U168+U145+U113+U87+U66+U45+U23</f>
        <v>21.985603777087871</v>
      </c>
    </row>
    <row r="187" spans="1:21" customFormat="1" ht="15" customHeight="1">
      <c r="A187" s="110">
        <v>2</v>
      </c>
      <c r="B187" s="1834" t="s">
        <v>222</v>
      </c>
      <c r="C187" s="1835"/>
      <c r="D187" s="1835"/>
      <c r="E187" s="1836"/>
      <c r="F187" s="1837">
        <f>H176</f>
        <v>1.7222197123710563</v>
      </c>
      <c r="G187" s="1838"/>
      <c r="I187" s="398"/>
      <c r="U187" s="1686"/>
    </row>
    <row r="188" spans="1:21" customFormat="1">
      <c r="A188" s="110">
        <v>3</v>
      </c>
      <c r="B188" s="1834" t="s">
        <v>223</v>
      </c>
      <c r="C188" s="1835"/>
      <c r="D188" s="1835"/>
      <c r="E188" s="1836"/>
      <c r="F188" s="1837">
        <v>3.8124281313307082</v>
      </c>
      <c r="G188" s="1838"/>
      <c r="U188" s="1686"/>
    </row>
    <row r="189" spans="1:21" customFormat="1">
      <c r="A189" s="110"/>
      <c r="B189" s="1839" t="s">
        <v>224</v>
      </c>
      <c r="C189" s="1840"/>
      <c r="D189" s="1840"/>
      <c r="E189" s="1841"/>
      <c r="F189" s="1842"/>
      <c r="G189" s="1843"/>
      <c r="U189" s="1686"/>
    </row>
    <row r="190" spans="1:21" customFormat="1" ht="39.75" customHeight="1">
      <c r="A190" s="110">
        <v>5</v>
      </c>
      <c r="B190" s="1829" t="s">
        <v>317</v>
      </c>
      <c r="C190" s="1830"/>
      <c r="D190" s="1830"/>
      <c r="E190" s="1831"/>
      <c r="F190" s="1832">
        <f>F186+F188</f>
        <v>25.798031908418579</v>
      </c>
      <c r="G190" s="1833"/>
      <c r="T190" s="398"/>
      <c r="U190" s="1686"/>
    </row>
    <row r="191" spans="1:21" customFormat="1" ht="40.5" customHeight="1">
      <c r="A191" s="110">
        <v>6</v>
      </c>
      <c r="B191" s="1834" t="s">
        <v>318</v>
      </c>
      <c r="C191" s="1835"/>
      <c r="D191" s="1835"/>
      <c r="E191" s="1836"/>
      <c r="F191" s="1837">
        <f>F186+F187+F188</f>
        <v>27.520251620789637</v>
      </c>
      <c r="G191" s="1838"/>
      <c r="I191" s="398"/>
      <c r="T191" s="398"/>
      <c r="U191" s="1686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I151:I152"/>
    <mergeCell ref="J151:J152"/>
    <mergeCell ref="K151:K152"/>
    <mergeCell ref="L151:L152"/>
    <mergeCell ref="A151:A152"/>
    <mergeCell ref="B151:B152"/>
    <mergeCell ref="E151:E152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R149:R150"/>
    <mergeCell ref="S149:S150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O155:O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E155:E157"/>
    <mergeCell ref="F155:F157"/>
    <mergeCell ref="G155:G157"/>
    <mergeCell ref="H155:H157"/>
    <mergeCell ref="I155:I157"/>
    <mergeCell ref="B182:E182"/>
    <mergeCell ref="B183:E183"/>
    <mergeCell ref="B185:E185"/>
    <mergeCell ref="F185:G185"/>
    <mergeCell ref="B186:E186"/>
    <mergeCell ref="F186:G186"/>
    <mergeCell ref="A168:A173"/>
    <mergeCell ref="C168:C173"/>
    <mergeCell ref="A175:A176"/>
    <mergeCell ref="C175:E175"/>
    <mergeCell ref="D176:E176"/>
    <mergeCell ref="C181:D181"/>
    <mergeCell ref="B190:E190"/>
    <mergeCell ref="F190:G190"/>
    <mergeCell ref="B191:E191"/>
    <mergeCell ref="F191:G191"/>
    <mergeCell ref="B187:E187"/>
    <mergeCell ref="F187:G187"/>
    <mergeCell ref="B188:E188"/>
    <mergeCell ref="F188:G188"/>
    <mergeCell ref="B189:E189"/>
    <mergeCell ref="F189:G189"/>
  </mergeCells>
  <pageMargins left="0.41" right="0.35" top="0.48" bottom="0.42" header="0.3" footer="0.3"/>
  <pageSetup paperSize="9" orientation="landscape" verticalDpi="0" r:id="rId1"/>
</worksheet>
</file>

<file path=xl/worksheets/sheet127.xml><?xml version="1.0" encoding="utf-8"?>
<worksheet xmlns="http://schemas.openxmlformats.org/spreadsheetml/2006/main" xmlns:r="http://schemas.openxmlformats.org/officeDocument/2006/relationships">
  <dimension ref="A1:V191"/>
  <sheetViews>
    <sheetView topLeftCell="A66" workbookViewId="0">
      <selection activeCell="F194" sqref="F194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10.28515625" style="1686" bestFit="1" customWidth="1"/>
    <col min="22" max="22" width="9.140625" style="1686"/>
  </cols>
  <sheetData>
    <row r="1" spans="1:22" ht="15" customHeight="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631"/>
      <c r="B2" s="1631"/>
      <c r="C2" s="1631"/>
      <c r="D2" s="1631"/>
      <c r="E2" s="1631"/>
      <c r="F2" s="1631"/>
      <c r="G2" s="1631"/>
      <c r="H2" s="1631"/>
    </row>
    <row r="3" spans="1:22" s="418" customFormat="1" ht="18.75" customHeight="1">
      <c r="A3" s="485"/>
      <c r="B3" s="483" t="s">
        <v>226</v>
      </c>
      <c r="C3" s="1951" t="s">
        <v>435</v>
      </c>
      <c r="D3" s="1951"/>
      <c r="E3" s="1951"/>
      <c r="F3" s="486">
        <v>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1687"/>
      <c r="V3" s="168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5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67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1633" t="s">
        <v>9</v>
      </c>
      <c r="D10" s="420" t="s">
        <v>10</v>
      </c>
      <c r="E10" s="11">
        <v>317.58</v>
      </c>
      <c r="F10" s="149">
        <v>1.2877000000000001</v>
      </c>
      <c r="G10" s="150">
        <f>F10*E10</f>
        <v>408.947766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2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1.2877000000000001</v>
      </c>
      <c r="G11" s="1621">
        <f>F11*E11</f>
        <v>1520.4388980000001</v>
      </c>
      <c r="H11" s="1613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6">
        <v>4122.1882325653896</v>
      </c>
    </row>
    <row r="12" spans="1:22" ht="15" customHeight="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613"/>
      <c r="I12" s="184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14"/>
      <c r="I13" s="532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22">
      <c r="A14" s="1945"/>
      <c r="B14" s="171" t="s">
        <v>16</v>
      </c>
      <c r="C14" s="2102"/>
      <c r="D14" s="1919"/>
      <c r="E14" s="13">
        <v>1441.11</v>
      </c>
      <c r="F14" s="172">
        <v>0.442</v>
      </c>
      <c r="G14" s="173">
        <f t="shared" ref="G14" si="1">F14*E14</f>
        <v>636.97061999999994</v>
      </c>
      <c r="H14" s="1615">
        <f>G14/12/F34</f>
        <v>4.1221468509746055E-2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17">
        <v>12.402849822974698</v>
      </c>
      <c r="S14" s="169">
        <v>1240.2849822974688</v>
      </c>
    </row>
    <row r="15" spans="1:22" ht="24.75">
      <c r="A15" s="1945"/>
      <c r="B15" s="178" t="s">
        <v>17</v>
      </c>
      <c r="C15" s="423" t="s">
        <v>9</v>
      </c>
      <c r="D15" s="424" t="s">
        <v>18</v>
      </c>
      <c r="E15" s="1652">
        <v>1203.0267225146711</v>
      </c>
      <c r="F15" s="179">
        <v>0.121</v>
      </c>
      <c r="G15" s="162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 ht="15" customHeight="1">
      <c r="A16" s="1945"/>
      <c r="B16" s="178" t="s">
        <v>19</v>
      </c>
      <c r="C16" s="1956" t="s">
        <v>9</v>
      </c>
      <c r="D16" s="1930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653">
        <v>601.51336125733553</v>
      </c>
      <c r="F17" s="186">
        <v>2.5172499999999998</v>
      </c>
      <c r="G17" s="1622">
        <v>1514.1595086250277</v>
      </c>
      <c r="H17" s="1614">
        <v>3.6142288912719304E-2</v>
      </c>
      <c r="I17" s="1617">
        <v>767.38399077698637</v>
      </c>
      <c r="J17" s="1617">
        <v>155.01156613695125</v>
      </c>
      <c r="K17" s="1617">
        <v>0</v>
      </c>
      <c r="L17" s="1617">
        <v>0</v>
      </c>
      <c r="M17" s="1617">
        <v>12.486779589834143</v>
      </c>
      <c r="N17" s="1617">
        <v>0</v>
      </c>
      <c r="O17" s="1617">
        <v>0</v>
      </c>
      <c r="P17" s="1617">
        <v>427.86122125875329</v>
      </c>
      <c r="Q17" s="1617">
        <v>136.27435577625249</v>
      </c>
      <c r="R17" s="1617">
        <v>15.141595086250195</v>
      </c>
      <c r="S17" s="169">
        <v>1514.1595086250277</v>
      </c>
      <c r="U17" s="1686"/>
    </row>
    <row r="18" spans="1:21" customFormat="1">
      <c r="A18" s="1945"/>
      <c r="B18" s="185" t="s">
        <v>22</v>
      </c>
      <c r="C18" s="1957"/>
      <c r="D18" s="1931"/>
      <c r="E18" s="1653">
        <v>200.50445375244516</v>
      </c>
      <c r="F18" s="186">
        <v>13.288</v>
      </c>
      <c r="G18" s="1622">
        <v>2664.3031814624915</v>
      </c>
      <c r="H18" s="1614">
        <v>6.3595687764056566E-2</v>
      </c>
      <c r="I18" s="1617">
        <v>1350.2828443002741</v>
      </c>
      <c r="J18" s="1617">
        <v>272.75713454865536</v>
      </c>
      <c r="K18" s="1617">
        <v>0</v>
      </c>
      <c r="L18" s="1617">
        <v>0</v>
      </c>
      <c r="M18" s="1617">
        <v>21.971639314028682</v>
      </c>
      <c r="N18" s="1617">
        <v>0</v>
      </c>
      <c r="O18" s="1617">
        <v>0</v>
      </c>
      <c r="P18" s="1617">
        <v>752.86124515328424</v>
      </c>
      <c r="Q18" s="1617">
        <v>239.78728633162424</v>
      </c>
      <c r="R18" s="1617">
        <v>26.64303181462477</v>
      </c>
      <c r="S18" s="169">
        <v>2664.3031814624915</v>
      </c>
      <c r="U18" s="1686"/>
    </row>
    <row r="19" spans="1:21" customFormat="1">
      <c r="A19" s="1945"/>
      <c r="B19" s="187" t="s">
        <v>23</v>
      </c>
      <c r="C19" s="1958"/>
      <c r="D19" s="1932"/>
      <c r="E19" s="1654">
        <v>376.94837305459691</v>
      </c>
      <c r="F19" s="188">
        <v>3.34</v>
      </c>
      <c r="G19" s="1623">
        <v>1259.0075660023535</v>
      </c>
      <c r="H19" s="1615">
        <v>3.005192975677784E-2</v>
      </c>
      <c r="I19" s="1617">
        <v>638.07164629216436</v>
      </c>
      <c r="J19" s="1617">
        <v>128.89047255101718</v>
      </c>
      <c r="K19" s="1617">
        <v>0</v>
      </c>
      <c r="L19" s="1617">
        <v>0</v>
      </c>
      <c r="M19" s="1617">
        <v>10.382624742673757</v>
      </c>
      <c r="N19" s="1617">
        <v>0</v>
      </c>
      <c r="O19" s="1617">
        <v>0</v>
      </c>
      <c r="P19" s="1617">
        <v>355.76206581626292</v>
      </c>
      <c r="Q19" s="1617">
        <v>113.31068094021182</v>
      </c>
      <c r="R19" s="1617">
        <v>12.590075660023544</v>
      </c>
      <c r="S19" s="177">
        <v>1259.0075660023535</v>
      </c>
      <c r="U19" s="168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623">
        <v>289.48408543984408</v>
      </c>
      <c r="H20" s="1615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168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621">
        <v>251.49685078581649</v>
      </c>
      <c r="H21" s="1613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168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  <c r="U22" s="1688"/>
    </row>
    <row r="23" spans="1:21" customFormat="1" ht="25.5">
      <c r="A23" s="1852"/>
      <c r="B23" s="19" t="s">
        <v>31</v>
      </c>
      <c r="C23" s="1948"/>
      <c r="D23" s="1611" t="s">
        <v>246</v>
      </c>
      <c r="E23" s="30">
        <v>1126.2954418847103</v>
      </c>
      <c r="F23" s="1619">
        <v>1.7149999999999999</v>
      </c>
      <c r="G23" s="199">
        <v>1931.596682832278</v>
      </c>
      <c r="H23" s="1662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17">
        <v>1931.596682832278</v>
      </c>
      <c r="U23" s="1689">
        <f>H23+H21+H20+H19+H18+H17+H15+H14+H11+H10</f>
        <v>0.35836526082022402</v>
      </c>
    </row>
    <row r="24" spans="1:21" customFormat="1" ht="25.5">
      <c r="A24" s="1852"/>
      <c r="B24" s="19" t="s">
        <v>32</v>
      </c>
      <c r="C24" s="1948"/>
      <c r="D24" s="1611" t="s">
        <v>247</v>
      </c>
      <c r="E24" s="30">
        <v>4805.0471364364521</v>
      </c>
      <c r="F24" s="1619">
        <v>0.4</v>
      </c>
      <c r="G24" s="199">
        <v>1922.0188545745809</v>
      </c>
      <c r="H24" s="1662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17">
        <v>1922.0188545745807</v>
      </c>
      <c r="U24" s="1686"/>
    </row>
    <row r="25" spans="1:21" customFormat="1" ht="25.5">
      <c r="A25" s="1852"/>
      <c r="B25" s="19" t="s">
        <v>33</v>
      </c>
      <c r="C25" s="1948"/>
      <c r="D25" s="1611" t="s">
        <v>248</v>
      </c>
      <c r="E25" s="30">
        <v>2762.731430345988</v>
      </c>
      <c r="F25" s="1619">
        <v>0.8</v>
      </c>
      <c r="G25" s="199">
        <v>2210.1851442767907</v>
      </c>
      <c r="H25" s="1662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17">
        <v>2210.1851442767902</v>
      </c>
      <c r="U25" s="1686"/>
    </row>
    <row r="26" spans="1:21" customFormat="1">
      <c r="A26" s="1852"/>
      <c r="B26" s="19" t="s">
        <v>34</v>
      </c>
      <c r="C26" s="1948"/>
      <c r="D26" s="1611" t="s">
        <v>249</v>
      </c>
      <c r="E26" s="30">
        <v>681.19928507448594</v>
      </c>
      <c r="F26" s="201">
        <v>0.2</v>
      </c>
      <c r="G26" s="199">
        <v>136.23985701489718</v>
      </c>
      <c r="H26" s="1662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17">
        <v>136.23985701489721</v>
      </c>
      <c r="U26" s="1686"/>
    </row>
    <row r="27" spans="1:21" customFormat="1" ht="16.5">
      <c r="A27" s="1853"/>
      <c r="B27" s="19" t="s">
        <v>35</v>
      </c>
      <c r="C27" s="1949"/>
      <c r="D27" s="1611" t="s">
        <v>250</v>
      </c>
      <c r="E27" s="30">
        <v>601.34704488767522</v>
      </c>
      <c r="F27" s="201">
        <v>6.9349999999999996</v>
      </c>
      <c r="G27" s="202">
        <v>4170.3417562960276</v>
      </c>
      <c r="H27" s="166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17">
        <v>4170.3417562960267</v>
      </c>
      <c r="U27" s="1686"/>
    </row>
    <row r="28" spans="1:21" customFormat="1" ht="38.25">
      <c r="A28" s="1944" t="s">
        <v>29</v>
      </c>
      <c r="B28" s="15" t="s">
        <v>36</v>
      </c>
      <c r="C28" s="1947" t="s">
        <v>37</v>
      </c>
      <c r="D28" s="1610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  <c r="U28" s="168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  <c r="U29" s="168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  <c r="U30" s="1686"/>
    </row>
    <row r="31" spans="1:21" customFormat="1">
      <c r="A31" s="1945"/>
      <c r="B31" s="214" t="s">
        <v>14</v>
      </c>
      <c r="C31" s="1948"/>
      <c r="D31" s="1611" t="s">
        <v>251</v>
      </c>
      <c r="E31" s="16">
        <v>977.20461054117141</v>
      </c>
      <c r="F31" s="201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  <c r="U31" s="1686"/>
    </row>
    <row r="32" spans="1:21" customFormat="1">
      <c r="A32" s="1945"/>
      <c r="B32" s="214" t="s">
        <v>15</v>
      </c>
      <c r="C32" s="1948"/>
      <c r="D32" s="1611" t="s">
        <v>252</v>
      </c>
      <c r="E32" s="16">
        <v>422.96781417391372</v>
      </c>
      <c r="F32" s="201">
        <v>20.138000000000002</v>
      </c>
      <c r="G32" s="1659">
        <v>0</v>
      </c>
      <c r="H32" s="1662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17">
        <v>85.177258418343158</v>
      </c>
      <c r="S32" s="212">
        <v>8517.7258418342753</v>
      </c>
      <c r="U32" s="1686"/>
    </row>
    <row r="33" spans="1:21" customFormat="1">
      <c r="A33" s="1945"/>
      <c r="B33" s="214" t="s">
        <v>16</v>
      </c>
      <c r="C33" s="1948"/>
      <c r="D33" s="1611" t="s">
        <v>252</v>
      </c>
      <c r="E33" s="16">
        <v>457.39808578148273</v>
      </c>
      <c r="F33" s="201">
        <v>20.138000000000002</v>
      </c>
      <c r="G33" s="1659">
        <f>F33*E33</f>
        <v>9211.0826514675009</v>
      </c>
      <c r="H33" s="1662">
        <f>G33/12/F34</f>
        <v>0.59609398225955201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17">
        <v>0</v>
      </c>
      <c r="S33" s="212">
        <v>0</v>
      </c>
      <c r="U33" s="1686"/>
    </row>
    <row r="34" spans="1:21" customFormat="1" ht="60">
      <c r="A34" s="1945"/>
      <c r="B34" s="20" t="s">
        <v>40</v>
      </c>
      <c r="C34" s="1948"/>
      <c r="D34" s="1611" t="s">
        <v>38</v>
      </c>
      <c r="E34" s="16">
        <v>1.2</v>
      </c>
      <c r="F34" s="201">
        <v>1287.7</v>
      </c>
      <c r="G34" s="1659">
        <f>F34*E34</f>
        <v>1545.24</v>
      </c>
      <c r="H34" s="1662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17">
        <v>41.798352416785491</v>
      </c>
      <c r="S34" s="212">
        <v>4179.8352416785428</v>
      </c>
      <c r="U34" s="1686"/>
    </row>
    <row r="35" spans="1:21" customFormat="1" ht="36">
      <c r="A35" s="1945"/>
      <c r="B35" s="20" t="s">
        <v>41</v>
      </c>
      <c r="C35" s="1948"/>
      <c r="D35" s="1611" t="s">
        <v>253</v>
      </c>
      <c r="E35" s="16">
        <v>4080.0586663749868</v>
      </c>
      <c r="F35" s="201">
        <v>1.2000000000000002</v>
      </c>
      <c r="G35" s="1659">
        <v>4896.0703996499851</v>
      </c>
      <c r="H35" s="1662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17">
        <v>48.960703996499987</v>
      </c>
      <c r="S35" s="212">
        <v>4896.0703996499842</v>
      </c>
      <c r="U35" s="1686"/>
    </row>
    <row r="36" spans="1:21" customFormat="1" ht="48">
      <c r="A36" s="1945"/>
      <c r="B36" s="20" t="s">
        <v>42</v>
      </c>
      <c r="C36" s="1948"/>
      <c r="D36" s="1611" t="s">
        <v>254</v>
      </c>
      <c r="E36" s="16">
        <v>542.63400340229032</v>
      </c>
      <c r="F36" s="201">
        <v>4.5600000000000005</v>
      </c>
      <c r="G36" s="1659">
        <v>2474.4110555144443</v>
      </c>
      <c r="H36" s="1662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17">
        <v>24.744110555144616</v>
      </c>
      <c r="S36" s="212">
        <v>2474.4110555144443</v>
      </c>
      <c r="U36" s="1686"/>
    </row>
    <row r="37" spans="1:21" customFormat="1" ht="24.75">
      <c r="A37" s="1945"/>
      <c r="B37" s="20" t="s">
        <v>43</v>
      </c>
      <c r="C37" s="1948"/>
      <c r="D37" s="1611" t="s">
        <v>255</v>
      </c>
      <c r="E37" s="16">
        <v>306.58840066870818</v>
      </c>
      <c r="F37" s="201">
        <v>76.5</v>
      </c>
      <c r="G37" s="1659">
        <v>23454.012651156176</v>
      </c>
      <c r="H37" s="1662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17">
        <v>234.54012651156188</v>
      </c>
      <c r="S37" s="212">
        <v>23454.012651156176</v>
      </c>
      <c r="U37" s="1686"/>
    </row>
    <row r="38" spans="1:21" customFormat="1" ht="24">
      <c r="A38" s="1945"/>
      <c r="B38" s="20" t="s">
        <v>256</v>
      </c>
      <c r="C38" s="1948"/>
      <c r="D38" s="1611" t="s">
        <v>257</v>
      </c>
      <c r="E38" s="16">
        <v>156.95420578206742</v>
      </c>
      <c r="F38" s="201">
        <v>334</v>
      </c>
      <c r="G38" s="1659">
        <v>52422.704731210521</v>
      </c>
      <c r="H38" s="1662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17">
        <v>524.22704731210456</v>
      </c>
      <c r="S38" s="212">
        <v>52422.704731210506</v>
      </c>
      <c r="U38" s="1686"/>
    </row>
    <row r="39" spans="1:21" customFormat="1" ht="24">
      <c r="A39" s="1946"/>
      <c r="B39" s="41" t="s">
        <v>44</v>
      </c>
      <c r="C39" s="1949"/>
      <c r="D39" s="161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  <c r="U39" s="1688"/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168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1686"/>
    </row>
    <row r="42" spans="1:21" customFormat="1">
      <c r="A42" s="1945"/>
      <c r="B42" s="27" t="s">
        <v>49</v>
      </c>
      <c r="C42" s="1636" t="s">
        <v>52</v>
      </c>
      <c r="D42" s="1611" t="s">
        <v>50</v>
      </c>
      <c r="E42" s="30">
        <v>93.576840809582535</v>
      </c>
      <c r="F42" s="220">
        <v>64</v>
      </c>
      <c r="G42" s="1622">
        <v>5988.9178118132822</v>
      </c>
      <c r="H42" s="1614">
        <v>0.14295270517809736</v>
      </c>
      <c r="I42" s="167">
        <v>3121.66533540822</v>
      </c>
      <c r="J42" s="161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17">
        <v>59.889178118132804</v>
      </c>
      <c r="S42" s="212">
        <v>5988.9178118132822</v>
      </c>
      <c r="U42" s="1686"/>
    </row>
    <row r="43" spans="1:21" customFormat="1">
      <c r="A43" s="1945"/>
      <c r="B43" s="27" t="s">
        <v>51</v>
      </c>
      <c r="C43" s="1636" t="s">
        <v>52</v>
      </c>
      <c r="D43" s="1611" t="s">
        <v>53</v>
      </c>
      <c r="E43" s="30">
        <v>93.576840809582535</v>
      </c>
      <c r="F43" s="220">
        <v>128</v>
      </c>
      <c r="G43" s="1622">
        <v>11977.835623626564</v>
      </c>
      <c r="H43" s="1614">
        <v>0.28590541035619471</v>
      </c>
      <c r="I43" s="167">
        <v>6243.33067081644</v>
      </c>
      <c r="J43" s="161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17">
        <v>119.77835623626561</v>
      </c>
      <c r="S43" s="212">
        <v>11977.835623626564</v>
      </c>
      <c r="U43" s="1686"/>
    </row>
    <row r="44" spans="1:21" customFormat="1" ht="16.5">
      <c r="A44" s="1945"/>
      <c r="B44" s="27" t="s">
        <v>54</v>
      </c>
      <c r="C44" s="433" t="s">
        <v>55</v>
      </c>
      <c r="D44" s="1611" t="s">
        <v>56</v>
      </c>
      <c r="E44" s="30">
        <v>64.983917228876734</v>
      </c>
      <c r="F44" s="221">
        <v>12</v>
      </c>
      <c r="G44" s="1622">
        <v>779.80700674652076</v>
      </c>
      <c r="H44" s="1614">
        <v>1.861363348673142E-2</v>
      </c>
      <c r="I44" s="167">
        <v>406.46684054794514</v>
      </c>
      <c r="J44" s="161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17">
        <v>7.7980700674651757</v>
      </c>
      <c r="S44" s="212">
        <v>779.80700674652076</v>
      </c>
      <c r="U44" s="1686"/>
    </row>
    <row r="45" spans="1:21" customFormat="1" ht="24.75">
      <c r="A45" s="1946"/>
      <c r="B45" s="32" t="s">
        <v>57</v>
      </c>
      <c r="C45" s="434" t="s">
        <v>37</v>
      </c>
      <c r="D45" s="1612" t="s">
        <v>58</v>
      </c>
      <c r="E45" s="35">
        <v>74.374665417378125</v>
      </c>
      <c r="F45" s="172">
        <v>89.600000000000009</v>
      </c>
      <c r="G45" s="1623">
        <v>6663.9700213970809</v>
      </c>
      <c r="H45" s="1615">
        <v>0.15906588998522669</v>
      </c>
      <c r="I45" s="167">
        <v>3405.2166033744666</v>
      </c>
      <c r="J45" s="161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17">
        <v>66.639700213970968</v>
      </c>
      <c r="S45" s="212">
        <v>6663.97002139708</v>
      </c>
      <c r="U45" s="1688">
        <f>H45+H44+H43+H42+H38+H37+H36+H35+H34+H33+H27+H25+H24</f>
        <v>3.487881788177813</v>
      </c>
    </row>
    <row r="46" spans="1:21" customFormat="1" ht="25.5">
      <c r="A46" s="222" t="s">
        <v>59</v>
      </c>
      <c r="B46" s="223" t="s">
        <v>60</v>
      </c>
      <c r="C46" s="435"/>
      <c r="D46" s="161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168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1287.7</v>
      </c>
      <c r="G47" s="1892">
        <f>F47*E47</f>
        <v>15761.448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168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168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168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168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168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168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168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168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168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168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168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1686"/>
    </row>
    <row r="59" spans="1:21" customFormat="1" ht="33">
      <c r="A59" s="239"/>
      <c r="B59" s="240" t="s">
        <v>76</v>
      </c>
      <c r="C59" s="438" t="s">
        <v>77</v>
      </c>
      <c r="D59" s="161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1688"/>
    </row>
    <row r="60" spans="1:21" customFormat="1" ht="38.25">
      <c r="A60" s="226" t="s">
        <v>61</v>
      </c>
      <c r="B60" s="18" t="s">
        <v>78</v>
      </c>
      <c r="C60" s="1608"/>
      <c r="D60" s="425"/>
      <c r="E60" s="480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168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1287.7</v>
      </c>
      <c r="G61" s="1901">
        <f>F61*E61</f>
        <v>10456.124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1686"/>
    </row>
    <row r="62" spans="1:21" customFormat="1" ht="48">
      <c r="A62" s="1940"/>
      <c r="B62" s="244" t="s">
        <v>80</v>
      </c>
      <c r="C62" s="160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168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168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168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168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1688">
        <f>H61+H47</f>
        <v>1.6966666666666668</v>
      </c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1686"/>
    </row>
    <row r="68" spans="1:21" customFormat="1" ht="33">
      <c r="A68" s="1941"/>
      <c r="B68" s="245" t="s">
        <v>76</v>
      </c>
      <c r="C68" s="1609" t="s">
        <v>77</v>
      </c>
      <c r="D68" s="1612" t="s">
        <v>259</v>
      </c>
      <c r="E68" s="246">
        <v>2099.0528703355221</v>
      </c>
      <c r="F68" s="242">
        <v>1</v>
      </c>
      <c r="G68" s="1623">
        <v>2099.0528703355221</v>
      </c>
      <c r="H68" s="1615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168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1287.7</v>
      </c>
      <c r="G69" s="1892">
        <f>F69*E69</f>
        <v>14911.566000000001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1686"/>
    </row>
    <row r="70" spans="1:21" customFormat="1" ht="36">
      <c r="A70" s="1935"/>
      <c r="B70" s="244" t="s">
        <v>87</v>
      </c>
      <c r="C70" s="160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168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168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1686"/>
    </row>
    <row r="73" spans="1:21" customFormat="1" ht="25.5">
      <c r="A73" s="1936"/>
      <c r="B73" s="249" t="s">
        <v>88</v>
      </c>
      <c r="C73" s="1609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1686"/>
    </row>
    <row r="74" spans="1:21" customFormat="1" ht="63.75">
      <c r="A74" s="1927" t="s">
        <v>89</v>
      </c>
      <c r="B74" s="178" t="s">
        <v>93</v>
      </c>
      <c r="C74" s="1925" t="s">
        <v>94</v>
      </c>
      <c r="D74" s="1930" t="s">
        <v>38</v>
      </c>
      <c r="E74" s="204"/>
      <c r="F74" s="257"/>
      <c r="G74" s="160"/>
      <c r="H74" s="1613"/>
      <c r="I74" s="161"/>
      <c r="J74" s="161"/>
      <c r="K74" s="161"/>
      <c r="L74" s="161"/>
      <c r="M74" s="1616"/>
      <c r="N74" s="162"/>
      <c r="O74" s="162"/>
      <c r="P74" s="162"/>
      <c r="Q74" s="162"/>
      <c r="R74" s="162"/>
      <c r="S74" s="162"/>
      <c r="U74" s="1686"/>
    </row>
    <row r="75" spans="1:21" customFormat="1">
      <c r="A75" s="1928"/>
      <c r="B75" s="258" t="s">
        <v>260</v>
      </c>
      <c r="C75" s="1906"/>
      <c r="D75" s="1931"/>
      <c r="E75" s="16">
        <v>27.73</v>
      </c>
      <c r="F75" s="259">
        <f>F69</f>
        <v>1287.7</v>
      </c>
      <c r="G75" s="165">
        <f>F75*E75</f>
        <v>35707.921000000002</v>
      </c>
      <c r="H75" s="1614">
        <v>0</v>
      </c>
      <c r="I75" s="167">
        <v>0</v>
      </c>
      <c r="J75" s="167">
        <v>0</v>
      </c>
      <c r="K75" s="167">
        <v>0</v>
      </c>
      <c r="L75" s="167">
        <v>0</v>
      </c>
      <c r="M75" s="1617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  <c r="U75" s="1686"/>
    </row>
    <row r="76" spans="1:21" customFormat="1">
      <c r="A76" s="1929"/>
      <c r="B76" s="260" t="s">
        <v>261</v>
      </c>
      <c r="C76" s="1926"/>
      <c r="D76" s="1932"/>
      <c r="E76" s="17">
        <v>29.09</v>
      </c>
      <c r="F76" s="262">
        <v>1287.8</v>
      </c>
      <c r="G76" s="165">
        <f>F76*E76</f>
        <v>37462.101999999999</v>
      </c>
      <c r="H76" s="1614">
        <f>G76/12/F76</f>
        <v>2.4241666666666668</v>
      </c>
      <c r="I76" s="175">
        <v>51864.317305886849</v>
      </c>
      <c r="J76" s="175">
        <v>10476.592095789143</v>
      </c>
      <c r="K76" s="175">
        <v>0</v>
      </c>
      <c r="L76" s="175">
        <v>1943.705427670749</v>
      </c>
      <c r="M76" s="1618">
        <v>1033.7296862572489</v>
      </c>
      <c r="N76" s="177">
        <v>0</v>
      </c>
      <c r="O76" s="177">
        <v>0</v>
      </c>
      <c r="P76" s="177">
        <v>26096.167108987134</v>
      </c>
      <c r="Q76" s="177">
        <v>9141.4511624591123</v>
      </c>
      <c r="R76" s="177">
        <v>1015.7167958287853</v>
      </c>
      <c r="S76" s="177">
        <v>101571.67958287902</v>
      </c>
      <c r="U76" s="1686"/>
    </row>
    <row r="77" spans="1:21" customFormat="1">
      <c r="A77" s="266" t="s">
        <v>263</v>
      </c>
      <c r="B77" s="267" t="s">
        <v>264</v>
      </c>
      <c r="C77" s="446"/>
      <c r="D77" s="446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U77" s="1686"/>
    </row>
    <row r="78" spans="1:21" customFormat="1" ht="25.5">
      <c r="A78" s="270" t="s">
        <v>61</v>
      </c>
      <c r="B78" s="61" t="s">
        <v>99</v>
      </c>
      <c r="C78" s="447"/>
      <c r="D78" s="1682"/>
      <c r="E78" s="272"/>
      <c r="F78" s="273"/>
      <c r="G78" s="160"/>
      <c r="H78" s="1613"/>
      <c r="I78" s="1616"/>
      <c r="J78" s="1616"/>
      <c r="K78" s="1616"/>
      <c r="L78" s="1616"/>
      <c r="M78" s="1616"/>
      <c r="N78" s="1616"/>
      <c r="O78" s="1616"/>
      <c r="P78" s="1616"/>
      <c r="Q78" s="1616"/>
      <c r="R78" s="1616"/>
      <c r="S78" s="1616"/>
      <c r="U78" s="1686"/>
    </row>
    <row r="79" spans="1:21" customFormat="1" ht="25.5">
      <c r="A79" s="274"/>
      <c r="B79" s="275" t="s">
        <v>265</v>
      </c>
      <c r="C79" s="1933" t="s">
        <v>28</v>
      </c>
      <c r="D79" s="449" t="s">
        <v>266</v>
      </c>
      <c r="E79" s="277">
        <v>874.59738802622167</v>
      </c>
      <c r="F79" s="186">
        <v>2</v>
      </c>
      <c r="G79" s="165">
        <v>1749.1947760524433</v>
      </c>
      <c r="H79" s="1614">
        <v>4.1752472312586969E-2</v>
      </c>
      <c r="I79" s="1617">
        <v>948.12019726027393</v>
      </c>
      <c r="J79" s="1617">
        <v>191.52027984657531</v>
      </c>
      <c r="K79" s="1617">
        <v>0</v>
      </c>
      <c r="L79" s="1617">
        <v>0</v>
      </c>
      <c r="M79" s="1617">
        <v>15.597124335848175</v>
      </c>
      <c r="N79" s="1617">
        <v>0</v>
      </c>
      <c r="O79" s="1617">
        <v>0</v>
      </c>
      <c r="P79" s="1617">
        <v>419.03769700450181</v>
      </c>
      <c r="Q79" s="1617">
        <v>157.42752984471991</v>
      </c>
      <c r="R79" s="167">
        <v>17.491947760524454</v>
      </c>
      <c r="S79" s="1617">
        <v>1749.1947760524433</v>
      </c>
      <c r="U79" s="1686"/>
    </row>
    <row r="80" spans="1:21" customFormat="1">
      <c r="A80" s="274"/>
      <c r="B80" s="275" t="s">
        <v>267</v>
      </c>
      <c r="C80" s="1933"/>
      <c r="D80" s="449" t="s">
        <v>266</v>
      </c>
      <c r="E80" s="277">
        <v>655.94804101966645</v>
      </c>
      <c r="F80" s="186">
        <v>2</v>
      </c>
      <c r="G80" s="165">
        <v>1311.8960820393329</v>
      </c>
      <c r="H80" s="1614">
        <v>3.1314354234440234E-2</v>
      </c>
      <c r="I80" s="1617">
        <v>711.09014794520544</v>
      </c>
      <c r="J80" s="1617">
        <v>143.64020988493149</v>
      </c>
      <c r="K80" s="1617">
        <v>0</v>
      </c>
      <c r="L80" s="1617">
        <v>0</v>
      </c>
      <c r="M80" s="1617">
        <v>11.69784325188613</v>
      </c>
      <c r="N80" s="1617">
        <v>0</v>
      </c>
      <c r="O80" s="1617">
        <v>0</v>
      </c>
      <c r="P80" s="1617">
        <v>314.27827275337643</v>
      </c>
      <c r="Q80" s="1617">
        <v>118.07064738353995</v>
      </c>
      <c r="R80" s="167">
        <v>13.11896082039334</v>
      </c>
      <c r="S80" s="1617">
        <v>1311.8960820393329</v>
      </c>
      <c r="U80" s="1686"/>
    </row>
    <row r="81" spans="1:21" customFormat="1" ht="25.5">
      <c r="A81" s="274"/>
      <c r="B81" s="275" t="s">
        <v>268</v>
      </c>
      <c r="C81" s="1933"/>
      <c r="D81" s="449" t="s">
        <v>100</v>
      </c>
      <c r="E81" s="277">
        <v>7836.3925967149507</v>
      </c>
      <c r="F81" s="186">
        <v>0.02</v>
      </c>
      <c r="G81" s="165">
        <v>156.72785193429903</v>
      </c>
      <c r="H81" s="1614">
        <v>3.741021519207795E-3</v>
      </c>
      <c r="I81" s="1617">
        <v>84.951569674520556</v>
      </c>
      <c r="J81" s="1617">
        <v>17.160217074253154</v>
      </c>
      <c r="K81" s="1617">
        <v>0</v>
      </c>
      <c r="L81" s="1617">
        <v>0</v>
      </c>
      <c r="M81" s="1617">
        <v>1.3975023404919966</v>
      </c>
      <c r="N81" s="1617">
        <v>0</v>
      </c>
      <c r="O81" s="1617">
        <v>0</v>
      </c>
      <c r="P81" s="1617">
        <v>37.54577765160338</v>
      </c>
      <c r="Q81" s="1617">
        <v>14.105506674086911</v>
      </c>
      <c r="R81" s="167">
        <v>1.567278519342999</v>
      </c>
      <c r="S81" s="1617">
        <v>156.727851934299</v>
      </c>
      <c r="U81" s="1686"/>
    </row>
    <row r="82" spans="1:21" customFormat="1" ht="51">
      <c r="A82" s="274"/>
      <c r="B82" s="275" t="s">
        <v>269</v>
      </c>
      <c r="C82" s="1933"/>
      <c r="D82" s="449" t="s">
        <v>103</v>
      </c>
      <c r="E82" s="277">
        <v>195.90981491787375</v>
      </c>
      <c r="F82" s="186">
        <v>2</v>
      </c>
      <c r="G82" s="165">
        <v>391.81962983574749</v>
      </c>
      <c r="H82" s="1614">
        <v>9.3525537980194851E-3</v>
      </c>
      <c r="I82" s="1617">
        <v>212.37892418630139</v>
      </c>
      <c r="J82" s="1617">
        <v>42.900542685632878</v>
      </c>
      <c r="K82" s="1617">
        <v>0</v>
      </c>
      <c r="L82" s="1617">
        <v>0</v>
      </c>
      <c r="M82" s="1617">
        <v>3.4937558512299915</v>
      </c>
      <c r="N82" s="1617">
        <v>0</v>
      </c>
      <c r="O82" s="1617">
        <v>0</v>
      </c>
      <c r="P82" s="1617">
        <v>93.864444129008433</v>
      </c>
      <c r="Q82" s="1617">
        <v>35.263766685217277</v>
      </c>
      <c r="R82" s="167">
        <v>3.9181962983574863</v>
      </c>
      <c r="S82" s="1617">
        <v>391.81962983574749</v>
      </c>
      <c r="U82" s="1686"/>
    </row>
    <row r="83" spans="1:21" customFormat="1">
      <c r="A83" s="274"/>
      <c r="B83" s="275" t="s">
        <v>270</v>
      </c>
      <c r="C83" s="1933"/>
      <c r="D83" s="449" t="s">
        <v>101</v>
      </c>
      <c r="E83" s="277">
        <v>655.94804101966645</v>
      </c>
      <c r="F83" s="278">
        <v>24</v>
      </c>
      <c r="G83" s="165">
        <v>15742.752984471994</v>
      </c>
      <c r="H83" s="1614">
        <v>0.3757722508132828</v>
      </c>
      <c r="I83" s="1617">
        <v>8533.0817753424653</v>
      </c>
      <c r="J83" s="1617">
        <v>1723.6825186191779</v>
      </c>
      <c r="K83" s="1617">
        <v>0</v>
      </c>
      <c r="L83" s="1617">
        <v>0</v>
      </c>
      <c r="M83" s="1617">
        <v>140.37411902263358</v>
      </c>
      <c r="N83" s="1617">
        <v>0</v>
      </c>
      <c r="O83" s="1617">
        <v>0</v>
      </c>
      <c r="P83" s="1617">
        <v>3771.3392730405171</v>
      </c>
      <c r="Q83" s="1617">
        <v>1416.8477686024794</v>
      </c>
      <c r="R83" s="167">
        <v>157.42752984472008</v>
      </c>
      <c r="S83" s="1617">
        <v>15742.752984471994</v>
      </c>
      <c r="U83" s="1686"/>
    </row>
    <row r="84" spans="1:21" customFormat="1">
      <c r="A84" s="279"/>
      <c r="B84" s="280" t="s">
        <v>271</v>
      </c>
      <c r="C84" s="450" t="s">
        <v>272</v>
      </c>
      <c r="D84" s="451" t="s">
        <v>102</v>
      </c>
      <c r="E84" s="283">
        <v>244.88726864734221</v>
      </c>
      <c r="F84" s="186">
        <v>20</v>
      </c>
      <c r="G84" s="173">
        <v>4897.7453729468443</v>
      </c>
      <c r="H84" s="1615">
        <v>0.11690692247524358</v>
      </c>
      <c r="I84" s="1618">
        <v>2654.7365523287676</v>
      </c>
      <c r="J84" s="1618">
        <v>536.25678357041102</v>
      </c>
      <c r="K84" s="1618">
        <v>0</v>
      </c>
      <c r="L84" s="1618">
        <v>0</v>
      </c>
      <c r="M84" s="1618">
        <v>43.671948140374894</v>
      </c>
      <c r="N84" s="1618">
        <v>0</v>
      </c>
      <c r="O84" s="1618">
        <v>0</v>
      </c>
      <c r="P84" s="1618">
        <v>1173.3055516126055</v>
      </c>
      <c r="Q84" s="1618">
        <v>440.79708356521593</v>
      </c>
      <c r="R84" s="175">
        <v>48.977453729468721</v>
      </c>
      <c r="S84" s="1618">
        <v>4897.7453729468434</v>
      </c>
      <c r="U84" s="1686"/>
    </row>
    <row r="85" spans="1:21" customFormat="1" ht="38.25">
      <c r="A85" s="270" t="s">
        <v>61</v>
      </c>
      <c r="B85" s="15" t="s">
        <v>104</v>
      </c>
      <c r="C85" s="1626"/>
      <c r="D85" s="1854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  <c r="U85" s="1686"/>
    </row>
    <row r="86" spans="1:21" customFormat="1" ht="36">
      <c r="A86" s="1637"/>
      <c r="B86" s="20" t="s">
        <v>105</v>
      </c>
      <c r="C86" s="1627" t="s">
        <v>66</v>
      </c>
      <c r="D86" s="1855"/>
      <c r="E86" s="1872">
        <v>1.79</v>
      </c>
      <c r="F86" s="1875">
        <f>F61</f>
        <v>1287.7</v>
      </c>
      <c r="G86" s="1901">
        <f>F86*E86</f>
        <v>2304.9830000000002</v>
      </c>
      <c r="H86" s="1902">
        <f>G86/12/F86</f>
        <v>0.14916666666666667</v>
      </c>
      <c r="I86" s="1896">
        <v>2028.6843059710727</v>
      </c>
      <c r="J86" s="1896">
        <v>409.79422980615664</v>
      </c>
      <c r="K86" s="1896">
        <v>31.41896049391654</v>
      </c>
      <c r="L86" s="1896">
        <v>1946.5026518062887</v>
      </c>
      <c r="M86" s="1896">
        <v>40.949831716739062</v>
      </c>
      <c r="N86" s="1896">
        <v>0</v>
      </c>
      <c r="O86" s="1896">
        <v>0</v>
      </c>
      <c r="P86" s="1896">
        <v>1182.6102859967991</v>
      </c>
      <c r="Q86" s="1896">
        <v>563.4444757420099</v>
      </c>
      <c r="R86" s="1896">
        <v>62.660653954878434</v>
      </c>
      <c r="S86" s="1896">
        <v>6266.0653954878608</v>
      </c>
      <c r="U86" s="1686"/>
    </row>
    <row r="87" spans="1:21" customFormat="1" ht="24">
      <c r="A87" s="1637"/>
      <c r="B87" s="20" t="s">
        <v>106</v>
      </c>
      <c r="C87" s="1855" t="s">
        <v>107</v>
      </c>
      <c r="D87" s="1855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  <c r="U87" s="1688">
        <f>H84+H83+H82+H80+H79+H76+H69+H68</f>
        <v>4.0143686439161765</v>
      </c>
    </row>
    <row r="88" spans="1:21" customFormat="1">
      <c r="A88" s="1637"/>
      <c r="B88" s="20" t="s">
        <v>108</v>
      </c>
      <c r="C88" s="1855"/>
      <c r="D88" s="1855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  <c r="U88" s="1686"/>
    </row>
    <row r="89" spans="1:21" customFormat="1">
      <c r="A89" s="1637"/>
      <c r="B89" s="20" t="s">
        <v>109</v>
      </c>
      <c r="C89" s="1855"/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1686"/>
    </row>
    <row r="90" spans="1:21" customFormat="1">
      <c r="A90" s="1637"/>
      <c r="B90" s="20" t="s">
        <v>110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1686"/>
    </row>
    <row r="91" spans="1:21" customFormat="1">
      <c r="A91" s="1637"/>
      <c r="B91" s="20" t="s">
        <v>111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1686"/>
    </row>
    <row r="92" spans="1:21" customFormat="1" ht="24">
      <c r="A92" s="1637"/>
      <c r="B92" s="20" t="s">
        <v>112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1686"/>
    </row>
    <row r="93" spans="1:21" customFormat="1" ht="24">
      <c r="A93" s="1637"/>
      <c r="B93" s="20" t="s">
        <v>113</v>
      </c>
      <c r="C93" s="1627" t="s">
        <v>274</v>
      </c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1686"/>
    </row>
    <row r="94" spans="1:21" customFormat="1" ht="33">
      <c r="A94" s="1638"/>
      <c r="B94" s="287" t="s">
        <v>76</v>
      </c>
      <c r="C94" s="1630" t="s">
        <v>77</v>
      </c>
      <c r="D94" s="1630" t="s">
        <v>259</v>
      </c>
      <c r="E94" s="288">
        <v>2099.0528703355221</v>
      </c>
      <c r="F94" s="242">
        <v>1</v>
      </c>
      <c r="G94" s="1623">
        <v>2099.0528703355221</v>
      </c>
      <c r="H94" s="1615">
        <v>5.0103423615937261E-2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  <c r="U94" s="1688"/>
    </row>
    <row r="95" spans="1:21" customFormat="1" ht="115.5">
      <c r="A95" s="289" t="s">
        <v>114</v>
      </c>
      <c r="B95" s="290" t="s">
        <v>115</v>
      </c>
      <c r="C95" s="454" t="s">
        <v>275</v>
      </c>
      <c r="D95" s="455" t="s">
        <v>116</v>
      </c>
      <c r="E95" s="292">
        <v>3.78</v>
      </c>
      <c r="F95" s="1620">
        <f>F86</f>
        <v>1287.7</v>
      </c>
      <c r="G95" s="1623">
        <f>F95*E95</f>
        <v>4867.5060000000003</v>
      </c>
      <c r="H95" s="1615">
        <f>G95/12/F95</f>
        <v>0.315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13209.304319999999</v>
      </c>
      <c r="O95" s="177">
        <v>0</v>
      </c>
      <c r="P95" s="177">
        <v>0</v>
      </c>
      <c r="Q95" s="177">
        <v>0</v>
      </c>
      <c r="R95" s="177">
        <v>0</v>
      </c>
      <c r="S95" s="1618">
        <v>13209.304319999999</v>
      </c>
      <c r="U95" s="1686"/>
    </row>
    <row r="96" spans="1:21" customFormat="1" ht="25.5">
      <c r="A96" s="294" t="s">
        <v>117</v>
      </c>
      <c r="B96" s="65" t="s">
        <v>118</v>
      </c>
      <c r="C96" s="456"/>
      <c r="D96" s="456"/>
      <c r="E96" s="481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U96" s="1686"/>
    </row>
    <row r="97" spans="1:19" customFormat="1">
      <c r="A97" s="266" t="s">
        <v>119</v>
      </c>
      <c r="B97" s="66" t="s">
        <v>120</v>
      </c>
      <c r="C97" s="457"/>
      <c r="D97" s="457"/>
      <c r="E97" s="482"/>
      <c r="F97" s="155"/>
      <c r="G97" s="183"/>
      <c r="H97" s="1613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19" customFormat="1">
      <c r="A98" s="1920"/>
      <c r="B98" s="23" t="s">
        <v>121</v>
      </c>
      <c r="C98" s="1925" t="s">
        <v>276</v>
      </c>
      <c r="D98" s="1854" t="s">
        <v>122</v>
      </c>
      <c r="E98" s="297"/>
      <c r="F98" s="298"/>
      <c r="G98" s="1621"/>
      <c r="H98" s="1613"/>
      <c r="I98" s="1616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19" customFormat="1">
      <c r="A99" s="1921"/>
      <c r="B99" s="299" t="s">
        <v>277</v>
      </c>
      <c r="C99" s="1906"/>
      <c r="D99" s="1855"/>
      <c r="E99" s="300"/>
      <c r="F99" s="301"/>
      <c r="G99" s="1622"/>
      <c r="H99" s="1614"/>
      <c r="I99" s="1617"/>
      <c r="J99" s="169"/>
      <c r="K99" s="169"/>
      <c r="L99" s="169"/>
      <c r="M99" s="169"/>
      <c r="N99" s="169"/>
      <c r="O99" s="169"/>
      <c r="P99" s="169"/>
      <c r="Q99" s="169"/>
      <c r="R99" s="169"/>
      <c r="S99" s="169"/>
    </row>
    <row r="100" spans="1:19" customFormat="1">
      <c r="A100" s="1921"/>
      <c r="B100" s="254" t="s">
        <v>278</v>
      </c>
      <c r="C100" s="1906"/>
      <c r="D100" s="1855"/>
      <c r="E100" s="300">
        <v>591.33527309869328</v>
      </c>
      <c r="F100" s="301"/>
      <c r="G100" s="1622">
        <v>0</v>
      </c>
      <c r="H100" s="1614">
        <v>0</v>
      </c>
      <c r="I100" s="1617">
        <v>0</v>
      </c>
      <c r="J100" s="1617">
        <v>0</v>
      </c>
      <c r="K100" s="1617">
        <v>0</v>
      </c>
      <c r="L100" s="1617">
        <v>0</v>
      </c>
      <c r="M100" s="1617">
        <v>0</v>
      </c>
      <c r="N100" s="1617">
        <v>0</v>
      </c>
      <c r="O100" s="1617">
        <v>0</v>
      </c>
      <c r="P100" s="1617">
        <v>0</v>
      </c>
      <c r="Q100" s="1617">
        <v>0</v>
      </c>
      <c r="R100" s="1617">
        <v>0</v>
      </c>
      <c r="S100" s="169">
        <v>0</v>
      </c>
    </row>
    <row r="101" spans="1:19" customFormat="1">
      <c r="A101" s="1922"/>
      <c r="B101" s="254" t="s">
        <v>436</v>
      </c>
      <c r="C101" s="1926"/>
      <c r="D101" s="1856"/>
      <c r="E101" s="300">
        <v>356</v>
      </c>
      <c r="F101" s="302">
        <v>99.3</v>
      </c>
      <c r="G101" s="1623">
        <f>F101*E101</f>
        <v>35350.799999999996</v>
      </c>
      <c r="H101" s="1615">
        <f>G101/12/F95</f>
        <v>2.2877222955657368</v>
      </c>
      <c r="I101" s="1617">
        <v>16697.379815423996</v>
      </c>
      <c r="J101" s="1617">
        <v>3372.8707227156474</v>
      </c>
      <c r="K101" s="1617">
        <v>0</v>
      </c>
      <c r="L101" s="1617">
        <v>0</v>
      </c>
      <c r="M101" s="1617">
        <v>226.67795396004416</v>
      </c>
      <c r="N101" s="1617">
        <v>0</v>
      </c>
      <c r="O101" s="1617">
        <v>0</v>
      </c>
      <c r="P101" s="1617">
        <v>11807.50137644244</v>
      </c>
      <c r="Q101" s="1617">
        <v>3210.4429868542134</v>
      </c>
      <c r="R101" s="1617">
        <v>356.71588742824923</v>
      </c>
      <c r="S101" s="169">
        <v>35671.588742824584</v>
      </c>
    </row>
    <row r="102" spans="1:19" customFormat="1">
      <c r="A102" s="1920"/>
      <c r="B102" s="15" t="s">
        <v>124</v>
      </c>
      <c r="C102" s="1854" t="s">
        <v>125</v>
      </c>
      <c r="D102" s="1854" t="s">
        <v>122</v>
      </c>
      <c r="E102" s="1656"/>
      <c r="F102" s="1646"/>
      <c r="G102" s="1621"/>
      <c r="H102" s="1613"/>
      <c r="I102" s="1616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 customFormat="1">
      <c r="A103" s="1921"/>
      <c r="B103" s="70" t="s">
        <v>277</v>
      </c>
      <c r="C103" s="1855"/>
      <c r="D103" s="1855"/>
      <c r="E103" s="1628"/>
      <c r="F103" s="1655"/>
      <c r="G103" s="1622"/>
      <c r="H103" s="1614"/>
      <c r="I103" s="1617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 customFormat="1">
      <c r="A104" s="1921"/>
      <c r="B104" s="44" t="s">
        <v>278</v>
      </c>
      <c r="C104" s="1855"/>
      <c r="D104" s="1855"/>
      <c r="E104" s="1628">
        <v>69.974803896861843</v>
      </c>
      <c r="F104" s="1655">
        <v>0</v>
      </c>
      <c r="G104" s="1622">
        <v>0</v>
      </c>
      <c r="H104" s="1614">
        <v>0</v>
      </c>
      <c r="I104" s="1617">
        <v>0</v>
      </c>
      <c r="J104" s="1617">
        <v>0</v>
      </c>
      <c r="K104" s="1617">
        <v>0</v>
      </c>
      <c r="L104" s="1617">
        <v>0</v>
      </c>
      <c r="M104" s="1617">
        <v>0</v>
      </c>
      <c r="N104" s="1617">
        <v>0</v>
      </c>
      <c r="O104" s="1617">
        <v>0</v>
      </c>
      <c r="P104" s="1617">
        <v>0</v>
      </c>
      <c r="Q104" s="1617">
        <v>0</v>
      </c>
      <c r="R104" s="1617">
        <v>0</v>
      </c>
      <c r="S104" s="169">
        <v>0</v>
      </c>
    </row>
    <row r="105" spans="1:19" customFormat="1">
      <c r="A105" s="1922"/>
      <c r="B105" s="36" t="s">
        <v>436</v>
      </c>
      <c r="C105" s="1856"/>
      <c r="D105" s="1856"/>
      <c r="E105" s="1657">
        <v>65.177121105322314</v>
      </c>
      <c r="F105" s="1647">
        <f>F101</f>
        <v>99.3</v>
      </c>
      <c r="G105" s="1623">
        <f>F105*E105</f>
        <v>6472.0881257585052</v>
      </c>
      <c r="H105" s="1615">
        <f>G105/12/F95</f>
        <v>0.41884031773436525</v>
      </c>
      <c r="I105" s="1618">
        <v>2695.937555537359</v>
      </c>
      <c r="J105" s="1618">
        <v>544.57938621854646</v>
      </c>
      <c r="K105" s="1618">
        <v>0</v>
      </c>
      <c r="L105" s="1618">
        <v>694.13266070365091</v>
      </c>
      <c r="M105" s="1618">
        <v>36.599132070335166</v>
      </c>
      <c r="N105" s="1618">
        <v>0</v>
      </c>
      <c r="O105" s="1618">
        <v>0</v>
      </c>
      <c r="P105" s="1618">
        <v>1906.4240467480745</v>
      </c>
      <c r="Q105" s="1618">
        <v>587.76727812779666</v>
      </c>
      <c r="R105" s="1618">
        <v>65.307475347532574</v>
      </c>
      <c r="S105" s="177">
        <v>6530.7475347532963</v>
      </c>
    </row>
    <row r="106" spans="1:19" customFormat="1" ht="16.5">
      <c r="A106" s="98"/>
      <c r="B106" s="1651" t="s">
        <v>126</v>
      </c>
      <c r="C106" s="1644" t="s">
        <v>127</v>
      </c>
      <c r="D106" s="1644" t="s">
        <v>128</v>
      </c>
      <c r="E106" s="1645">
        <v>5.4361961750246062</v>
      </c>
      <c r="F106" s="307">
        <v>115</v>
      </c>
      <c r="G106" s="1623">
        <v>1565.6244984070865</v>
      </c>
      <c r="H106" s="1614">
        <v>3.7370734475421219E-2</v>
      </c>
      <c r="I106" s="152">
        <v>652.98897934027389</v>
      </c>
      <c r="J106" s="152">
        <v>131.90377382673532</v>
      </c>
      <c r="K106" s="152">
        <v>0</v>
      </c>
      <c r="L106" s="152">
        <v>153.5453672727273</v>
      </c>
      <c r="M106" s="152">
        <v>8.8647564726641033</v>
      </c>
      <c r="N106" s="152">
        <v>0</v>
      </c>
      <c r="O106" s="152">
        <v>0</v>
      </c>
      <c r="P106" s="152">
        <v>461.75917165397743</v>
      </c>
      <c r="Q106" s="152">
        <v>140.90620485663783</v>
      </c>
      <c r="R106" s="152">
        <v>15.656244984070945</v>
      </c>
      <c r="S106" s="191">
        <v>1565.624498407087</v>
      </c>
    </row>
    <row r="107" spans="1:19" customFormat="1">
      <c r="A107" s="1920"/>
      <c r="B107" s="75" t="s">
        <v>129</v>
      </c>
      <c r="C107" s="1854" t="s">
        <v>28</v>
      </c>
      <c r="D107" s="1854" t="s">
        <v>130</v>
      </c>
      <c r="E107" s="308"/>
      <c r="F107" s="159"/>
      <c r="G107" s="1621"/>
      <c r="H107" s="1613"/>
      <c r="I107" s="1616"/>
      <c r="J107" s="1616"/>
      <c r="K107" s="1616"/>
      <c r="L107" s="1616"/>
      <c r="M107" s="1616"/>
      <c r="N107" s="1616"/>
      <c r="O107" s="1616"/>
      <c r="P107" s="1616"/>
      <c r="Q107" s="1616"/>
      <c r="R107" s="1616"/>
      <c r="S107" s="162"/>
    </row>
    <row r="108" spans="1:19" customFormat="1">
      <c r="A108" s="1921"/>
      <c r="B108" s="70" t="s">
        <v>131</v>
      </c>
      <c r="C108" s="1855"/>
      <c r="D108" s="1855"/>
      <c r="E108" s="309"/>
      <c r="F108" s="164"/>
      <c r="G108" s="1622"/>
      <c r="H108" s="285"/>
      <c r="I108" s="1617"/>
      <c r="J108" s="1617"/>
      <c r="K108" s="1617"/>
      <c r="L108" s="1617"/>
      <c r="M108" s="1617"/>
      <c r="N108" s="1617"/>
      <c r="O108" s="1617"/>
      <c r="P108" s="1617"/>
      <c r="Q108" s="1617"/>
      <c r="R108" s="1617"/>
      <c r="S108" s="169"/>
    </row>
    <row r="109" spans="1:19" customFormat="1">
      <c r="A109" s="1921"/>
      <c r="B109" s="1637" t="s">
        <v>132</v>
      </c>
      <c r="C109" s="1855"/>
      <c r="D109" s="1855"/>
      <c r="E109" s="300">
        <v>46.25</v>
      </c>
      <c r="F109" s="164">
        <v>14.56</v>
      </c>
      <c r="G109" s="1622">
        <f>F109*E109</f>
        <v>673.4</v>
      </c>
      <c r="H109" s="181">
        <f>G109/12/F95</f>
        <v>4.3578990965804663E-2</v>
      </c>
      <c r="I109" s="1617">
        <v>333.98025398356162</v>
      </c>
      <c r="J109" s="1617">
        <v>67.464011304679445</v>
      </c>
      <c r="K109" s="1617">
        <v>0</v>
      </c>
      <c r="L109" s="1617">
        <v>23.829261832564367</v>
      </c>
      <c r="M109" s="1617">
        <v>4.5340024286994529</v>
      </c>
      <c r="N109" s="1617">
        <v>0</v>
      </c>
      <c r="O109" s="1617">
        <v>0</v>
      </c>
      <c r="P109" s="1617">
        <v>236.17312130450347</v>
      </c>
      <c r="Q109" s="1617">
        <v>66.598065085400847</v>
      </c>
      <c r="R109" s="1617">
        <v>7.399785009488987</v>
      </c>
      <c r="S109" s="169">
        <v>739.97850094889827</v>
      </c>
    </row>
    <row r="110" spans="1:19" customFormat="1">
      <c r="A110" s="1923"/>
      <c r="B110" s="1637" t="s">
        <v>133</v>
      </c>
      <c r="C110" s="1924"/>
      <c r="D110" s="1924"/>
      <c r="E110" s="300">
        <v>60.08812590028554</v>
      </c>
      <c r="F110" s="172"/>
      <c r="G110" s="1623">
        <v>0</v>
      </c>
      <c r="H110" s="1615">
        <v>0</v>
      </c>
      <c r="I110" s="1618">
        <v>0</v>
      </c>
      <c r="J110" s="1618">
        <v>0</v>
      </c>
      <c r="K110" s="1618">
        <v>0</v>
      </c>
      <c r="L110" s="1618">
        <v>0</v>
      </c>
      <c r="M110" s="1618">
        <v>0</v>
      </c>
      <c r="N110" s="1618">
        <v>0</v>
      </c>
      <c r="O110" s="1618">
        <v>0</v>
      </c>
      <c r="P110" s="1618">
        <v>0</v>
      </c>
      <c r="Q110" s="1618">
        <v>0</v>
      </c>
      <c r="R110" s="1618">
        <v>0</v>
      </c>
      <c r="S110" s="177">
        <v>0</v>
      </c>
    </row>
    <row r="111" spans="1:19" customFormat="1">
      <c r="A111" s="1910"/>
      <c r="B111" s="310" t="s">
        <v>134</v>
      </c>
      <c r="C111" s="1913" t="s">
        <v>127</v>
      </c>
      <c r="D111" s="459"/>
      <c r="E111" s="311"/>
      <c r="F111" s="164"/>
      <c r="G111" s="1621"/>
      <c r="H111" s="1614"/>
      <c r="I111" s="1616"/>
      <c r="J111" s="1616"/>
      <c r="K111" s="1616"/>
      <c r="L111" s="1616"/>
      <c r="M111" s="1616"/>
      <c r="N111" s="1616"/>
      <c r="O111" s="1616"/>
      <c r="P111" s="1616"/>
      <c r="Q111" s="1616"/>
      <c r="R111" s="1616"/>
      <c r="S111" s="1616"/>
    </row>
    <row r="112" spans="1:19" customFormat="1">
      <c r="A112" s="1911"/>
      <c r="B112" s="312" t="s">
        <v>135</v>
      </c>
      <c r="C112" s="1914"/>
      <c r="D112" s="1914" t="s">
        <v>136</v>
      </c>
      <c r="E112" s="313">
        <v>7.54</v>
      </c>
      <c r="F112" s="1522">
        <v>192</v>
      </c>
      <c r="G112" s="1622">
        <f>F112*E112</f>
        <v>1447.68</v>
      </c>
      <c r="H112" s="1614">
        <f>G112/12/F95</f>
        <v>9.3686417643861139E-2</v>
      </c>
      <c r="I112" s="1617">
        <v>1493.4099805282192</v>
      </c>
      <c r="J112" s="1617">
        <v>301.66881606670023</v>
      </c>
      <c r="K112" s="1617">
        <v>0</v>
      </c>
      <c r="L112" s="1617">
        <v>222.7250068573091</v>
      </c>
      <c r="M112" s="1617">
        <v>20.274026377296607</v>
      </c>
      <c r="N112" s="1617">
        <v>0</v>
      </c>
      <c r="O112" s="1617">
        <v>0</v>
      </c>
      <c r="P112" s="1617">
        <v>1056.0603277641894</v>
      </c>
      <c r="Q112" s="1617">
        <v>309.41381575937152</v>
      </c>
      <c r="R112" s="1617">
        <v>34.379312862152482</v>
      </c>
      <c r="S112" s="169">
        <v>3437.9312862152387</v>
      </c>
    </row>
    <row r="113" spans="1:21" customFormat="1">
      <c r="A113" s="1911"/>
      <c r="B113" s="312" t="s">
        <v>137</v>
      </c>
      <c r="C113" s="1914"/>
      <c r="D113" s="1914"/>
      <c r="E113" s="313">
        <v>11.08</v>
      </c>
      <c r="F113" s="1522">
        <v>5.46</v>
      </c>
      <c r="G113" s="1622">
        <f>F113*E113</f>
        <v>60.4968</v>
      </c>
      <c r="H113" s="181">
        <v>3.7277697338461081E-3</v>
      </c>
      <c r="I113" s="1617">
        <v>69.520437135780824</v>
      </c>
      <c r="J113" s="1617">
        <v>14.043128301427725</v>
      </c>
      <c r="K113" s="1617">
        <v>0</v>
      </c>
      <c r="L113" s="1617">
        <v>6.8868916594036369</v>
      </c>
      <c r="M113" s="1617">
        <v>0.94378582882744988</v>
      </c>
      <c r="N113" s="1617">
        <v>0</v>
      </c>
      <c r="O113" s="1617">
        <v>0</v>
      </c>
      <c r="P113" s="1617">
        <v>49.161165778438509</v>
      </c>
      <c r="Q113" s="1617">
        <v>14.055540870387818</v>
      </c>
      <c r="R113" s="1617">
        <v>1.5617267633764367</v>
      </c>
      <c r="S113" s="169">
        <v>156.1726763376424</v>
      </c>
      <c r="U113" s="1689">
        <f>H113+H112+H109+H106+H105+H101+H95+H94+H86</f>
        <v>3.3991966164016389</v>
      </c>
    </row>
    <row r="114" spans="1:21" customFormat="1">
      <c r="A114" s="1911"/>
      <c r="B114" s="312" t="s">
        <v>138</v>
      </c>
      <c r="C114" s="1914"/>
      <c r="D114" s="1914"/>
      <c r="E114" s="313">
        <v>10.999190393830897</v>
      </c>
      <c r="F114" s="1522">
        <v>2.34</v>
      </c>
      <c r="G114" s="1622">
        <v>68.634948057504801</v>
      </c>
      <c r="H114" s="181">
        <v>1.6382845453689467E-3</v>
      </c>
      <c r="I114" s="1617">
        <v>30.541918398772602</v>
      </c>
      <c r="J114" s="1617">
        <v>6.1694675165520652</v>
      </c>
      <c r="K114" s="1617">
        <v>0</v>
      </c>
      <c r="L114" s="1617">
        <v>3.047815883310546</v>
      </c>
      <c r="M114" s="1617">
        <v>0.41462670485899839</v>
      </c>
      <c r="N114" s="1617">
        <v>0</v>
      </c>
      <c r="O114" s="1617">
        <v>0</v>
      </c>
      <c r="P114" s="1617">
        <v>21.597624748260113</v>
      </c>
      <c r="Q114" s="1617">
        <v>6.1771453251754327</v>
      </c>
      <c r="R114" s="1617">
        <v>0.68634948057505352</v>
      </c>
      <c r="S114" s="169">
        <v>68.634948057504815</v>
      </c>
      <c r="U114" s="1686"/>
    </row>
    <row r="115" spans="1:21" customFormat="1">
      <c r="A115" s="1911"/>
      <c r="B115" s="312" t="s">
        <v>139</v>
      </c>
      <c r="C115" s="1914"/>
      <c r="D115" s="1914"/>
      <c r="E115" s="313">
        <v>10.61476068297036</v>
      </c>
      <c r="F115" s="314"/>
      <c r="G115" s="1622">
        <v>0</v>
      </c>
      <c r="H115" s="1614">
        <v>0</v>
      </c>
      <c r="I115" s="1617">
        <v>0</v>
      </c>
      <c r="J115" s="1617">
        <v>0</v>
      </c>
      <c r="K115" s="1617">
        <v>0</v>
      </c>
      <c r="L115" s="1617">
        <v>0</v>
      </c>
      <c r="M115" s="1617">
        <v>0</v>
      </c>
      <c r="N115" s="1617">
        <v>0</v>
      </c>
      <c r="O115" s="1617">
        <v>0</v>
      </c>
      <c r="P115" s="1617">
        <v>0</v>
      </c>
      <c r="Q115" s="1617">
        <v>0</v>
      </c>
      <c r="R115" s="1617">
        <v>0</v>
      </c>
      <c r="S115" s="169">
        <v>0</v>
      </c>
      <c r="U115" s="1686"/>
    </row>
    <row r="116" spans="1:21" customFormat="1">
      <c r="A116" s="1911"/>
      <c r="B116" s="312" t="s">
        <v>140</v>
      </c>
      <c r="C116" s="1914"/>
      <c r="D116" s="1914"/>
      <c r="E116" s="313">
        <v>7.0780073430534012</v>
      </c>
      <c r="F116" s="314">
        <v>0</v>
      </c>
      <c r="G116" s="1622">
        <v>25.480826434992245</v>
      </c>
      <c r="H116" s="315">
        <v>6.0821557141270063E-4</v>
      </c>
      <c r="I116" s="1617">
        <v>11.012710961095889</v>
      </c>
      <c r="J116" s="1617">
        <v>2.2245676141413697</v>
      </c>
      <c r="K116" s="1617">
        <v>0</v>
      </c>
      <c r="L116" s="1617">
        <v>1.7583553172945456</v>
      </c>
      <c r="M116" s="1617">
        <v>0.14950482146358113</v>
      </c>
      <c r="N116" s="1617">
        <v>0</v>
      </c>
      <c r="O116" s="1617">
        <v>0</v>
      </c>
      <c r="P116" s="1617">
        <v>7.7876050774976369</v>
      </c>
      <c r="Q116" s="1617">
        <v>2.293274379149302</v>
      </c>
      <c r="R116" s="1617">
        <v>0.25480826434992238</v>
      </c>
      <c r="S116" s="169">
        <v>25.480826434992249</v>
      </c>
      <c r="U116" s="1686"/>
    </row>
    <row r="117" spans="1:21" customFormat="1">
      <c r="A117" s="1911"/>
      <c r="B117" s="312" t="s">
        <v>141</v>
      </c>
      <c r="C117" s="1914"/>
      <c r="D117" s="1914"/>
      <c r="E117" s="313">
        <v>13.69019836985467</v>
      </c>
      <c r="F117" s="1522">
        <v>0.72</v>
      </c>
      <c r="G117" s="1622">
        <v>97.200408425968149</v>
      </c>
      <c r="H117" s="181">
        <v>2.320128905676371E-3</v>
      </c>
      <c r="I117" s="1617">
        <v>43.694550254465753</v>
      </c>
      <c r="J117" s="1617">
        <v>8.8262991514020808</v>
      </c>
      <c r="K117" s="1617">
        <v>0</v>
      </c>
      <c r="L117" s="1617">
        <v>3.4678674313309092</v>
      </c>
      <c r="M117" s="1617">
        <v>0.5931823651599144</v>
      </c>
      <c r="N117" s="1617">
        <v>0</v>
      </c>
      <c r="O117" s="1617">
        <v>0</v>
      </c>
      <c r="P117" s="1617">
        <v>30.89846838101268</v>
      </c>
      <c r="Q117" s="1617">
        <v>8.7480367583371343</v>
      </c>
      <c r="R117" s="1617">
        <v>0.97200408425968154</v>
      </c>
      <c r="S117" s="169">
        <v>97.200408425968149</v>
      </c>
      <c r="U117" s="1686"/>
    </row>
    <row r="118" spans="1:21" customFormat="1">
      <c r="A118" s="1911"/>
      <c r="B118" s="312" t="s">
        <v>142</v>
      </c>
      <c r="C118" s="1914"/>
      <c r="D118" s="1914"/>
      <c r="E118" s="313">
        <v>5.4634025574391396</v>
      </c>
      <c r="F118" s="1522">
        <v>0.78</v>
      </c>
      <c r="G118" s="1622">
        <v>52.448664551415739</v>
      </c>
      <c r="H118" s="315">
        <v>1.2519254256276671E-3</v>
      </c>
      <c r="I118" s="1617">
        <v>22.111796125808215</v>
      </c>
      <c r="J118" s="1617">
        <v>4.4665828174132596</v>
      </c>
      <c r="K118" s="1617">
        <v>0</v>
      </c>
      <c r="L118" s="1617">
        <v>4.6889475127854547</v>
      </c>
      <c r="M118" s="1617">
        <v>0.30018222976217074</v>
      </c>
      <c r="N118" s="1617">
        <v>0</v>
      </c>
      <c r="O118" s="1617">
        <v>0</v>
      </c>
      <c r="P118" s="1617">
        <v>15.636289410505059</v>
      </c>
      <c r="Q118" s="1617">
        <v>4.7203798096274161</v>
      </c>
      <c r="R118" s="1617">
        <v>0.52448664551416002</v>
      </c>
      <c r="S118" s="169">
        <v>52.448664551415732</v>
      </c>
      <c r="U118" s="1686"/>
    </row>
    <row r="119" spans="1:21" customFormat="1">
      <c r="A119" s="1911"/>
      <c r="B119" s="312" t="s">
        <v>143</v>
      </c>
      <c r="C119" s="1914"/>
      <c r="D119" s="1914"/>
      <c r="E119" s="313">
        <v>6.7704635743649728</v>
      </c>
      <c r="F119" s="1522">
        <v>6.48</v>
      </c>
      <c r="G119" s="1622">
        <v>109.68150990471256</v>
      </c>
      <c r="H119" s="181">
        <v>2.6180470398123033E-3</v>
      </c>
      <c r="I119" s="1617">
        <v>47.225095827287674</v>
      </c>
      <c r="J119" s="1617">
        <v>9.539469357112111</v>
      </c>
      <c r="K119" s="1617">
        <v>0</v>
      </c>
      <c r="L119" s="1617">
        <v>7.9125989278254547</v>
      </c>
      <c r="M119" s="1617">
        <v>0.64111185204088605</v>
      </c>
      <c r="N119" s="1617">
        <v>0</v>
      </c>
      <c r="O119" s="1617">
        <v>0</v>
      </c>
      <c r="P119" s="1617">
        <v>33.395082949975162</v>
      </c>
      <c r="Q119" s="1617">
        <v>9.8713358914241294</v>
      </c>
      <c r="R119" s="1617">
        <v>1.0968150990471224</v>
      </c>
      <c r="S119" s="169">
        <v>109.68150990471253</v>
      </c>
      <c r="U119" s="1686"/>
    </row>
    <row r="120" spans="1:21" customFormat="1">
      <c r="A120" s="1912"/>
      <c r="B120" s="316" t="s">
        <v>144</v>
      </c>
      <c r="C120" s="1915"/>
      <c r="D120" s="1643" t="s">
        <v>145</v>
      </c>
      <c r="E120" s="313">
        <v>4.2875164418998795</v>
      </c>
      <c r="F120" s="1523">
        <v>8</v>
      </c>
      <c r="G120" s="1623">
        <v>85.750328837997586</v>
      </c>
      <c r="H120" s="318">
        <v>2.0468207884108041E-3</v>
      </c>
      <c r="I120" s="1618">
        <v>38.868391627397251</v>
      </c>
      <c r="J120" s="1618">
        <v>7.8514151087342459</v>
      </c>
      <c r="K120" s="1618">
        <v>0</v>
      </c>
      <c r="L120" s="1618">
        <v>2.442160162909091</v>
      </c>
      <c r="M120" s="1618">
        <v>0.52766407575381569</v>
      </c>
      <c r="N120" s="1618">
        <v>0</v>
      </c>
      <c r="O120" s="1618">
        <v>0</v>
      </c>
      <c r="P120" s="1618">
        <v>27.485664979403417</v>
      </c>
      <c r="Q120" s="1618">
        <v>7.7175295954197836</v>
      </c>
      <c r="R120" s="1618">
        <v>0.85750328837997358</v>
      </c>
      <c r="S120" s="177">
        <v>85.750328837997586</v>
      </c>
      <c r="U120" s="1686"/>
    </row>
    <row r="121" spans="1:21" customFormat="1" ht="33">
      <c r="A121" s="319"/>
      <c r="B121" s="78" t="s">
        <v>279</v>
      </c>
      <c r="C121" s="461" t="s">
        <v>280</v>
      </c>
      <c r="D121" s="421" t="s">
        <v>136</v>
      </c>
      <c r="E121" s="320">
        <v>6.8</v>
      </c>
      <c r="F121" s="321">
        <v>364</v>
      </c>
      <c r="G121" s="1659">
        <f>F121*E121</f>
        <v>2475.1999999999998</v>
      </c>
      <c r="H121" s="1614">
        <f>G121/12/F95</f>
        <v>0.16018223706349821</v>
      </c>
      <c r="I121" s="1617">
        <v>1654.238747662027</v>
      </c>
      <c r="J121" s="1617">
        <v>334.15622702772947</v>
      </c>
      <c r="K121" s="1617">
        <v>0</v>
      </c>
      <c r="L121" s="1617">
        <v>702.84795436693014</v>
      </c>
      <c r="M121" s="1617">
        <v>48.644726866555501</v>
      </c>
      <c r="N121" s="1617">
        <v>0</v>
      </c>
      <c r="O121" s="1617">
        <v>0</v>
      </c>
      <c r="P121" s="1617">
        <v>1169.7899015234095</v>
      </c>
      <c r="Q121" s="1617">
        <v>390.96775574466517</v>
      </c>
      <c r="R121" s="1617">
        <v>43.440861749407105</v>
      </c>
      <c r="S121" s="169">
        <v>4344.086174940724</v>
      </c>
      <c r="U121" s="1688"/>
    </row>
    <row r="122" spans="1:21" customFormat="1" ht="25.5">
      <c r="A122" s="1916"/>
      <c r="B122" s="1641" t="s">
        <v>146</v>
      </c>
      <c r="C122" s="1918" t="s">
        <v>147</v>
      </c>
      <c r="D122" s="1918" t="s">
        <v>148</v>
      </c>
      <c r="E122" s="322"/>
      <c r="F122" s="155"/>
      <c r="G122" s="323"/>
      <c r="H122" s="183"/>
      <c r="I122" s="1616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  <c r="U122" s="1686"/>
    </row>
    <row r="123" spans="1:21" customFormat="1">
      <c r="A123" s="1911"/>
      <c r="B123" s="1642" t="s">
        <v>149</v>
      </c>
      <c r="C123" s="1914"/>
      <c r="D123" s="1914"/>
      <c r="E123" s="1684"/>
      <c r="F123" s="1655"/>
      <c r="G123" s="165"/>
      <c r="H123" s="1614"/>
      <c r="I123" s="1617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U123" s="1686"/>
    </row>
    <row r="124" spans="1:21" customFormat="1">
      <c r="A124" s="1911"/>
      <c r="B124" s="70" t="s">
        <v>13</v>
      </c>
      <c r="C124" s="1914"/>
      <c r="D124" s="1914"/>
      <c r="E124" s="1684"/>
      <c r="F124" s="1655"/>
      <c r="G124" s="165"/>
      <c r="H124" s="1614"/>
      <c r="I124" s="1617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U124" s="1686"/>
    </row>
    <row r="125" spans="1:21" customFormat="1">
      <c r="A125" s="1911"/>
      <c r="B125" s="50" t="s">
        <v>150</v>
      </c>
      <c r="C125" s="1914"/>
      <c r="D125" s="1914"/>
      <c r="E125" s="1684">
        <v>1.67</v>
      </c>
      <c r="F125" s="1655">
        <v>0</v>
      </c>
      <c r="G125" s="165">
        <v>0</v>
      </c>
      <c r="H125" s="1614">
        <v>0</v>
      </c>
      <c r="I125" s="1617">
        <v>782.73167059252603</v>
      </c>
      <c r="J125" s="169">
        <v>158.11179745969022</v>
      </c>
      <c r="K125" s="169">
        <v>0</v>
      </c>
      <c r="L125" s="169">
        <v>0</v>
      </c>
      <c r="M125" s="169">
        <v>23.017093741510681</v>
      </c>
      <c r="N125" s="169">
        <v>0</v>
      </c>
      <c r="O125" s="169">
        <v>0</v>
      </c>
      <c r="P125" s="169">
        <v>553.50632135522596</v>
      </c>
      <c r="Q125" s="169">
        <v>151.7366883148953</v>
      </c>
      <c r="R125" s="169">
        <v>16.859632034988479</v>
      </c>
      <c r="S125" s="169">
        <v>1685.9632034988367</v>
      </c>
      <c r="U125" s="1686"/>
    </row>
    <row r="126" spans="1:21" customFormat="1">
      <c r="A126" s="1911"/>
      <c r="B126" s="50" t="s">
        <v>151</v>
      </c>
      <c r="C126" s="1914"/>
      <c r="D126" s="1914"/>
      <c r="E126" s="1684">
        <v>1.6744097760441321</v>
      </c>
      <c r="F126" s="1655">
        <v>442</v>
      </c>
      <c r="G126" s="165">
        <f>F126*E126</f>
        <v>740.08912101150634</v>
      </c>
      <c r="H126" s="1614">
        <f>G126/12/F95</f>
        <v>4.7894768515667881E-2</v>
      </c>
      <c r="I126" s="1617">
        <v>0</v>
      </c>
      <c r="J126" s="169">
        <v>0</v>
      </c>
      <c r="K126" s="169">
        <v>0</v>
      </c>
      <c r="L126" s="169">
        <v>0</v>
      </c>
      <c r="M126" s="169">
        <v>0</v>
      </c>
      <c r="N126" s="169">
        <v>0</v>
      </c>
      <c r="O126" s="169">
        <v>0</v>
      </c>
      <c r="P126" s="169">
        <v>0</v>
      </c>
      <c r="Q126" s="169">
        <v>0</v>
      </c>
      <c r="R126" s="169">
        <v>0</v>
      </c>
      <c r="S126" s="169">
        <v>0</v>
      </c>
      <c r="U126" s="1686"/>
    </row>
    <row r="127" spans="1:21" customFormat="1">
      <c r="A127" s="1911"/>
      <c r="B127" s="1642" t="s">
        <v>152</v>
      </c>
      <c r="C127" s="1914" t="s">
        <v>153</v>
      </c>
      <c r="D127" s="1914"/>
      <c r="E127" s="1684"/>
      <c r="F127" s="1655"/>
      <c r="G127" s="165">
        <f t="shared" ref="G127:G130" si="2">F127*E127</f>
        <v>0</v>
      </c>
      <c r="H127" s="1614">
        <v>0</v>
      </c>
      <c r="I127" s="1617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  <c r="U127" s="1686"/>
    </row>
    <row r="128" spans="1:21" customFormat="1">
      <c r="A128" s="1911"/>
      <c r="B128" s="70" t="s">
        <v>13</v>
      </c>
      <c r="C128" s="1914"/>
      <c r="D128" s="1914"/>
      <c r="E128" s="1684"/>
      <c r="F128" s="1655"/>
      <c r="G128" s="165">
        <f t="shared" si="2"/>
        <v>0</v>
      </c>
      <c r="H128" s="1614">
        <v>0</v>
      </c>
      <c r="I128" s="1617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U128" s="1686"/>
    </row>
    <row r="129" spans="1:19" customFormat="1">
      <c r="A129" s="1911"/>
      <c r="B129" s="50" t="s">
        <v>150</v>
      </c>
      <c r="C129" s="1914"/>
      <c r="D129" s="1914"/>
      <c r="E129" s="1684">
        <v>7.44</v>
      </c>
      <c r="F129" s="1655">
        <f>F125</f>
        <v>0</v>
      </c>
      <c r="G129" s="165">
        <v>0</v>
      </c>
      <c r="H129" s="1614">
        <v>0</v>
      </c>
      <c r="I129" s="1617">
        <v>3478.8074248556713</v>
      </c>
      <c r="J129" s="169">
        <v>702.71909982084549</v>
      </c>
      <c r="K129" s="169">
        <v>0</v>
      </c>
      <c r="L129" s="169">
        <v>0</v>
      </c>
      <c r="M129" s="169">
        <v>102.29819440671415</v>
      </c>
      <c r="N129" s="169">
        <v>0</v>
      </c>
      <c r="O129" s="169">
        <v>0</v>
      </c>
      <c r="P129" s="169">
        <v>2460.0280949121166</v>
      </c>
      <c r="Q129" s="169">
        <v>674.38528139953473</v>
      </c>
      <c r="R129" s="169">
        <v>74.931697933281242</v>
      </c>
      <c r="S129" s="169">
        <v>7493.169793328163</v>
      </c>
    </row>
    <row r="130" spans="1:19" customFormat="1">
      <c r="A130" s="1917"/>
      <c r="B130" s="50" t="s">
        <v>151</v>
      </c>
      <c r="C130" s="1919"/>
      <c r="D130" s="1919"/>
      <c r="E130" s="1645">
        <v>11.162731840294214</v>
      </c>
      <c r="F130" s="1647">
        <f>F126</f>
        <v>442</v>
      </c>
      <c r="G130" s="173">
        <f t="shared" si="2"/>
        <v>4933.9274734100427</v>
      </c>
      <c r="H130" s="1615">
        <f>G130/12/F95</f>
        <v>0.31929845677111923</v>
      </c>
      <c r="I130" s="1618">
        <v>0</v>
      </c>
      <c r="J130" s="177">
        <v>0</v>
      </c>
      <c r="K130" s="177">
        <v>0</v>
      </c>
      <c r="L130" s="177">
        <v>0</v>
      </c>
      <c r="M130" s="177">
        <v>0</v>
      </c>
      <c r="N130" s="177">
        <v>0</v>
      </c>
      <c r="O130" s="177">
        <v>0</v>
      </c>
      <c r="P130" s="177">
        <v>0</v>
      </c>
      <c r="Q130" s="177">
        <v>0</v>
      </c>
      <c r="R130" s="177">
        <v>0</v>
      </c>
      <c r="S130" s="177">
        <v>0</v>
      </c>
    </row>
    <row r="131" spans="1:19" customFormat="1" ht="25.5">
      <c r="A131" s="324" t="s">
        <v>154</v>
      </c>
      <c r="B131" s="61" t="s">
        <v>155</v>
      </c>
      <c r="C131" s="1635"/>
      <c r="D131" s="1635"/>
      <c r="E131" s="50"/>
      <c r="F131" s="201"/>
      <c r="G131" s="285"/>
      <c r="H131" s="285"/>
      <c r="I131" s="1618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19" customFormat="1">
      <c r="A132" s="82"/>
      <c r="B132" s="83" t="s">
        <v>156</v>
      </c>
      <c r="C132" s="463"/>
      <c r="D132" s="464"/>
      <c r="E132" s="325"/>
      <c r="F132" s="155"/>
      <c r="G132" s="295"/>
      <c r="H132" s="295"/>
      <c r="I132" s="1617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 customFormat="1">
      <c r="A133" s="1903"/>
      <c r="B133" s="326" t="s">
        <v>157</v>
      </c>
      <c r="C133" s="465"/>
      <c r="D133" s="1854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616"/>
      <c r="P133" s="162"/>
      <c r="Q133" s="162"/>
      <c r="R133" s="1616"/>
      <c r="S133" s="162"/>
    </row>
    <row r="134" spans="1:19" customFormat="1">
      <c r="A134" s="1904"/>
      <c r="B134" s="330" t="s">
        <v>160</v>
      </c>
      <c r="C134" s="1906" t="s">
        <v>158</v>
      </c>
      <c r="D134" s="1855"/>
      <c r="E134" s="331">
        <v>52.27</v>
      </c>
      <c r="F134" s="1655">
        <v>135</v>
      </c>
      <c r="G134" s="332">
        <f>E134*F134</f>
        <v>7056.4500000000007</v>
      </c>
      <c r="H134" s="1614">
        <f>G134/12/F155</f>
        <v>0.456657218296187</v>
      </c>
      <c r="I134" s="167">
        <v>5901.7436802454804</v>
      </c>
      <c r="J134" s="167">
        <v>1192.1522234095869</v>
      </c>
      <c r="K134" s="167">
        <v>0</v>
      </c>
      <c r="L134" s="167">
        <v>0</v>
      </c>
      <c r="M134" s="167">
        <v>174.33084047825508</v>
      </c>
      <c r="N134" s="167">
        <v>0</v>
      </c>
      <c r="O134" s="167">
        <v>0</v>
      </c>
      <c r="P134" s="167">
        <v>4173.4001021848035</v>
      </c>
      <c r="Q134" s="167">
        <v>1144.1626846318127</v>
      </c>
      <c r="R134" s="1617">
        <v>127.1291871813121</v>
      </c>
      <c r="S134" s="169">
        <v>12712.91871813125</v>
      </c>
    </row>
    <row r="135" spans="1:19" customFormat="1">
      <c r="A135" s="1904"/>
      <c r="B135" s="333" t="s">
        <v>161</v>
      </c>
      <c r="C135" s="1906"/>
      <c r="D135" s="1855"/>
      <c r="E135" s="331">
        <v>71.876082390750284</v>
      </c>
      <c r="F135" s="1655">
        <v>0</v>
      </c>
      <c r="G135" s="332">
        <f t="shared" ref="G135:G140" si="3">E135*F135</f>
        <v>0</v>
      </c>
      <c r="H135" s="1614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617">
        <v>0</v>
      </c>
      <c r="S135" s="169">
        <v>0</v>
      </c>
    </row>
    <row r="136" spans="1:19" customFormat="1">
      <c r="A136" s="1904"/>
      <c r="B136" s="334" t="s">
        <v>162</v>
      </c>
      <c r="C136" s="1906"/>
      <c r="D136" s="1855"/>
      <c r="E136" s="331">
        <v>84.944461007250325</v>
      </c>
      <c r="F136" s="1655">
        <v>54</v>
      </c>
      <c r="G136" s="332">
        <f t="shared" si="3"/>
        <v>4587.0008943915172</v>
      </c>
      <c r="H136" s="1614">
        <f>G136/12/F155</f>
        <v>0.296847149594336</v>
      </c>
      <c r="I136" s="167">
        <v>2720.9416535671235</v>
      </c>
      <c r="J136" s="167">
        <v>549.63021402055892</v>
      </c>
      <c r="K136" s="167">
        <v>0</v>
      </c>
      <c r="L136" s="167">
        <v>0</v>
      </c>
      <c r="M136" s="167">
        <v>80.373542305198811</v>
      </c>
      <c r="N136" s="167">
        <v>0</v>
      </c>
      <c r="O136" s="167">
        <v>0</v>
      </c>
      <c r="P136" s="167">
        <v>1924.1056186573644</v>
      </c>
      <c r="Q136" s="167">
        <v>527.50510285502457</v>
      </c>
      <c r="R136" s="1617">
        <v>58.61167809500224</v>
      </c>
      <c r="S136" s="169">
        <v>5861.1678095002726</v>
      </c>
    </row>
    <row r="137" spans="1:19" customFormat="1">
      <c r="A137" s="1904"/>
      <c r="B137" s="334" t="s">
        <v>163</v>
      </c>
      <c r="C137" s="466" t="s">
        <v>158</v>
      </c>
      <c r="D137" s="1855"/>
      <c r="E137" s="331">
        <v>25.156628836762597</v>
      </c>
      <c r="F137" s="1655">
        <v>67</v>
      </c>
      <c r="G137" s="332">
        <f t="shared" si="3"/>
        <v>1685.494132063094</v>
      </c>
      <c r="H137" s="1614">
        <f>G137/12/F155</f>
        <v>0.10907652740435751</v>
      </c>
      <c r="I137" s="167">
        <v>1004.3520418016438</v>
      </c>
      <c r="J137" s="167">
        <v>202.87911244393206</v>
      </c>
      <c r="K137" s="167">
        <v>0</v>
      </c>
      <c r="L137" s="167">
        <v>0</v>
      </c>
      <c r="M137" s="167">
        <v>29.667424590023774</v>
      </c>
      <c r="N137" s="167">
        <v>0</v>
      </c>
      <c r="O137" s="167">
        <v>0</v>
      </c>
      <c r="P137" s="167">
        <v>710.22449312982542</v>
      </c>
      <c r="Q137" s="167">
        <v>194.7123071965425</v>
      </c>
      <c r="R137" s="1617">
        <v>21.634700799615832</v>
      </c>
      <c r="S137" s="169">
        <v>2163.4700799615835</v>
      </c>
    </row>
    <row r="138" spans="1:19" customFormat="1">
      <c r="A138" s="1904"/>
      <c r="B138" s="334" t="s">
        <v>164</v>
      </c>
      <c r="C138" s="466" t="s">
        <v>281</v>
      </c>
      <c r="D138" s="1627" t="s">
        <v>165</v>
      </c>
      <c r="E138" s="331">
        <v>8.9204570443607221</v>
      </c>
      <c r="F138" s="1655">
        <f>F137</f>
        <v>67</v>
      </c>
      <c r="G138" s="332">
        <f t="shared" si="3"/>
        <v>597.67062197216842</v>
      </c>
      <c r="H138" s="1614">
        <f>G138/12/F155</f>
        <v>3.8678174391820586E-2</v>
      </c>
      <c r="I138" s="167">
        <v>243.73720583013696</v>
      </c>
      <c r="J138" s="167">
        <v>49.234915577687659</v>
      </c>
      <c r="K138" s="167">
        <v>217.91350800000001</v>
      </c>
      <c r="L138" s="167">
        <v>0</v>
      </c>
      <c r="M138" s="167">
        <v>7.1997216840196359</v>
      </c>
      <c r="N138" s="167">
        <v>0</v>
      </c>
      <c r="O138" s="167">
        <v>0</v>
      </c>
      <c r="P138" s="167">
        <v>172.3580241416756</v>
      </c>
      <c r="Q138" s="167">
        <v>69.044337523351999</v>
      </c>
      <c r="R138" s="1617">
        <v>7.6715930581502647</v>
      </c>
      <c r="S138" s="169">
        <v>767.15930581502209</v>
      </c>
    </row>
    <row r="139" spans="1:19" customFormat="1" ht="24.75">
      <c r="A139" s="1904"/>
      <c r="B139" s="334" t="s">
        <v>166</v>
      </c>
      <c r="C139" s="466" t="s">
        <v>167</v>
      </c>
      <c r="D139" s="1636" t="s">
        <v>168</v>
      </c>
      <c r="E139" s="331">
        <v>5.0833777838758669</v>
      </c>
      <c r="F139" s="1655">
        <f>F137</f>
        <v>67</v>
      </c>
      <c r="G139" s="332">
        <f t="shared" si="3"/>
        <v>340.58631151968308</v>
      </c>
      <c r="H139" s="1614">
        <f>G139/12/F155</f>
        <v>2.204099761329522E-2</v>
      </c>
      <c r="I139" s="167">
        <v>202.94853056876715</v>
      </c>
      <c r="J139" s="167">
        <v>40.99560317489096</v>
      </c>
      <c r="K139" s="167">
        <v>0</v>
      </c>
      <c r="L139" s="167">
        <v>0</v>
      </c>
      <c r="M139" s="167">
        <v>5.9948703001632904</v>
      </c>
      <c r="N139" s="167">
        <v>0</v>
      </c>
      <c r="O139" s="167">
        <v>0</v>
      </c>
      <c r="P139" s="167">
        <v>143.51443642817074</v>
      </c>
      <c r="Q139" s="167">
        <v>39.34534404719922</v>
      </c>
      <c r="R139" s="1617">
        <v>4.3717048941332282</v>
      </c>
      <c r="S139" s="169">
        <v>437.17048941332462</v>
      </c>
    </row>
    <row r="140" spans="1:19" customFormat="1">
      <c r="A140" s="1904"/>
      <c r="B140" s="336" t="s">
        <v>169</v>
      </c>
      <c r="C140" s="1907" t="s">
        <v>37</v>
      </c>
      <c r="D140" s="1636" t="s">
        <v>170</v>
      </c>
      <c r="E140" s="331">
        <v>174.42962983887779</v>
      </c>
      <c r="F140" s="1655">
        <v>2</v>
      </c>
      <c r="G140" s="332">
        <f t="shared" si="3"/>
        <v>348.85925967775557</v>
      </c>
      <c r="H140" s="1614">
        <f>G140/12/F155</f>
        <v>2.2576380347244154E-2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617">
        <v>0</v>
      </c>
      <c r="S140" s="169">
        <v>0</v>
      </c>
    </row>
    <row r="141" spans="1:19" customFormat="1">
      <c r="A141" s="1904"/>
      <c r="B141" s="336" t="s">
        <v>171</v>
      </c>
      <c r="C141" s="1907"/>
      <c r="D141" s="1636" t="s">
        <v>172</v>
      </c>
      <c r="E141" s="331">
        <v>41.863111161330671</v>
      </c>
      <c r="F141" s="1655">
        <v>0.1</v>
      </c>
      <c r="G141" s="332">
        <v>0</v>
      </c>
      <c r="H141" s="1614">
        <v>0</v>
      </c>
      <c r="I141" s="167">
        <v>1.9434195813698629</v>
      </c>
      <c r="J141" s="167">
        <v>0.39257075543671233</v>
      </c>
      <c r="K141" s="167">
        <v>0</v>
      </c>
      <c r="L141" s="167">
        <v>0</v>
      </c>
      <c r="M141" s="167">
        <v>5.7406418743013714E-2</v>
      </c>
      <c r="N141" s="167">
        <v>0</v>
      </c>
      <c r="O141" s="167">
        <v>0</v>
      </c>
      <c r="P141" s="167">
        <v>1.3742832489701711</v>
      </c>
      <c r="Q141" s="167">
        <v>0.37676800045197606</v>
      </c>
      <c r="R141" s="1617">
        <v>4.1863111161330839E-2</v>
      </c>
      <c r="S141" s="169">
        <v>4.1863111161330675</v>
      </c>
    </row>
    <row r="142" spans="1:19" customFormat="1">
      <c r="A142" s="1904"/>
      <c r="B142" s="336" t="s">
        <v>282</v>
      </c>
      <c r="C142" s="1907"/>
      <c r="D142" s="1636" t="s">
        <v>170</v>
      </c>
      <c r="E142" s="331">
        <v>7484.6018673159369</v>
      </c>
      <c r="F142" s="1655"/>
      <c r="G142" s="332">
        <v>0</v>
      </c>
      <c r="H142" s="161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19" customFormat="1">
      <c r="A143" s="1904"/>
      <c r="B143" s="334" t="s">
        <v>173</v>
      </c>
      <c r="C143" s="466" t="s">
        <v>9</v>
      </c>
      <c r="D143" s="1627" t="s">
        <v>174</v>
      </c>
      <c r="E143" s="331">
        <v>275.7512716512706</v>
      </c>
      <c r="F143" s="1655">
        <v>2</v>
      </c>
      <c r="G143" s="332">
        <v>0</v>
      </c>
      <c r="H143" s="1614">
        <v>0</v>
      </c>
      <c r="I143" s="167">
        <v>15.475378147945204</v>
      </c>
      <c r="J143" s="167">
        <v>3.1260263858849311</v>
      </c>
      <c r="K143" s="167">
        <v>0</v>
      </c>
      <c r="L143" s="167">
        <v>466.35039264</v>
      </c>
      <c r="M143" s="167">
        <v>0.45712518628696103</v>
      </c>
      <c r="N143" s="167">
        <v>0</v>
      </c>
      <c r="O143" s="167">
        <v>0</v>
      </c>
      <c r="P143" s="167">
        <v>10.94336661216988</v>
      </c>
      <c r="Q143" s="167">
        <v>49.6352288972287</v>
      </c>
      <c r="R143" s="1617">
        <v>5.5150254330254711</v>
      </c>
      <c r="S143" s="169">
        <v>551.5025433025412</v>
      </c>
    </row>
    <row r="144" spans="1:19" customFormat="1">
      <c r="A144" s="1905"/>
      <c r="B144" s="337" t="s">
        <v>175</v>
      </c>
      <c r="C144" s="467" t="s">
        <v>125</v>
      </c>
      <c r="D144" s="1644" t="s">
        <v>176</v>
      </c>
      <c r="E144" s="331">
        <v>277.75200811317757</v>
      </c>
      <c r="F144" s="1647">
        <v>0</v>
      </c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1" customFormat="1">
      <c r="A145" s="339"/>
      <c r="B145" s="340" t="s">
        <v>177</v>
      </c>
      <c r="C145" s="1630"/>
      <c r="D145" s="1630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U145" s="1690">
        <f>H140+H139+H138+H137+H136+H134+H130+H126+H129+H125+H120+H119+H118+H117+H116+H114+H121</f>
        <v>1.4837353322738345</v>
      </c>
    </row>
    <row r="146" spans="1:21" customFormat="1" ht="24.75">
      <c r="A146" s="1908"/>
      <c r="B146" s="1909" t="s">
        <v>178</v>
      </c>
      <c r="C146" s="1634" t="s">
        <v>179</v>
      </c>
      <c r="D146" s="1854" t="s">
        <v>159</v>
      </c>
      <c r="E146" s="1897">
        <v>54.567402534595601</v>
      </c>
      <c r="F146" s="1890">
        <f>F134</f>
        <v>135</v>
      </c>
      <c r="G146" s="1892">
        <f>F146*E146</f>
        <v>7366.5993421704061</v>
      </c>
      <c r="H146" s="1894">
        <f>G146/12/F95</f>
        <v>0.47672849150749436</v>
      </c>
      <c r="I146" s="1883">
        <v>6160.7264471460821</v>
      </c>
      <c r="J146" s="1883">
        <v>1244.4667423235085</v>
      </c>
      <c r="K146" s="1883">
        <v>0</v>
      </c>
      <c r="L146" s="1883">
        <v>0</v>
      </c>
      <c r="M146" s="1883">
        <v>181.98089881174204</v>
      </c>
      <c r="N146" s="1883">
        <v>0</v>
      </c>
      <c r="O146" s="1883">
        <v>0</v>
      </c>
      <c r="P146" s="1883">
        <v>4356.5389784909512</v>
      </c>
      <c r="Q146" s="1883">
        <v>1194.3713066772286</v>
      </c>
      <c r="R146" s="1883">
        <v>132.70792296413774</v>
      </c>
      <c r="S146" s="1883">
        <v>13270.792296413652</v>
      </c>
      <c r="U146" s="1686"/>
    </row>
    <row r="147" spans="1:21" customFormat="1" ht="24.75">
      <c r="A147" s="1885"/>
      <c r="B147" s="1886"/>
      <c r="C147" s="1636" t="s">
        <v>180</v>
      </c>
      <c r="D147" s="1855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  <c r="U147" s="1686"/>
    </row>
    <row r="148" spans="1:21" customFormat="1" ht="24.75">
      <c r="A148" s="1885"/>
      <c r="B148" s="1886"/>
      <c r="C148" s="1636" t="s">
        <v>181</v>
      </c>
      <c r="D148" s="1855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  <c r="U148" s="1688"/>
    </row>
    <row r="149" spans="1:21" customFormat="1" ht="24.75">
      <c r="A149" s="1885"/>
      <c r="B149" s="1886" t="s">
        <v>182</v>
      </c>
      <c r="C149" s="1636" t="s">
        <v>179</v>
      </c>
      <c r="D149" s="1855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  <c r="U149" s="1686"/>
    </row>
    <row r="150" spans="1:21" customFormat="1" ht="24.75">
      <c r="A150" s="1885"/>
      <c r="B150" s="1886"/>
      <c r="C150" s="1636" t="s">
        <v>181</v>
      </c>
      <c r="D150" s="1855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1686"/>
    </row>
    <row r="151" spans="1:21" customFormat="1" ht="24.75">
      <c r="A151" s="1885"/>
      <c r="B151" s="1886" t="s">
        <v>183</v>
      </c>
      <c r="C151" s="1636" t="s">
        <v>184</v>
      </c>
      <c r="D151" s="1855"/>
      <c r="E151" s="1888">
        <v>14.117171374959844</v>
      </c>
      <c r="F151" s="1890">
        <f>F136</f>
        <v>54</v>
      </c>
      <c r="G151" s="1892">
        <f>F151*E151</f>
        <v>762.32725424783155</v>
      </c>
      <c r="H151" s="1894">
        <f>G151/12/F155</f>
        <v>4.9333906334797929E-2</v>
      </c>
      <c r="I151" s="1883">
        <v>452.20134625841092</v>
      </c>
      <c r="J151" s="1883">
        <v>91.344671944199021</v>
      </c>
      <c r="K151" s="1883">
        <v>0</v>
      </c>
      <c r="L151" s="1883">
        <v>0</v>
      </c>
      <c r="M151" s="1883">
        <v>13.357516867853578</v>
      </c>
      <c r="N151" s="1883">
        <v>0</v>
      </c>
      <c r="O151" s="1883">
        <v>0</v>
      </c>
      <c r="P151" s="1883">
        <v>319.77280731454272</v>
      </c>
      <c r="Q151" s="1883">
        <v>87.667634238500625</v>
      </c>
      <c r="R151" s="1883">
        <v>9.7408482487223864</v>
      </c>
      <c r="S151" s="1883">
        <v>974.08482487222932</v>
      </c>
      <c r="U151" s="1686"/>
    </row>
    <row r="152" spans="1:21" customFormat="1" ht="24.75">
      <c r="A152" s="1885"/>
      <c r="B152" s="1887"/>
      <c r="C152" s="16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1686"/>
    </row>
    <row r="153" spans="1:21" customFormat="1">
      <c r="A153" s="94"/>
      <c r="B153" s="73" t="s">
        <v>185</v>
      </c>
      <c r="C153" s="1636" t="s">
        <v>37</v>
      </c>
      <c r="D153" s="1856"/>
      <c r="E153" s="1654">
        <v>27.345040250096812</v>
      </c>
      <c r="F153" s="1647">
        <v>10</v>
      </c>
      <c r="G153" s="1660">
        <f>F153*E153</f>
        <v>273.4504025009681</v>
      </c>
      <c r="H153" s="351">
        <f>G153/12/F155</f>
        <v>1.7696306237281464E-2</v>
      </c>
      <c r="I153" s="352">
        <v>341.35085269216438</v>
      </c>
      <c r="J153" s="352">
        <v>68.952872243817211</v>
      </c>
      <c r="K153" s="352">
        <v>0</v>
      </c>
      <c r="L153" s="352">
        <v>5323.5103487028746</v>
      </c>
      <c r="M153" s="352">
        <v>10.083118527661785</v>
      </c>
      <c r="N153" s="352">
        <v>0</v>
      </c>
      <c r="O153" s="352">
        <v>0</v>
      </c>
      <c r="P153" s="352">
        <v>241.38521777467182</v>
      </c>
      <c r="Q153" s="352">
        <v>598.52824099411907</v>
      </c>
      <c r="R153" s="352">
        <v>66.503137888235045</v>
      </c>
      <c r="S153" s="352">
        <v>6650.3137888235442</v>
      </c>
      <c r="U153" s="1686"/>
    </row>
    <row r="154" spans="1:21" customFormat="1">
      <c r="A154" s="339"/>
      <c r="B154" s="353" t="s">
        <v>186</v>
      </c>
      <c r="C154" s="468"/>
      <c r="D154" s="468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U154" s="1686"/>
    </row>
    <row r="155" spans="1:21" customFormat="1">
      <c r="A155" s="95"/>
      <c r="B155" s="44" t="s">
        <v>283</v>
      </c>
      <c r="C155" s="470"/>
      <c r="D155" s="470"/>
      <c r="E155" s="1871">
        <v>33.239999999999995</v>
      </c>
      <c r="F155" s="1874">
        <v>1287.7</v>
      </c>
      <c r="G155" s="1877">
        <f>F155*E155</f>
        <v>42803.147999999994</v>
      </c>
      <c r="H155" s="1880">
        <f>G155/12/F155</f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116047.48799999998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116047.48799999998</v>
      </c>
      <c r="U155" s="1686"/>
    </row>
    <row r="156" spans="1:21" customFormat="1">
      <c r="A156" s="95"/>
      <c r="B156" s="96" t="s">
        <v>187</v>
      </c>
      <c r="C156" s="1608" t="s">
        <v>190</v>
      </c>
      <c r="D156" s="1855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  <c r="U156" s="1686"/>
    </row>
    <row r="157" spans="1:21" customFormat="1">
      <c r="A157" s="95"/>
      <c r="B157" s="96" t="s">
        <v>188</v>
      </c>
      <c r="C157" s="1627" t="s">
        <v>37</v>
      </c>
      <c r="D157" s="1855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  <c r="U157" s="1686"/>
    </row>
    <row r="158" spans="1:21" customFormat="1" ht="33">
      <c r="A158" s="95"/>
      <c r="B158" s="96" t="s">
        <v>284</v>
      </c>
      <c r="C158" s="1627" t="s">
        <v>37</v>
      </c>
      <c r="D158" s="1627" t="s">
        <v>285</v>
      </c>
      <c r="E158" s="288">
        <v>8.3100851585473876</v>
      </c>
      <c r="F158" s="172"/>
      <c r="G158" s="1660">
        <f>F158*E158</f>
        <v>0</v>
      </c>
      <c r="H158" s="1663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0</v>
      </c>
      <c r="O158" s="362">
        <v>0</v>
      </c>
      <c r="P158" s="362">
        <v>0</v>
      </c>
      <c r="Q158" s="362">
        <v>0</v>
      </c>
      <c r="R158" s="362">
        <v>0</v>
      </c>
      <c r="S158" s="362">
        <v>0</v>
      </c>
      <c r="U158" s="1686"/>
    </row>
    <row r="159" spans="1:21" customFormat="1" ht="16.5">
      <c r="A159" s="1625"/>
      <c r="B159" s="44" t="s">
        <v>189</v>
      </c>
      <c r="C159" s="1627" t="s">
        <v>190</v>
      </c>
      <c r="D159" s="1627" t="s">
        <v>191</v>
      </c>
      <c r="E159" s="57">
        <v>866.68268745943726</v>
      </c>
      <c r="F159" s="363">
        <v>1.6</v>
      </c>
      <c r="G159" s="150">
        <f>F159*E159</f>
        <v>1386.6922999350998</v>
      </c>
      <c r="H159" s="1663">
        <f>G159/12/F155</f>
        <v>8.973960678827235E-2</v>
      </c>
      <c r="I159" s="362">
        <v>1327.7280628287122</v>
      </c>
      <c r="J159" s="362">
        <v>268.20106869139983</v>
      </c>
      <c r="K159" s="362">
        <v>0</v>
      </c>
      <c r="L159" s="362">
        <v>0</v>
      </c>
      <c r="M159" s="362">
        <v>39.21958689840411</v>
      </c>
      <c r="N159" s="362">
        <v>0</v>
      </c>
      <c r="O159" s="362">
        <v>0</v>
      </c>
      <c r="P159" s="362">
        <v>938.89886333601282</v>
      </c>
      <c r="Q159" s="362">
        <v>257.40475817545297</v>
      </c>
      <c r="R159" s="362">
        <v>28.600528686161063</v>
      </c>
      <c r="S159" s="362">
        <v>2860.0528686161429</v>
      </c>
      <c r="U159" s="1686"/>
    </row>
    <row r="160" spans="1:21" customFormat="1">
      <c r="A160" s="1625"/>
      <c r="B160" s="44" t="s">
        <v>192</v>
      </c>
      <c r="C160" s="1627" t="s">
        <v>193</v>
      </c>
      <c r="D160" s="1627" t="s">
        <v>176</v>
      </c>
      <c r="E160" s="57">
        <v>1103.5581247806338</v>
      </c>
      <c r="F160" s="363">
        <v>0</v>
      </c>
      <c r="G160" s="15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1686"/>
    </row>
    <row r="161" spans="1:21" customFormat="1" ht="38.25">
      <c r="A161" s="1625"/>
      <c r="B161" s="44" t="s">
        <v>194</v>
      </c>
      <c r="C161" s="1627" t="s">
        <v>158</v>
      </c>
      <c r="D161" s="1627" t="s">
        <v>195</v>
      </c>
      <c r="E161" s="1656">
        <v>264.72049743690388</v>
      </c>
      <c r="F161" s="155">
        <v>4.8</v>
      </c>
      <c r="G161" s="1621">
        <f>F161*E161</f>
        <v>1270.6583876971386</v>
      </c>
      <c r="H161" s="1662">
        <f>G161/12/F163</f>
        <v>8.2230487671632796E-2</v>
      </c>
      <c r="I161" s="212">
        <v>9401.2170330476711</v>
      </c>
      <c r="J161" s="212">
        <v>1899.0458406756293</v>
      </c>
      <c r="K161" s="212">
        <v>0</v>
      </c>
      <c r="L161" s="212">
        <v>0</v>
      </c>
      <c r="M161" s="212">
        <v>277.70132958765123</v>
      </c>
      <c r="N161" s="212">
        <v>0</v>
      </c>
      <c r="O161" s="212">
        <v>0</v>
      </c>
      <c r="P161" s="212">
        <v>6648.0420452198796</v>
      </c>
      <c r="Q161" s="212">
        <v>1822.6006248530832</v>
      </c>
      <c r="R161" s="212">
        <v>202.5111805392352</v>
      </c>
      <c r="S161" s="212">
        <v>20251.118053923146</v>
      </c>
      <c r="U161" s="1686"/>
    </row>
    <row r="162" spans="1:21" customFormat="1" ht="25.5">
      <c r="A162" s="1868" t="s">
        <v>196</v>
      </c>
      <c r="B162" s="364" t="s">
        <v>286</v>
      </c>
      <c r="C162" s="1854" t="s">
        <v>197</v>
      </c>
      <c r="D162" s="1854" t="s">
        <v>198</v>
      </c>
      <c r="E162" s="39"/>
      <c r="F162" s="257"/>
      <c r="G162" s="160"/>
      <c r="H162" s="1661"/>
      <c r="I162" s="195"/>
      <c r="J162" s="195"/>
      <c r="K162" s="195"/>
      <c r="L162" s="195"/>
      <c r="M162" s="1648"/>
      <c r="N162" s="197"/>
      <c r="O162" s="197"/>
      <c r="P162" s="197"/>
      <c r="Q162" s="197"/>
      <c r="R162" s="197"/>
      <c r="S162" s="197"/>
      <c r="U162" s="1686"/>
    </row>
    <row r="163" spans="1:21" customFormat="1" ht="38.25">
      <c r="A163" s="1869"/>
      <c r="B163" s="365" t="s">
        <v>287</v>
      </c>
      <c r="C163" s="1855"/>
      <c r="D163" s="1855"/>
      <c r="E163" s="47">
        <v>51.21</v>
      </c>
      <c r="F163" s="259">
        <f>F155</f>
        <v>1287.7</v>
      </c>
      <c r="G163" s="165">
        <f>F163*E163</f>
        <v>65943.116999999998</v>
      </c>
      <c r="H163" s="1662">
        <f>G163/12/F163</f>
        <v>4.2675000000000001</v>
      </c>
      <c r="I163" s="210">
        <v>93296.839757285808</v>
      </c>
      <c r="J163" s="210">
        <v>18845.961630971738</v>
      </c>
      <c r="K163" s="210">
        <v>4425.960054413099</v>
      </c>
      <c r="L163" s="210">
        <v>6535.9150718003966</v>
      </c>
      <c r="M163" s="1649">
        <v>1002.3061181684319</v>
      </c>
      <c r="N163" s="212">
        <v>0</v>
      </c>
      <c r="O163" s="212">
        <v>0</v>
      </c>
      <c r="P163" s="212">
        <v>37151.511342712191</v>
      </c>
      <c r="Q163" s="212">
        <v>16125.849397535168</v>
      </c>
      <c r="R163" s="212">
        <v>1414.2413007744351</v>
      </c>
      <c r="S163" s="212">
        <v>178798.58467366127</v>
      </c>
      <c r="U163" s="1686"/>
    </row>
    <row r="164" spans="1:21" customFormat="1" ht="25.5">
      <c r="A164" s="1869"/>
      <c r="B164" s="365" t="s">
        <v>288</v>
      </c>
      <c r="C164" s="1855"/>
      <c r="D164" s="1855"/>
      <c r="E164" s="47">
        <v>40.872794514746552</v>
      </c>
      <c r="F164" s="259"/>
      <c r="G164" s="165">
        <v>0</v>
      </c>
      <c r="H164" s="1662">
        <v>0</v>
      </c>
      <c r="I164" s="210">
        <v>0</v>
      </c>
      <c r="J164" s="210">
        <v>0</v>
      </c>
      <c r="K164" s="210">
        <v>0</v>
      </c>
      <c r="L164" s="210">
        <v>0</v>
      </c>
      <c r="M164" s="1649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  <c r="U164" s="1686"/>
    </row>
    <row r="165" spans="1:21" customFormat="1" ht="25.5">
      <c r="A165" s="1870"/>
      <c r="B165" s="366" t="s">
        <v>289</v>
      </c>
      <c r="C165" s="1856"/>
      <c r="D165" s="1856"/>
      <c r="E165" s="367">
        <v>30.624508718337822</v>
      </c>
      <c r="F165" s="262"/>
      <c r="G165" s="173">
        <v>0</v>
      </c>
      <c r="H165" s="1663">
        <v>0</v>
      </c>
      <c r="I165" s="368">
        <v>0</v>
      </c>
      <c r="J165" s="368">
        <v>0</v>
      </c>
      <c r="K165" s="368">
        <v>0</v>
      </c>
      <c r="L165" s="368">
        <v>0</v>
      </c>
      <c r="M165" s="1650">
        <v>0</v>
      </c>
      <c r="N165" s="362">
        <v>0</v>
      </c>
      <c r="O165" s="362">
        <v>0</v>
      </c>
      <c r="P165" s="362">
        <v>0</v>
      </c>
      <c r="Q165" s="362">
        <v>0</v>
      </c>
      <c r="R165" s="362">
        <v>0</v>
      </c>
      <c r="S165" s="362">
        <v>0</v>
      </c>
      <c r="U165" s="1686"/>
    </row>
    <row r="166" spans="1:21" customFormat="1" ht="16.5">
      <c r="A166" s="324" t="s">
        <v>199</v>
      </c>
      <c r="B166" s="370" t="s">
        <v>200</v>
      </c>
      <c r="C166" s="1627" t="s">
        <v>290</v>
      </c>
      <c r="D166" s="1627" t="s">
        <v>291</v>
      </c>
      <c r="E166" s="1628">
        <v>7.6047019999999996</v>
      </c>
      <c r="F166" s="190">
        <f>F167*2</f>
        <v>728</v>
      </c>
      <c r="G166" s="1623">
        <f>F166*E166</f>
        <v>5536.2230559999998</v>
      </c>
      <c r="H166" s="1623">
        <f>G166/12/F163</f>
        <v>0.35827593487095855</v>
      </c>
      <c r="I166" s="1623"/>
      <c r="J166" s="1623"/>
      <c r="K166" s="1623"/>
      <c r="L166" s="1623"/>
      <c r="M166" s="1623"/>
      <c r="N166" s="1623">
        <v>9709.6835135999991</v>
      </c>
      <c r="O166" s="1623">
        <v>0</v>
      </c>
      <c r="P166" s="1623">
        <v>0</v>
      </c>
      <c r="Q166" s="1623">
        <v>0</v>
      </c>
      <c r="R166" s="1623">
        <v>0</v>
      </c>
      <c r="S166" s="362">
        <v>9709.6835135999991</v>
      </c>
      <c r="U166" s="1686"/>
    </row>
    <row r="167" spans="1:21" customFormat="1" ht="16.5">
      <c r="A167" s="289" t="s">
        <v>201</v>
      </c>
      <c r="B167" s="371" t="s">
        <v>202</v>
      </c>
      <c r="C167" s="1626" t="s">
        <v>203</v>
      </c>
      <c r="D167" s="1626" t="s">
        <v>291</v>
      </c>
      <c r="E167" s="1656">
        <v>9.7774739999999998</v>
      </c>
      <c r="F167" s="155">
        <v>364</v>
      </c>
      <c r="G167" s="1621">
        <v>6241.9394015999997</v>
      </c>
      <c r="H167" s="1623">
        <f>G167/12/F163</f>
        <v>0.40394627382154225</v>
      </c>
      <c r="I167" s="1621"/>
      <c r="J167" s="1621"/>
      <c r="K167" s="1621"/>
      <c r="L167" s="1621"/>
      <c r="M167" s="1621"/>
      <c r="N167" s="1621">
        <v>6241.9394015999997</v>
      </c>
      <c r="O167" s="1621">
        <v>0</v>
      </c>
      <c r="P167" s="1621">
        <v>0</v>
      </c>
      <c r="Q167" s="1621">
        <v>0</v>
      </c>
      <c r="R167" s="1621">
        <v>0</v>
      </c>
      <c r="S167" s="212">
        <v>6241.9394015999997</v>
      </c>
      <c r="U167" s="1688"/>
    </row>
    <row r="168" spans="1:21" customFormat="1" ht="16.5">
      <c r="A168" s="1851" t="s">
        <v>204</v>
      </c>
      <c r="B168" s="15" t="s">
        <v>205</v>
      </c>
      <c r="C168" s="1854" t="s">
        <v>206</v>
      </c>
      <c r="D168" s="1682" t="s">
        <v>198</v>
      </c>
      <c r="E168" s="297">
        <v>2.41</v>
      </c>
      <c r="F168" s="257">
        <f>F163</f>
        <v>1287.7</v>
      </c>
      <c r="G168" s="160">
        <f>F168*E168</f>
        <v>3103.3570000000004</v>
      </c>
      <c r="H168" s="1661">
        <f>G168/12/F168</f>
        <v>0.20083333333333334</v>
      </c>
      <c r="I168" s="195">
        <v>3064.0150377591076</v>
      </c>
      <c r="J168" s="195">
        <v>618.93103762733961</v>
      </c>
      <c r="K168" s="195">
        <v>0</v>
      </c>
      <c r="L168" s="195">
        <v>856.95950460824997</v>
      </c>
      <c r="M168" s="195">
        <v>60.198285089985859</v>
      </c>
      <c r="N168" s="1648">
        <v>1429.6766413327794</v>
      </c>
      <c r="O168" s="197">
        <v>0</v>
      </c>
      <c r="P168" s="197">
        <v>1666.699168727414</v>
      </c>
      <c r="Q168" s="197">
        <v>626.6803033812098</v>
      </c>
      <c r="R168" s="197">
        <v>84.072323015415691</v>
      </c>
      <c r="S168" s="197">
        <v>8407.2323015415022</v>
      </c>
      <c r="U168" s="1688">
        <f>H168+H167+H166+H163+H161+H159+H155+H153+H151+H146</f>
        <v>8.7162843405653128</v>
      </c>
    </row>
    <row r="169" spans="1:21" customFormat="1" ht="51">
      <c r="A169" s="1852"/>
      <c r="B169" s="19" t="s">
        <v>292</v>
      </c>
      <c r="C169" s="1855"/>
      <c r="D169" s="471" t="s">
        <v>293</v>
      </c>
      <c r="E169" s="300">
        <v>291.03245782041876</v>
      </c>
      <c r="F169" s="259"/>
      <c r="G169" s="165">
        <v>0</v>
      </c>
      <c r="H169" s="1662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649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  <c r="U169" s="1686"/>
    </row>
    <row r="170" spans="1:21" customFormat="1" ht="38.25">
      <c r="A170" s="1852"/>
      <c r="B170" s="19" t="s">
        <v>294</v>
      </c>
      <c r="C170" s="1855"/>
      <c r="D170" s="471" t="s">
        <v>295</v>
      </c>
      <c r="E170" s="300">
        <v>125.06369718571821</v>
      </c>
      <c r="F170" s="259"/>
      <c r="G170" s="165">
        <v>0</v>
      </c>
      <c r="H170" s="1662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649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  <c r="U170" s="1686"/>
    </row>
    <row r="171" spans="1:21" customFormat="1">
      <c r="A171" s="1852"/>
      <c r="B171" s="19" t="s">
        <v>296</v>
      </c>
      <c r="C171" s="1855"/>
      <c r="D171" s="471" t="s">
        <v>297</v>
      </c>
      <c r="E171" s="300">
        <v>1397.0406922426466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1686"/>
    </row>
    <row r="172" spans="1:21" customFormat="1" ht="16.5">
      <c r="A172" s="1852"/>
      <c r="B172" s="19" t="s">
        <v>298</v>
      </c>
      <c r="C172" s="1855"/>
      <c r="D172" s="471" t="s">
        <v>299</v>
      </c>
      <c r="E172" s="300">
        <v>1251.7132199829994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1686"/>
    </row>
    <row r="173" spans="1:21" customFormat="1" ht="25.5">
      <c r="A173" s="1853"/>
      <c r="B173" s="373" t="s">
        <v>300</v>
      </c>
      <c r="C173" s="1856"/>
      <c r="D173" s="1683" t="s">
        <v>301</v>
      </c>
      <c r="E173" s="288">
        <v>1611.2491420575002</v>
      </c>
      <c r="F173" s="262"/>
      <c r="G173" s="173">
        <v>0</v>
      </c>
      <c r="H173" s="166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650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  <c r="U173" s="1686"/>
    </row>
    <row r="174" spans="1:21" customFormat="1" ht="24.75">
      <c r="A174" s="289" t="s">
        <v>302</v>
      </c>
      <c r="B174" s="99" t="s">
        <v>303</v>
      </c>
      <c r="C174" s="468" t="s">
        <v>272</v>
      </c>
      <c r="D174" s="473" t="s">
        <v>304</v>
      </c>
      <c r="E174" s="1657">
        <v>5300.3178379683068</v>
      </c>
      <c r="F174" s="1620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  <c r="U174" s="1686"/>
    </row>
    <row r="175" spans="1:21" customFormat="1" ht="47.25" customHeight="1">
      <c r="A175" s="1857" t="s">
        <v>207</v>
      </c>
      <c r="B175" s="376" t="s">
        <v>208</v>
      </c>
      <c r="C175" s="1859" t="s">
        <v>305</v>
      </c>
      <c r="D175" s="1860"/>
      <c r="E175" s="18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U175" s="1686"/>
    </row>
    <row r="176" spans="1:21" customFormat="1" ht="57.75">
      <c r="A176" s="1858"/>
      <c r="B176" s="377" t="s">
        <v>306</v>
      </c>
      <c r="C176" s="504" t="s">
        <v>307</v>
      </c>
      <c r="D176" s="2100" t="s">
        <v>308</v>
      </c>
      <c r="E176" s="2101"/>
      <c r="F176" s="155"/>
      <c r="G176" s="1621">
        <v>39663.199999999997</v>
      </c>
      <c r="H176" s="1613">
        <f>G176/12/F168</f>
        <v>2.5667986849939166</v>
      </c>
      <c r="I176" s="1616">
        <v>25612</v>
      </c>
      <c r="J176" s="1616">
        <v>5173.6239999999989</v>
      </c>
      <c r="K176" s="1616">
        <v>5059</v>
      </c>
      <c r="L176" s="1616">
        <v>71426</v>
      </c>
      <c r="M176" s="1616">
        <v>0</v>
      </c>
      <c r="N176" s="1616">
        <v>0</v>
      </c>
      <c r="O176" s="1616">
        <v>2493</v>
      </c>
      <c r="P176" s="1616">
        <v>16150.376</v>
      </c>
      <c r="Q176" s="1616">
        <v>12174</v>
      </c>
      <c r="R176" s="1616">
        <v>1394.8282828282827</v>
      </c>
      <c r="S176" s="1616">
        <v>139482.82828282827</v>
      </c>
      <c r="U176" s="1686"/>
    </row>
    <row r="177" spans="1:21" customFormat="1">
      <c r="A177" s="385" t="s">
        <v>209</v>
      </c>
      <c r="B177" s="386" t="s">
        <v>210</v>
      </c>
      <c r="C177" s="474"/>
      <c r="D177" s="475"/>
      <c r="E177" s="476"/>
      <c r="F177" s="190"/>
      <c r="G177" s="222"/>
      <c r="H177" s="390"/>
      <c r="I177" s="1618"/>
      <c r="J177" s="1618"/>
      <c r="K177" s="1618"/>
      <c r="L177" s="1618"/>
      <c r="M177" s="1618"/>
      <c r="N177" s="1618"/>
      <c r="O177" s="1618"/>
      <c r="P177" s="1618"/>
      <c r="Q177" s="1618"/>
      <c r="R177" s="1618"/>
      <c r="S177" s="1618"/>
      <c r="U177" s="1686"/>
    </row>
    <row r="178" spans="1:21" customFormat="1" ht="25.5">
      <c r="A178" s="391" t="s">
        <v>211</v>
      </c>
      <c r="B178" s="392" t="s">
        <v>212</v>
      </c>
      <c r="C178" s="477" t="s">
        <v>213</v>
      </c>
      <c r="D178" s="477" t="s">
        <v>314</v>
      </c>
      <c r="E178" s="492">
        <v>32.619999999999997</v>
      </c>
      <c r="F178" s="395">
        <f>F168</f>
        <v>1287.7</v>
      </c>
      <c r="G178" s="150">
        <f>F178*E178</f>
        <v>42004.773999999998</v>
      </c>
      <c r="H178" s="151">
        <f>G178/12/F178</f>
        <v>2.7183333333333328</v>
      </c>
      <c r="I178" s="152">
        <v>51768.939981672651</v>
      </c>
      <c r="J178" s="152">
        <v>10457.325876297873</v>
      </c>
      <c r="K178" s="152">
        <v>0</v>
      </c>
      <c r="L178" s="152">
        <v>0</v>
      </c>
      <c r="M178" s="152">
        <v>0</v>
      </c>
      <c r="N178" s="152">
        <v>0</v>
      </c>
      <c r="O178" s="152">
        <v>27004.833145978981</v>
      </c>
      <c r="P178" s="152">
        <v>0</v>
      </c>
      <c r="Q178" s="152">
        <v>22177.049036700304</v>
      </c>
      <c r="R178" s="152">
        <v>2464.1165596333649</v>
      </c>
      <c r="S178" s="152">
        <v>113872.26460028318</v>
      </c>
      <c r="U178" s="1686"/>
    </row>
    <row r="179" spans="1:21" customFormat="1" ht="25.5">
      <c r="A179" s="396" t="s">
        <v>214</v>
      </c>
      <c r="B179" s="392" t="s">
        <v>215</v>
      </c>
      <c r="C179" s="477" t="s">
        <v>213</v>
      </c>
      <c r="D179" s="478" t="s">
        <v>314</v>
      </c>
      <c r="E179" s="492">
        <v>13.13</v>
      </c>
      <c r="F179" s="395">
        <f>F168</f>
        <v>1287.7</v>
      </c>
      <c r="G179" s="150">
        <f>F179*E179</f>
        <v>16907.501</v>
      </c>
      <c r="H179" s="151">
        <f>G179/12/F179</f>
        <v>1.0941666666666665</v>
      </c>
      <c r="I179" s="152">
        <v>16599.737268003304</v>
      </c>
      <c r="J179" s="152">
        <v>3353.1469281366676</v>
      </c>
      <c r="K179" s="152">
        <v>0</v>
      </c>
      <c r="L179" s="152">
        <v>0</v>
      </c>
      <c r="M179" s="152">
        <v>0</v>
      </c>
      <c r="N179" s="152">
        <v>14031.182425895988</v>
      </c>
      <c r="O179" s="152">
        <v>7278.3454324082704</v>
      </c>
      <c r="P179" s="152">
        <v>0</v>
      </c>
      <c r="Q179" s="152">
        <v>4126.2412054444239</v>
      </c>
      <c r="R179" s="152">
        <v>458.47124504937784</v>
      </c>
      <c r="S179" s="152">
        <v>45847.124504938023</v>
      </c>
      <c r="U179" s="1686"/>
    </row>
    <row r="180" spans="1:21" customFormat="1" ht="63.75">
      <c r="G180" s="398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  <c r="U180" s="1686"/>
    </row>
    <row r="181" spans="1:21" customFormat="1">
      <c r="A181" s="107"/>
      <c r="B181" s="400" t="s">
        <v>315</v>
      </c>
      <c r="C181" s="1864" t="s">
        <v>435</v>
      </c>
      <c r="D181" s="1864"/>
      <c r="E181" s="401">
        <v>8</v>
      </c>
      <c r="F181" s="401"/>
      <c r="G181" s="403"/>
      <c r="H181" s="398"/>
      <c r="I181" s="404">
        <v>423489.91255399759</v>
      </c>
      <c r="J181" s="404">
        <v>85478.673380492677</v>
      </c>
      <c r="K181" s="404">
        <v>12216.008415593533</v>
      </c>
      <c r="L181" s="404">
        <v>127110.77732061164</v>
      </c>
      <c r="M181" s="404">
        <v>5633.5094562697186</v>
      </c>
      <c r="N181" s="404">
        <v>160669.27430242873</v>
      </c>
      <c r="O181" s="404">
        <v>36776.178578387247</v>
      </c>
      <c r="P181" s="404">
        <v>187806.57853653029</v>
      </c>
      <c r="Q181" s="404">
        <v>102078.90033179377</v>
      </c>
      <c r="R181" s="404">
        <v>11022.38724451304</v>
      </c>
      <c r="S181" s="404">
        <v>1152282.2001206188</v>
      </c>
      <c r="U181" s="1686"/>
    </row>
    <row r="182" spans="1:21" customFormat="1">
      <c r="A182" s="1664"/>
      <c r="B182" s="1844" t="s">
        <v>216</v>
      </c>
      <c r="C182" s="1844"/>
      <c r="D182" s="1844"/>
      <c r="E182" s="1844"/>
      <c r="F182" s="405">
        <f>F178</f>
        <v>1287.7</v>
      </c>
      <c r="G182" s="406"/>
      <c r="U182" s="1686"/>
    </row>
    <row r="183" spans="1:21" customFormat="1">
      <c r="A183" s="1664"/>
      <c r="B183" s="1845" t="s">
        <v>217</v>
      </c>
      <c r="C183" s="1845"/>
      <c r="D183" s="1845"/>
      <c r="E183" s="1845"/>
      <c r="F183" s="407">
        <v>1171.5999999999999</v>
      </c>
      <c r="G183" s="408"/>
      <c r="P183" s="409"/>
      <c r="Q183" s="409"/>
      <c r="R183" s="409"/>
      <c r="S183" s="410"/>
      <c r="U183" s="1686"/>
    </row>
    <row r="184" spans="1:21" customFormat="1">
      <c r="A184" s="488"/>
      <c r="B184" s="1665"/>
      <c r="C184" s="1665"/>
      <c r="D184" s="1665"/>
      <c r="E184" s="1665"/>
      <c r="F184" s="490"/>
      <c r="G184" s="491"/>
      <c r="P184" s="409"/>
      <c r="Q184" s="409"/>
      <c r="R184" s="409"/>
      <c r="S184" s="410"/>
      <c r="U184" s="1686"/>
    </row>
    <row r="185" spans="1:21" customFormat="1" ht="22.5">
      <c r="A185" s="411" t="s">
        <v>0</v>
      </c>
      <c r="B185" s="1846" t="s">
        <v>218</v>
      </c>
      <c r="C185" s="1847"/>
      <c r="D185" s="1847"/>
      <c r="E185" s="1848"/>
      <c r="F185" s="1849" t="s">
        <v>220</v>
      </c>
      <c r="G185" s="1850"/>
      <c r="S185" s="412"/>
      <c r="U185" s="1686"/>
    </row>
    <row r="186" spans="1:21" customFormat="1" ht="36" customHeight="1">
      <c r="A186" s="110">
        <v>1</v>
      </c>
      <c r="B186" s="1834" t="s">
        <v>221</v>
      </c>
      <c r="C186" s="1835"/>
      <c r="D186" s="1835"/>
      <c r="E186" s="1836"/>
      <c r="F186" s="1837">
        <f>U186</f>
        <v>23.156498648821668</v>
      </c>
      <c r="G186" s="1838"/>
      <c r="U186" s="1688">
        <f>U168+U145+U113+U87+U66+U45+U23</f>
        <v>23.156498648821668</v>
      </c>
    </row>
    <row r="187" spans="1:21" customFormat="1">
      <c r="A187" s="110">
        <v>2</v>
      </c>
      <c r="B187" s="1834" t="s">
        <v>222</v>
      </c>
      <c r="C187" s="1835"/>
      <c r="D187" s="1835"/>
      <c r="E187" s="1836"/>
      <c r="F187" s="1837">
        <f>H176</f>
        <v>2.5667986849939166</v>
      </c>
      <c r="G187" s="1838"/>
      <c r="I187" s="398"/>
      <c r="U187" s="1686"/>
    </row>
    <row r="188" spans="1:21" customFormat="1">
      <c r="A188" s="110">
        <v>3</v>
      </c>
      <c r="B188" s="1834" t="s">
        <v>223</v>
      </c>
      <c r="C188" s="1835"/>
      <c r="D188" s="1835"/>
      <c r="E188" s="1836"/>
      <c r="F188" s="1837">
        <v>3.8124281313307082</v>
      </c>
      <c r="G188" s="1838"/>
      <c r="U188" s="1686"/>
    </row>
    <row r="189" spans="1:21" customFormat="1">
      <c r="A189" s="110"/>
      <c r="B189" s="1839" t="s">
        <v>224</v>
      </c>
      <c r="C189" s="1840"/>
      <c r="D189" s="1840"/>
      <c r="E189" s="1841"/>
      <c r="F189" s="1842"/>
      <c r="G189" s="1843"/>
      <c r="U189" s="1686"/>
    </row>
    <row r="190" spans="1:21" customFormat="1" ht="28.5" customHeight="1">
      <c r="A190" s="110">
        <v>5</v>
      </c>
      <c r="B190" s="1829" t="s">
        <v>317</v>
      </c>
      <c r="C190" s="1830"/>
      <c r="D190" s="1830"/>
      <c r="E190" s="1831"/>
      <c r="F190" s="1832">
        <f>F186+F188</f>
        <v>26.968926780152376</v>
      </c>
      <c r="G190" s="1833"/>
      <c r="T190" s="398"/>
      <c r="U190" s="1686"/>
    </row>
    <row r="191" spans="1:21" customFormat="1" ht="30.75" customHeight="1">
      <c r="A191" s="110">
        <v>6</v>
      </c>
      <c r="B191" s="1834" t="s">
        <v>318</v>
      </c>
      <c r="C191" s="1835"/>
      <c r="D191" s="1835"/>
      <c r="E191" s="1836"/>
      <c r="F191" s="1837">
        <f>F186+F187+F188</f>
        <v>29.535725465146292</v>
      </c>
      <c r="G191" s="1838"/>
      <c r="I191" s="398"/>
      <c r="T191" s="398"/>
      <c r="U191" s="1686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I151:I152"/>
    <mergeCell ref="J151:J152"/>
    <mergeCell ref="K151:K152"/>
    <mergeCell ref="L151:L152"/>
    <mergeCell ref="A151:A152"/>
    <mergeCell ref="B151:B152"/>
    <mergeCell ref="E151:E152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R149:R150"/>
    <mergeCell ref="S149:S150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O155:O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E155:E157"/>
    <mergeCell ref="F155:F157"/>
    <mergeCell ref="G155:G157"/>
    <mergeCell ref="H155:H157"/>
    <mergeCell ref="I155:I157"/>
    <mergeCell ref="B182:E182"/>
    <mergeCell ref="B183:E183"/>
    <mergeCell ref="B185:E185"/>
    <mergeCell ref="F185:G185"/>
    <mergeCell ref="B186:E186"/>
    <mergeCell ref="F186:G186"/>
    <mergeCell ref="A168:A173"/>
    <mergeCell ref="C168:C173"/>
    <mergeCell ref="A175:A176"/>
    <mergeCell ref="C175:E175"/>
    <mergeCell ref="D176:E176"/>
    <mergeCell ref="C181:D181"/>
    <mergeCell ref="B190:E190"/>
    <mergeCell ref="F190:G190"/>
    <mergeCell ref="B191:E191"/>
    <mergeCell ref="F191:G191"/>
    <mergeCell ref="B187:E187"/>
    <mergeCell ref="F187:G187"/>
    <mergeCell ref="B188:E188"/>
    <mergeCell ref="F188:G188"/>
    <mergeCell ref="B189:E189"/>
    <mergeCell ref="F189:G189"/>
  </mergeCells>
  <pageMargins left="0.37" right="0.27" top="0.41" bottom="0.31" header="0.3" footer="0.3"/>
  <pageSetup paperSize="9" orientation="landscape" verticalDpi="0" r:id="rId1"/>
</worksheet>
</file>

<file path=xl/worksheets/sheet128.xml><?xml version="1.0" encoding="utf-8"?>
<worksheet xmlns="http://schemas.openxmlformats.org/spreadsheetml/2006/main" xmlns:r="http://schemas.openxmlformats.org/officeDocument/2006/relationships">
  <dimension ref="A1:V191"/>
  <sheetViews>
    <sheetView topLeftCell="A149" workbookViewId="0">
      <selection activeCell="G159" sqref="G159:H161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5703125" customWidth="1"/>
    <col min="8" max="8" width="12.4257812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10.28515625" style="536" bestFit="1" customWidth="1"/>
    <col min="22" max="22" width="9.140625" style="536"/>
  </cols>
  <sheetData>
    <row r="1" spans="1:22" ht="15" customHeight="1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2">
      <c r="A2" s="1631"/>
      <c r="B2" s="1631"/>
      <c r="C2" s="1631"/>
      <c r="D2" s="1631"/>
      <c r="E2" s="1631"/>
      <c r="F2" s="1631"/>
      <c r="G2" s="1631"/>
      <c r="H2" s="1631"/>
    </row>
    <row r="3" spans="1:22" s="418" customFormat="1" ht="18.75" customHeight="1">
      <c r="A3" s="485"/>
      <c r="B3" s="483" t="s">
        <v>226</v>
      </c>
      <c r="C3" s="1951" t="s">
        <v>435</v>
      </c>
      <c r="D3" s="1951"/>
      <c r="E3" s="1951"/>
      <c r="F3" s="486">
        <v>10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537"/>
    </row>
    <row r="4" spans="1:22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2" ht="45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2" ht="67.5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2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2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2" ht="18">
      <c r="A10" s="1945"/>
      <c r="B10" s="147" t="s">
        <v>8</v>
      </c>
      <c r="C10" s="1633" t="s">
        <v>9</v>
      </c>
      <c r="D10" s="420" t="s">
        <v>10</v>
      </c>
      <c r="E10" s="11">
        <v>317.58</v>
      </c>
      <c r="F10" s="149">
        <v>1.2942</v>
      </c>
      <c r="G10" s="150">
        <f>F10*E10</f>
        <v>411.01203599999997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2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1.2942</v>
      </c>
      <c r="G11" s="1621">
        <f>F11*E11</f>
        <v>1528.1137080000001</v>
      </c>
      <c r="H11" s="1613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6">
        <v>4122.1882325653896</v>
      </c>
    </row>
    <row r="12" spans="1:22" ht="15" customHeight="1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613"/>
      <c r="I12" s="184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22">
      <c r="A13" s="1945"/>
      <c r="B13" s="163" t="s">
        <v>13</v>
      </c>
      <c r="C13" s="1907"/>
      <c r="D13" s="1914"/>
      <c r="E13" s="13"/>
      <c r="F13" s="164"/>
      <c r="G13" s="165"/>
      <c r="H13" s="1614"/>
      <c r="I13" s="532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22">
      <c r="A14" s="1945"/>
      <c r="B14" s="171" t="s">
        <v>16</v>
      </c>
      <c r="C14" s="2102"/>
      <c r="D14" s="1919"/>
      <c r="E14" s="13">
        <v>1441.11</v>
      </c>
      <c r="F14" s="172">
        <v>0.44</v>
      </c>
      <c r="G14" s="173">
        <f t="shared" ref="G14" si="1">F14*E14</f>
        <v>634.08839999999998</v>
      </c>
      <c r="H14" s="1615">
        <f>G14/12/F34</f>
        <v>4.0828851800339974E-2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17">
        <v>12.402849822974698</v>
      </c>
      <c r="S14" s="169">
        <v>1240.2849822974688</v>
      </c>
    </row>
    <row r="15" spans="1:22" ht="24.75">
      <c r="A15" s="1945"/>
      <c r="B15" s="178" t="s">
        <v>17</v>
      </c>
      <c r="C15" s="423" t="s">
        <v>9</v>
      </c>
      <c r="D15" s="424" t="s">
        <v>18</v>
      </c>
      <c r="E15" s="1652">
        <v>1203.0267225146711</v>
      </c>
      <c r="F15" s="179">
        <v>0.121</v>
      </c>
      <c r="G15" s="162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2" ht="15" customHeight="1">
      <c r="A16" s="1945"/>
      <c r="B16" s="178" t="s">
        <v>19</v>
      </c>
      <c r="C16" s="1956" t="s">
        <v>9</v>
      </c>
      <c r="D16" s="1930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1">
      <c r="A17" s="1945"/>
      <c r="B17" s="185" t="s">
        <v>21</v>
      </c>
      <c r="C17" s="1957"/>
      <c r="D17" s="1931"/>
      <c r="E17" s="1653">
        <v>601.51336125733553</v>
      </c>
      <c r="F17" s="186">
        <v>2.5172499999999998</v>
      </c>
      <c r="G17" s="1622">
        <v>1514.1595086250277</v>
      </c>
      <c r="H17" s="1614">
        <v>3.6142288912719304E-2</v>
      </c>
      <c r="I17" s="1617">
        <v>767.38399077698637</v>
      </c>
      <c r="J17" s="1617">
        <v>155.01156613695125</v>
      </c>
      <c r="K17" s="1617">
        <v>0</v>
      </c>
      <c r="L17" s="1617">
        <v>0</v>
      </c>
      <c r="M17" s="1617">
        <v>12.486779589834143</v>
      </c>
      <c r="N17" s="1617">
        <v>0</v>
      </c>
      <c r="O17" s="1617">
        <v>0</v>
      </c>
      <c r="P17" s="1617">
        <v>427.86122125875329</v>
      </c>
      <c r="Q17" s="1617">
        <v>136.27435577625249</v>
      </c>
      <c r="R17" s="1617">
        <v>15.141595086250195</v>
      </c>
      <c r="S17" s="169">
        <v>1514.1595086250277</v>
      </c>
    </row>
    <row r="18" spans="1:21">
      <c r="A18" s="1945"/>
      <c r="B18" s="185" t="s">
        <v>22</v>
      </c>
      <c r="C18" s="1957"/>
      <c r="D18" s="1931"/>
      <c r="E18" s="1653">
        <v>200.50445375244516</v>
      </c>
      <c r="F18" s="186">
        <v>13.288</v>
      </c>
      <c r="G18" s="1622">
        <v>2664.3031814624915</v>
      </c>
      <c r="H18" s="1614">
        <v>6.3595687764056566E-2</v>
      </c>
      <c r="I18" s="1617">
        <v>1350.2828443002741</v>
      </c>
      <c r="J18" s="1617">
        <v>272.75713454865536</v>
      </c>
      <c r="K18" s="1617">
        <v>0</v>
      </c>
      <c r="L18" s="1617">
        <v>0</v>
      </c>
      <c r="M18" s="1617">
        <v>21.971639314028682</v>
      </c>
      <c r="N18" s="1617">
        <v>0</v>
      </c>
      <c r="O18" s="1617">
        <v>0</v>
      </c>
      <c r="P18" s="1617">
        <v>752.86124515328424</v>
      </c>
      <c r="Q18" s="1617">
        <v>239.78728633162424</v>
      </c>
      <c r="R18" s="1617">
        <v>26.64303181462477</v>
      </c>
      <c r="S18" s="169">
        <v>2664.3031814624915</v>
      </c>
    </row>
    <row r="19" spans="1:21">
      <c r="A19" s="1945"/>
      <c r="B19" s="187" t="s">
        <v>23</v>
      </c>
      <c r="C19" s="1958"/>
      <c r="D19" s="1932"/>
      <c r="E19" s="1654">
        <v>376.94837305459691</v>
      </c>
      <c r="F19" s="188">
        <v>3.34</v>
      </c>
      <c r="G19" s="1623">
        <v>1259.0075660023535</v>
      </c>
      <c r="H19" s="1615">
        <v>3.005192975677784E-2</v>
      </c>
      <c r="I19" s="1617">
        <v>638.07164629216436</v>
      </c>
      <c r="J19" s="1617">
        <v>128.89047255101718</v>
      </c>
      <c r="K19" s="1617">
        <v>0</v>
      </c>
      <c r="L19" s="1617">
        <v>0</v>
      </c>
      <c r="M19" s="1617">
        <v>10.382624742673757</v>
      </c>
      <c r="N19" s="1617">
        <v>0</v>
      </c>
      <c r="O19" s="1617">
        <v>0</v>
      </c>
      <c r="P19" s="1617">
        <v>355.76206581626292</v>
      </c>
      <c r="Q19" s="1617">
        <v>113.31068094021182</v>
      </c>
      <c r="R19" s="1617">
        <v>12.590075660023544</v>
      </c>
      <c r="S19" s="177">
        <v>1259.0075660023535</v>
      </c>
    </row>
    <row r="20" spans="1:2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623">
        <v>289.48408543984408</v>
      </c>
      <c r="H20" s="1615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</row>
    <row r="21" spans="1:2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621">
        <v>251.49685078581649</v>
      </c>
      <c r="H21" s="1613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</row>
    <row r="22" spans="1:2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  <c r="U22" s="538"/>
    </row>
    <row r="23" spans="1:21" ht="25.5">
      <c r="A23" s="1852"/>
      <c r="B23" s="19" t="s">
        <v>31</v>
      </c>
      <c r="C23" s="1948"/>
      <c r="D23" s="1611" t="s">
        <v>246</v>
      </c>
      <c r="E23" s="30">
        <v>1126.2954418847103</v>
      </c>
      <c r="F23" s="1619">
        <v>1.7149999999999999</v>
      </c>
      <c r="G23" s="199">
        <v>1931.596682832278</v>
      </c>
      <c r="H23" s="1662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17">
        <v>1931.596682832278</v>
      </c>
      <c r="U23" s="562">
        <f>H23+H21+H20+H19+H18+H17+H15+H14+H11+H10</f>
        <v>0.35797264411081792</v>
      </c>
    </row>
    <row r="24" spans="1:21" ht="25.5">
      <c r="A24" s="1852"/>
      <c r="B24" s="19" t="s">
        <v>32</v>
      </c>
      <c r="C24" s="1948"/>
      <c r="D24" s="1611" t="s">
        <v>247</v>
      </c>
      <c r="E24" s="30">
        <v>4805.0471364364521</v>
      </c>
      <c r="F24" s="1619">
        <v>0.4</v>
      </c>
      <c r="G24" s="199">
        <v>1922.0188545745809</v>
      </c>
      <c r="H24" s="1662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17">
        <v>1922.0188545745807</v>
      </c>
    </row>
    <row r="25" spans="1:21" ht="25.5">
      <c r="A25" s="1852"/>
      <c r="B25" s="19" t="s">
        <v>33</v>
      </c>
      <c r="C25" s="1948"/>
      <c r="D25" s="1611" t="s">
        <v>248</v>
      </c>
      <c r="E25" s="30">
        <v>2762.731430345988</v>
      </c>
      <c r="F25" s="1619">
        <v>0.8</v>
      </c>
      <c r="G25" s="199">
        <v>2210.1851442767907</v>
      </c>
      <c r="H25" s="1662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17">
        <v>2210.1851442767902</v>
      </c>
    </row>
    <row r="26" spans="1:21">
      <c r="A26" s="1852"/>
      <c r="B26" s="19" t="s">
        <v>34</v>
      </c>
      <c r="C26" s="1948"/>
      <c r="D26" s="1611" t="s">
        <v>249</v>
      </c>
      <c r="E26" s="30">
        <v>681.19928507448594</v>
      </c>
      <c r="F26" s="201">
        <v>0.2</v>
      </c>
      <c r="G26" s="199">
        <v>136.23985701489718</v>
      </c>
      <c r="H26" s="1662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17">
        <v>136.23985701489721</v>
      </c>
    </row>
    <row r="27" spans="1:21" ht="16.5">
      <c r="A27" s="1853"/>
      <c r="B27" s="19" t="s">
        <v>35</v>
      </c>
      <c r="C27" s="1949"/>
      <c r="D27" s="1611" t="s">
        <v>250</v>
      </c>
      <c r="E27" s="30">
        <v>601.34704488767522</v>
      </c>
      <c r="F27" s="201">
        <v>6.9349999999999996</v>
      </c>
      <c r="G27" s="202">
        <v>4170.3417562960276</v>
      </c>
      <c r="H27" s="166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17">
        <v>4170.3417562960267</v>
      </c>
    </row>
    <row r="28" spans="1:21" ht="38.25">
      <c r="A28" s="1944" t="s">
        <v>29</v>
      </c>
      <c r="B28" s="15" t="s">
        <v>36</v>
      </c>
      <c r="C28" s="1947" t="s">
        <v>37</v>
      </c>
      <c r="D28" s="1610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</row>
    <row r="29" spans="1:21" ht="24">
      <c r="A29" s="1945"/>
      <c r="B29" s="20" t="s">
        <v>39</v>
      </c>
      <c r="C29" s="1948"/>
      <c r="D29" s="428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</row>
    <row r="30" spans="1:21">
      <c r="A30" s="1945"/>
      <c r="B30" s="213" t="s">
        <v>13</v>
      </c>
      <c r="C30" s="1948"/>
      <c r="D30" s="428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</row>
    <row r="31" spans="1:21">
      <c r="A31" s="1945"/>
      <c r="B31" s="214" t="s">
        <v>14</v>
      </c>
      <c r="C31" s="1948"/>
      <c r="D31" s="1611" t="s">
        <v>251</v>
      </c>
      <c r="E31" s="16">
        <v>977.20461054117141</v>
      </c>
      <c r="F31" s="201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</row>
    <row r="32" spans="1:21">
      <c r="A32" s="1945"/>
      <c r="B32" s="214" t="s">
        <v>15</v>
      </c>
      <c r="C32" s="1948"/>
      <c r="D32" s="1611" t="s">
        <v>252</v>
      </c>
      <c r="E32" s="16">
        <v>422.96781417391372</v>
      </c>
      <c r="F32" s="201">
        <v>20.138000000000002</v>
      </c>
      <c r="G32" s="1659">
        <v>0</v>
      </c>
      <c r="H32" s="1662">
        <v>0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17">
        <v>85.177258418343158</v>
      </c>
      <c r="S32" s="212">
        <v>8517.7258418342753</v>
      </c>
    </row>
    <row r="33" spans="1:21">
      <c r="A33" s="1945"/>
      <c r="B33" s="214" t="s">
        <v>16</v>
      </c>
      <c r="C33" s="1948"/>
      <c r="D33" s="1611" t="s">
        <v>252</v>
      </c>
      <c r="E33" s="16">
        <v>457.39808578148273</v>
      </c>
      <c r="F33" s="201">
        <v>20.138000000000002</v>
      </c>
      <c r="G33" s="1659">
        <f>F33*E33</f>
        <v>9211.0826514675009</v>
      </c>
      <c r="H33" s="1662">
        <f>G33/12/F34</f>
        <v>0.59310015527401105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17">
        <v>0</v>
      </c>
      <c r="S33" s="212">
        <v>0</v>
      </c>
    </row>
    <row r="34" spans="1:21" ht="60">
      <c r="A34" s="1945"/>
      <c r="B34" s="20" t="s">
        <v>40</v>
      </c>
      <c r="C34" s="1948"/>
      <c r="D34" s="1611" t="s">
        <v>38</v>
      </c>
      <c r="E34" s="16">
        <v>1.2</v>
      </c>
      <c r="F34" s="201">
        <v>1294.2</v>
      </c>
      <c r="G34" s="1659">
        <f>F34*E34</f>
        <v>1553.04</v>
      </c>
      <c r="H34" s="1662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17">
        <v>41.798352416785491</v>
      </c>
      <c r="S34" s="212">
        <v>4179.8352416785428</v>
      </c>
    </row>
    <row r="35" spans="1:21" ht="36">
      <c r="A35" s="1945"/>
      <c r="B35" s="20" t="s">
        <v>41</v>
      </c>
      <c r="C35" s="1948"/>
      <c r="D35" s="1611" t="s">
        <v>253</v>
      </c>
      <c r="E35" s="16">
        <v>4080.0586663749868</v>
      </c>
      <c r="F35" s="201">
        <v>1.2000000000000002</v>
      </c>
      <c r="G35" s="1659">
        <v>4896.0703996499851</v>
      </c>
      <c r="H35" s="1662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17">
        <v>48.960703996499987</v>
      </c>
      <c r="S35" s="212">
        <v>4896.0703996499842</v>
      </c>
    </row>
    <row r="36" spans="1:21" ht="48">
      <c r="A36" s="1945"/>
      <c r="B36" s="20" t="s">
        <v>42</v>
      </c>
      <c r="C36" s="1948"/>
      <c r="D36" s="1611" t="s">
        <v>254</v>
      </c>
      <c r="E36" s="16">
        <v>542.63400340229032</v>
      </c>
      <c r="F36" s="201">
        <v>4.5600000000000005</v>
      </c>
      <c r="G36" s="1659">
        <v>2474.4110555144443</v>
      </c>
      <c r="H36" s="1662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17">
        <v>24.744110555144616</v>
      </c>
      <c r="S36" s="212">
        <v>2474.4110555144443</v>
      </c>
    </row>
    <row r="37" spans="1:21" ht="24.75">
      <c r="A37" s="1945"/>
      <c r="B37" s="20" t="s">
        <v>43</v>
      </c>
      <c r="C37" s="1948"/>
      <c r="D37" s="1611" t="s">
        <v>255</v>
      </c>
      <c r="E37" s="16">
        <v>306.58840066870818</v>
      </c>
      <c r="F37" s="201">
        <v>76.5</v>
      </c>
      <c r="G37" s="1659">
        <v>23454.012651156176</v>
      </c>
      <c r="H37" s="1662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17">
        <v>234.54012651156188</v>
      </c>
      <c r="S37" s="212">
        <v>23454.012651156176</v>
      </c>
    </row>
    <row r="38" spans="1:21" ht="24">
      <c r="A38" s="1945"/>
      <c r="B38" s="20" t="s">
        <v>256</v>
      </c>
      <c r="C38" s="1948"/>
      <c r="D38" s="1611" t="s">
        <v>257</v>
      </c>
      <c r="E38" s="16">
        <v>156.95420578206742</v>
      </c>
      <c r="F38" s="201">
        <v>334</v>
      </c>
      <c r="G38" s="1659">
        <v>52422.704731210521</v>
      </c>
      <c r="H38" s="1662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17">
        <v>524.22704731210456</v>
      </c>
      <c r="S38" s="212">
        <v>52422.704731210506</v>
      </c>
    </row>
    <row r="39" spans="1:21" ht="24">
      <c r="A39" s="1946"/>
      <c r="B39" s="41" t="s">
        <v>44</v>
      </c>
      <c r="C39" s="1949"/>
      <c r="D39" s="161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  <c r="U39" s="538"/>
    </row>
    <row r="40" spans="1:2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1">
      <c r="A42" s="1945"/>
      <c r="B42" s="27" t="s">
        <v>49</v>
      </c>
      <c r="C42" s="1636" t="s">
        <v>52</v>
      </c>
      <c r="D42" s="1611" t="s">
        <v>50</v>
      </c>
      <c r="E42" s="30">
        <v>93.576840809582535</v>
      </c>
      <c r="F42" s="220">
        <v>64</v>
      </c>
      <c r="G42" s="1622">
        <v>5988.9178118132822</v>
      </c>
      <c r="H42" s="1614">
        <v>0.14295270517809736</v>
      </c>
      <c r="I42" s="167">
        <v>3121.66533540822</v>
      </c>
      <c r="J42" s="161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17">
        <v>59.889178118132804</v>
      </c>
      <c r="S42" s="212">
        <v>5988.9178118132822</v>
      </c>
    </row>
    <row r="43" spans="1:21">
      <c r="A43" s="1945"/>
      <c r="B43" s="27" t="s">
        <v>51</v>
      </c>
      <c r="C43" s="1636" t="s">
        <v>52</v>
      </c>
      <c r="D43" s="1611" t="s">
        <v>53</v>
      </c>
      <c r="E43" s="30">
        <v>93.576840809582535</v>
      </c>
      <c r="F43" s="220">
        <v>128</v>
      </c>
      <c r="G43" s="1622">
        <v>11977.835623626564</v>
      </c>
      <c r="H43" s="1614">
        <v>0.28590541035619471</v>
      </c>
      <c r="I43" s="167">
        <v>6243.33067081644</v>
      </c>
      <c r="J43" s="161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17">
        <v>119.77835623626561</v>
      </c>
      <c r="S43" s="212">
        <v>11977.835623626564</v>
      </c>
    </row>
    <row r="44" spans="1:21" ht="16.5">
      <c r="A44" s="1945"/>
      <c r="B44" s="27" t="s">
        <v>54</v>
      </c>
      <c r="C44" s="433" t="s">
        <v>55</v>
      </c>
      <c r="D44" s="1611" t="s">
        <v>56</v>
      </c>
      <c r="E44" s="30">
        <v>64.983917228876734</v>
      </c>
      <c r="F44" s="221">
        <v>12</v>
      </c>
      <c r="G44" s="1622">
        <v>779.80700674652076</v>
      </c>
      <c r="H44" s="1614">
        <v>1.861363348673142E-2</v>
      </c>
      <c r="I44" s="167">
        <v>406.46684054794514</v>
      </c>
      <c r="J44" s="161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17">
        <v>7.7980700674651757</v>
      </c>
      <c r="S44" s="212">
        <v>779.80700674652076</v>
      </c>
    </row>
    <row r="45" spans="1:21" ht="24.75">
      <c r="A45" s="1946"/>
      <c r="B45" s="32" t="s">
        <v>57</v>
      </c>
      <c r="C45" s="434" t="s">
        <v>37</v>
      </c>
      <c r="D45" s="1612" t="s">
        <v>58</v>
      </c>
      <c r="E45" s="35">
        <v>74.374665417378125</v>
      </c>
      <c r="F45" s="172">
        <v>89.600000000000009</v>
      </c>
      <c r="G45" s="1623">
        <v>6663.9700213970809</v>
      </c>
      <c r="H45" s="1615">
        <v>0.15906588998522669</v>
      </c>
      <c r="I45" s="167">
        <v>3405.2166033744666</v>
      </c>
      <c r="J45" s="161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17">
        <v>66.639700213970968</v>
      </c>
      <c r="S45" s="212">
        <v>6663.97002139708</v>
      </c>
      <c r="U45" s="538">
        <f>H45+H44+H43+H42+H38+H37+H36+H35+H34+H33+H27+H25+H24</f>
        <v>3.4848879611922716</v>
      </c>
    </row>
    <row r="46" spans="1:21" ht="25.5">
      <c r="A46" s="222" t="s">
        <v>59</v>
      </c>
      <c r="B46" s="223" t="s">
        <v>60</v>
      </c>
      <c r="C46" s="435"/>
      <c r="D46" s="161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v>1294.2</v>
      </c>
      <c r="G47" s="1892">
        <f>F47*E47</f>
        <v>15841.008000000002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</row>
    <row r="48" spans="1:2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</row>
    <row r="58" spans="1:2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1" ht="33">
      <c r="A59" s="239"/>
      <c r="B59" s="240" t="s">
        <v>76</v>
      </c>
      <c r="C59" s="438" t="s">
        <v>77</v>
      </c>
      <c r="D59" s="161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/>
    </row>
    <row r="60" spans="1:21" ht="38.25">
      <c r="A60" s="226" t="s">
        <v>61</v>
      </c>
      <c r="B60" s="18" t="s">
        <v>78</v>
      </c>
      <c r="C60" s="1608"/>
      <c r="D60" s="425"/>
      <c r="E60" s="480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1294.2</v>
      </c>
      <c r="G61" s="1901">
        <f>F61*E61</f>
        <v>10508.903999999999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</row>
    <row r="62" spans="1:21" ht="48">
      <c r="A62" s="1940"/>
      <c r="B62" s="244" t="s">
        <v>80</v>
      </c>
      <c r="C62" s="160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8">
        <f>H61+H47</f>
        <v>1.6966666666666665</v>
      </c>
    </row>
    <row r="67" spans="1:2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1" ht="33">
      <c r="A68" s="1941"/>
      <c r="B68" s="245" t="s">
        <v>76</v>
      </c>
      <c r="C68" s="1609" t="s">
        <v>77</v>
      </c>
      <c r="D68" s="1612" t="s">
        <v>259</v>
      </c>
      <c r="E68" s="246">
        <v>2099.0528703355221</v>
      </c>
      <c r="F68" s="242">
        <v>1</v>
      </c>
      <c r="G68" s="1623">
        <v>2099.0528703355221</v>
      </c>
      <c r="H68" s="1615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1294.2</v>
      </c>
      <c r="G69" s="1892">
        <f>F69*E69</f>
        <v>14986.836000000001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</row>
    <row r="70" spans="1:21" ht="36">
      <c r="A70" s="1935"/>
      <c r="B70" s="244" t="s">
        <v>87</v>
      </c>
      <c r="C70" s="160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1" ht="25.5">
      <c r="A73" s="1936"/>
      <c r="B73" s="249" t="s">
        <v>88</v>
      </c>
      <c r="C73" s="1609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</row>
    <row r="74" spans="1:21" ht="63.75">
      <c r="A74" s="1927" t="s">
        <v>89</v>
      </c>
      <c r="B74" s="178" t="s">
        <v>93</v>
      </c>
      <c r="C74" s="1925" t="s">
        <v>94</v>
      </c>
      <c r="D74" s="1930" t="s">
        <v>38</v>
      </c>
      <c r="E74" s="204"/>
      <c r="F74" s="257"/>
      <c r="G74" s="160"/>
      <c r="H74" s="1613"/>
      <c r="I74" s="161"/>
      <c r="J74" s="161"/>
      <c r="K74" s="161"/>
      <c r="L74" s="161"/>
      <c r="M74" s="1616"/>
      <c r="N74" s="162"/>
      <c r="O74" s="162"/>
      <c r="P74" s="162"/>
      <c r="Q74" s="162"/>
      <c r="R74" s="162"/>
      <c r="S74" s="162"/>
    </row>
    <row r="75" spans="1:21">
      <c r="A75" s="1928"/>
      <c r="B75" s="258" t="s">
        <v>260</v>
      </c>
      <c r="C75" s="1906"/>
      <c r="D75" s="1931"/>
      <c r="E75" s="16">
        <v>27.73</v>
      </c>
      <c r="F75" s="259">
        <f>F69</f>
        <v>1294.2</v>
      </c>
      <c r="G75" s="165">
        <f>F75*E75</f>
        <v>35888.166000000005</v>
      </c>
      <c r="H75" s="1614">
        <v>0</v>
      </c>
      <c r="I75" s="167">
        <v>0</v>
      </c>
      <c r="J75" s="167">
        <v>0</v>
      </c>
      <c r="K75" s="167">
        <v>0</v>
      </c>
      <c r="L75" s="167">
        <v>0</v>
      </c>
      <c r="M75" s="1617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</row>
    <row r="76" spans="1:21">
      <c r="A76" s="1929"/>
      <c r="B76" s="260" t="s">
        <v>261</v>
      </c>
      <c r="C76" s="1926"/>
      <c r="D76" s="1932"/>
      <c r="E76" s="17">
        <v>29.09</v>
      </c>
      <c r="F76" s="262">
        <f>F69</f>
        <v>1294.2</v>
      </c>
      <c r="G76" s="165">
        <f>F76*E76</f>
        <v>37648.277999999998</v>
      </c>
      <c r="H76" s="1614">
        <f>G76/12/F76</f>
        <v>2.4241666666666664</v>
      </c>
      <c r="I76" s="175">
        <v>51864.317305886849</v>
      </c>
      <c r="J76" s="175">
        <v>10476.592095789143</v>
      </c>
      <c r="K76" s="175">
        <v>0</v>
      </c>
      <c r="L76" s="175">
        <v>1943.705427670749</v>
      </c>
      <c r="M76" s="1618">
        <v>1033.7296862572489</v>
      </c>
      <c r="N76" s="177">
        <v>0</v>
      </c>
      <c r="O76" s="177">
        <v>0</v>
      </c>
      <c r="P76" s="177">
        <v>26096.167108987134</v>
      </c>
      <c r="Q76" s="177">
        <v>9141.4511624591123</v>
      </c>
      <c r="R76" s="177">
        <v>1015.7167958287853</v>
      </c>
      <c r="S76" s="177">
        <v>101571.67958287902</v>
      </c>
    </row>
    <row r="77" spans="1:21">
      <c r="A77" s="266" t="s">
        <v>263</v>
      </c>
      <c r="B77" s="267" t="s">
        <v>264</v>
      </c>
      <c r="C77" s="446"/>
      <c r="D77" s="446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</row>
    <row r="78" spans="1:21" ht="25.5">
      <c r="A78" s="270" t="s">
        <v>61</v>
      </c>
      <c r="B78" s="61" t="s">
        <v>99</v>
      </c>
      <c r="C78" s="447"/>
      <c r="D78" s="1682"/>
      <c r="E78" s="272"/>
      <c r="F78" s="273"/>
      <c r="G78" s="160"/>
      <c r="H78" s="1613"/>
      <c r="I78" s="1616"/>
      <c r="J78" s="1616"/>
      <c r="K78" s="1616"/>
      <c r="L78" s="1616"/>
      <c r="M78" s="1616"/>
      <c r="N78" s="1616"/>
      <c r="O78" s="1616"/>
      <c r="P78" s="1616"/>
      <c r="Q78" s="1616"/>
      <c r="R78" s="1616"/>
      <c r="S78" s="1616"/>
    </row>
    <row r="79" spans="1:21" ht="25.5">
      <c r="A79" s="274"/>
      <c r="B79" s="275" t="s">
        <v>265</v>
      </c>
      <c r="C79" s="1933" t="s">
        <v>28</v>
      </c>
      <c r="D79" s="449" t="s">
        <v>266</v>
      </c>
      <c r="E79" s="277">
        <v>874.59738802622167</v>
      </c>
      <c r="F79" s="186">
        <v>2</v>
      </c>
      <c r="G79" s="165">
        <v>1749.1947760524433</v>
      </c>
      <c r="H79" s="1614">
        <v>4.1752472312586969E-2</v>
      </c>
      <c r="I79" s="1617">
        <v>948.12019726027393</v>
      </c>
      <c r="J79" s="1617">
        <v>191.52027984657531</v>
      </c>
      <c r="K79" s="1617">
        <v>0</v>
      </c>
      <c r="L79" s="1617">
        <v>0</v>
      </c>
      <c r="M79" s="1617">
        <v>15.597124335848175</v>
      </c>
      <c r="N79" s="1617">
        <v>0</v>
      </c>
      <c r="O79" s="1617">
        <v>0</v>
      </c>
      <c r="P79" s="1617">
        <v>419.03769700450181</v>
      </c>
      <c r="Q79" s="1617">
        <v>157.42752984471991</v>
      </c>
      <c r="R79" s="167">
        <v>17.491947760524454</v>
      </c>
      <c r="S79" s="1617">
        <v>1749.1947760524433</v>
      </c>
    </row>
    <row r="80" spans="1:21">
      <c r="A80" s="274"/>
      <c r="B80" s="275" t="s">
        <v>267</v>
      </c>
      <c r="C80" s="1933"/>
      <c r="D80" s="449" t="s">
        <v>266</v>
      </c>
      <c r="E80" s="277">
        <v>655.94804101966645</v>
      </c>
      <c r="F80" s="186">
        <v>2</v>
      </c>
      <c r="G80" s="165">
        <v>1311.8960820393329</v>
      </c>
      <c r="H80" s="1614">
        <v>3.1314354234440234E-2</v>
      </c>
      <c r="I80" s="1617">
        <v>711.09014794520544</v>
      </c>
      <c r="J80" s="1617">
        <v>143.64020988493149</v>
      </c>
      <c r="K80" s="1617">
        <v>0</v>
      </c>
      <c r="L80" s="1617">
        <v>0</v>
      </c>
      <c r="M80" s="1617">
        <v>11.69784325188613</v>
      </c>
      <c r="N80" s="1617">
        <v>0</v>
      </c>
      <c r="O80" s="1617">
        <v>0</v>
      </c>
      <c r="P80" s="1617">
        <v>314.27827275337643</v>
      </c>
      <c r="Q80" s="1617">
        <v>118.07064738353995</v>
      </c>
      <c r="R80" s="167">
        <v>13.11896082039334</v>
      </c>
      <c r="S80" s="1617">
        <v>1311.8960820393329</v>
      </c>
    </row>
    <row r="81" spans="1:21" ht="25.5">
      <c r="A81" s="274"/>
      <c r="B81" s="275" t="s">
        <v>268</v>
      </c>
      <c r="C81" s="1933"/>
      <c r="D81" s="449" t="s">
        <v>100</v>
      </c>
      <c r="E81" s="277">
        <v>7836.3925967149507</v>
      </c>
      <c r="F81" s="186">
        <v>0.02</v>
      </c>
      <c r="G81" s="165">
        <v>156.72785193429903</v>
      </c>
      <c r="H81" s="1614">
        <v>3.741021519207795E-3</v>
      </c>
      <c r="I81" s="1617">
        <v>84.951569674520556</v>
      </c>
      <c r="J81" s="1617">
        <v>17.160217074253154</v>
      </c>
      <c r="K81" s="1617">
        <v>0</v>
      </c>
      <c r="L81" s="1617">
        <v>0</v>
      </c>
      <c r="M81" s="1617">
        <v>1.3975023404919966</v>
      </c>
      <c r="N81" s="1617">
        <v>0</v>
      </c>
      <c r="O81" s="1617">
        <v>0</v>
      </c>
      <c r="P81" s="1617">
        <v>37.54577765160338</v>
      </c>
      <c r="Q81" s="1617">
        <v>14.105506674086911</v>
      </c>
      <c r="R81" s="167">
        <v>1.567278519342999</v>
      </c>
      <c r="S81" s="1617">
        <v>156.727851934299</v>
      </c>
    </row>
    <row r="82" spans="1:21" ht="51">
      <c r="A82" s="274"/>
      <c r="B82" s="275" t="s">
        <v>269</v>
      </c>
      <c r="C82" s="1933"/>
      <c r="D82" s="449" t="s">
        <v>103</v>
      </c>
      <c r="E82" s="277">
        <v>195.90981491787375</v>
      </c>
      <c r="F82" s="186">
        <v>2</v>
      </c>
      <c r="G82" s="165">
        <v>391.81962983574749</v>
      </c>
      <c r="H82" s="1614">
        <v>9.3525537980194851E-3</v>
      </c>
      <c r="I82" s="1617">
        <v>212.37892418630139</v>
      </c>
      <c r="J82" s="1617">
        <v>42.900542685632878</v>
      </c>
      <c r="K82" s="1617">
        <v>0</v>
      </c>
      <c r="L82" s="1617">
        <v>0</v>
      </c>
      <c r="M82" s="1617">
        <v>3.4937558512299915</v>
      </c>
      <c r="N82" s="1617">
        <v>0</v>
      </c>
      <c r="O82" s="1617">
        <v>0</v>
      </c>
      <c r="P82" s="1617">
        <v>93.864444129008433</v>
      </c>
      <c r="Q82" s="1617">
        <v>35.263766685217277</v>
      </c>
      <c r="R82" s="167">
        <v>3.9181962983574863</v>
      </c>
      <c r="S82" s="1617">
        <v>391.81962983574749</v>
      </c>
    </row>
    <row r="83" spans="1:21">
      <c r="A83" s="274"/>
      <c r="B83" s="275" t="s">
        <v>270</v>
      </c>
      <c r="C83" s="1933"/>
      <c r="D83" s="449" t="s">
        <v>101</v>
      </c>
      <c r="E83" s="277">
        <v>655.94804101966645</v>
      </c>
      <c r="F83" s="278">
        <v>24</v>
      </c>
      <c r="G83" s="165">
        <v>15742.752984471994</v>
      </c>
      <c r="H83" s="1614">
        <v>0.3757722508132828</v>
      </c>
      <c r="I83" s="1617">
        <v>8533.0817753424653</v>
      </c>
      <c r="J83" s="1617">
        <v>1723.6825186191779</v>
      </c>
      <c r="K83" s="1617">
        <v>0</v>
      </c>
      <c r="L83" s="1617">
        <v>0</v>
      </c>
      <c r="M83" s="1617">
        <v>140.37411902263358</v>
      </c>
      <c r="N83" s="1617">
        <v>0</v>
      </c>
      <c r="O83" s="1617">
        <v>0</v>
      </c>
      <c r="P83" s="1617">
        <v>3771.3392730405171</v>
      </c>
      <c r="Q83" s="1617">
        <v>1416.8477686024794</v>
      </c>
      <c r="R83" s="167">
        <v>157.42752984472008</v>
      </c>
      <c r="S83" s="1617">
        <v>15742.752984471994</v>
      </c>
    </row>
    <row r="84" spans="1:21">
      <c r="A84" s="279"/>
      <c r="B84" s="280" t="s">
        <v>271</v>
      </c>
      <c r="C84" s="450" t="s">
        <v>272</v>
      </c>
      <c r="D84" s="451" t="s">
        <v>102</v>
      </c>
      <c r="E84" s="283">
        <v>244.88726864734221</v>
      </c>
      <c r="F84" s="186">
        <v>20</v>
      </c>
      <c r="G84" s="173">
        <v>4897.7453729468443</v>
      </c>
      <c r="H84" s="1615">
        <v>0.11690692247524358</v>
      </c>
      <c r="I84" s="1618">
        <v>2654.7365523287676</v>
      </c>
      <c r="J84" s="1618">
        <v>536.25678357041102</v>
      </c>
      <c r="K84" s="1618">
        <v>0</v>
      </c>
      <c r="L84" s="1618">
        <v>0</v>
      </c>
      <c r="M84" s="1618">
        <v>43.671948140374894</v>
      </c>
      <c r="N84" s="1618">
        <v>0</v>
      </c>
      <c r="O84" s="1618">
        <v>0</v>
      </c>
      <c r="P84" s="1618">
        <v>1173.3055516126055</v>
      </c>
      <c r="Q84" s="1618">
        <v>440.79708356521593</v>
      </c>
      <c r="R84" s="175">
        <v>48.977453729468721</v>
      </c>
      <c r="S84" s="1618">
        <v>4897.7453729468434</v>
      </c>
    </row>
    <row r="85" spans="1:21" ht="38.25">
      <c r="A85" s="270" t="s">
        <v>61</v>
      </c>
      <c r="B85" s="15" t="s">
        <v>104</v>
      </c>
      <c r="C85" s="1626"/>
      <c r="D85" s="1854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</row>
    <row r="86" spans="1:21" ht="36">
      <c r="A86" s="1637"/>
      <c r="B86" s="20" t="s">
        <v>105</v>
      </c>
      <c r="C86" s="1627" t="s">
        <v>66</v>
      </c>
      <c r="D86" s="1855"/>
      <c r="E86" s="1872">
        <v>1.79</v>
      </c>
      <c r="F86" s="1875">
        <f>F61</f>
        <v>1294.2</v>
      </c>
      <c r="G86" s="1901">
        <f>F86*E86</f>
        <v>2316.6179999999999</v>
      </c>
      <c r="H86" s="1902">
        <f>G86/12/F86</f>
        <v>0.14916666666666667</v>
      </c>
      <c r="I86" s="1896">
        <v>2028.6843059710727</v>
      </c>
      <c r="J86" s="1896">
        <v>409.79422980615664</v>
      </c>
      <c r="K86" s="1896">
        <v>31.41896049391654</v>
      </c>
      <c r="L86" s="1896">
        <v>1946.5026518062887</v>
      </c>
      <c r="M86" s="1896">
        <v>40.949831716739062</v>
      </c>
      <c r="N86" s="1896">
        <v>0</v>
      </c>
      <c r="O86" s="1896">
        <v>0</v>
      </c>
      <c r="P86" s="1896">
        <v>1182.6102859967991</v>
      </c>
      <c r="Q86" s="1896">
        <v>563.4444757420099</v>
      </c>
      <c r="R86" s="1896">
        <v>62.660653954878434</v>
      </c>
      <c r="S86" s="1896">
        <v>6266.0653954878608</v>
      </c>
    </row>
    <row r="87" spans="1:21" ht="24">
      <c r="A87" s="1637"/>
      <c r="B87" s="20" t="s">
        <v>106</v>
      </c>
      <c r="C87" s="1855" t="s">
        <v>107</v>
      </c>
      <c r="D87" s="1855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  <c r="U87" s="538">
        <f>H84+H83+H82+H80+H79+H76+H69+H68</f>
        <v>4.0143686439161765</v>
      </c>
    </row>
    <row r="88" spans="1:21">
      <c r="A88" s="1637"/>
      <c r="B88" s="20" t="s">
        <v>108</v>
      </c>
      <c r="C88" s="1855"/>
      <c r="D88" s="1855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</row>
    <row r="89" spans="1:21">
      <c r="A89" s="1637"/>
      <c r="B89" s="20" t="s">
        <v>109</v>
      </c>
      <c r="C89" s="1855"/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1">
      <c r="A90" s="1637"/>
      <c r="B90" s="20" t="s">
        <v>110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1">
      <c r="A91" s="1637"/>
      <c r="B91" s="20" t="s">
        <v>111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1" ht="24">
      <c r="A92" s="1637"/>
      <c r="B92" s="20" t="s">
        <v>112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1" ht="24">
      <c r="A93" s="1637"/>
      <c r="B93" s="20" t="s">
        <v>113</v>
      </c>
      <c r="C93" s="1627" t="s">
        <v>274</v>
      </c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1" ht="33">
      <c r="A94" s="1638"/>
      <c r="B94" s="287" t="s">
        <v>76</v>
      </c>
      <c r="C94" s="1630" t="s">
        <v>77</v>
      </c>
      <c r="D94" s="1630" t="s">
        <v>259</v>
      </c>
      <c r="E94" s="288">
        <v>2099.0528703355221</v>
      </c>
      <c r="F94" s="242">
        <v>1</v>
      </c>
      <c r="G94" s="1623">
        <v>2099.0528703355221</v>
      </c>
      <c r="H94" s="1615">
        <v>5.0103423615937261E-2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  <c r="U94" s="538"/>
    </row>
    <row r="95" spans="1:21" ht="115.5">
      <c r="A95" s="289" t="s">
        <v>114</v>
      </c>
      <c r="B95" s="290" t="s">
        <v>115</v>
      </c>
      <c r="C95" s="454" t="s">
        <v>275</v>
      </c>
      <c r="D95" s="455" t="s">
        <v>116</v>
      </c>
      <c r="E95" s="292">
        <v>3.78</v>
      </c>
      <c r="F95" s="1620">
        <f>F86</f>
        <v>1294.2</v>
      </c>
      <c r="G95" s="1623">
        <f>F95*E95</f>
        <v>4892.076</v>
      </c>
      <c r="H95" s="1615">
        <f>G95/12/F95</f>
        <v>0.315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13209.304319999999</v>
      </c>
      <c r="O95" s="177">
        <v>0</v>
      </c>
      <c r="P95" s="177">
        <v>0</v>
      </c>
      <c r="Q95" s="177">
        <v>0</v>
      </c>
      <c r="R95" s="177">
        <v>0</v>
      </c>
      <c r="S95" s="1618">
        <v>13209.304319999999</v>
      </c>
    </row>
    <row r="96" spans="1:21" ht="25.5">
      <c r="A96" s="294" t="s">
        <v>117</v>
      </c>
      <c r="B96" s="65" t="s">
        <v>118</v>
      </c>
      <c r="C96" s="456"/>
      <c r="D96" s="456"/>
      <c r="E96" s="481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</row>
    <row r="97" spans="1:19">
      <c r="A97" s="266" t="s">
        <v>119</v>
      </c>
      <c r="B97" s="66" t="s">
        <v>120</v>
      </c>
      <c r="C97" s="457"/>
      <c r="D97" s="457"/>
      <c r="E97" s="482"/>
      <c r="F97" s="155"/>
      <c r="G97" s="183"/>
      <c r="H97" s="1613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19">
      <c r="A98" s="1920"/>
      <c r="B98" s="23" t="s">
        <v>121</v>
      </c>
      <c r="C98" s="1925" t="s">
        <v>276</v>
      </c>
      <c r="D98" s="1854" t="s">
        <v>122</v>
      </c>
      <c r="E98" s="297"/>
      <c r="F98" s="298"/>
      <c r="G98" s="1621"/>
      <c r="H98" s="1613"/>
      <c r="I98" s="1616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19">
      <c r="A99" s="1921"/>
      <c r="B99" s="299" t="s">
        <v>277</v>
      </c>
      <c r="C99" s="1906"/>
      <c r="D99" s="1855"/>
      <c r="E99" s="300"/>
      <c r="F99" s="301"/>
      <c r="G99" s="1622"/>
      <c r="H99" s="1614"/>
      <c r="I99" s="1617"/>
      <c r="J99" s="169"/>
      <c r="K99" s="169"/>
      <c r="L99" s="169"/>
      <c r="M99" s="169"/>
      <c r="N99" s="169"/>
      <c r="O99" s="169"/>
      <c r="P99" s="169"/>
      <c r="Q99" s="169"/>
      <c r="R99" s="169"/>
      <c r="S99" s="169"/>
    </row>
    <row r="100" spans="1:19">
      <c r="A100" s="1921"/>
      <c r="B100" s="254" t="s">
        <v>278</v>
      </c>
      <c r="C100" s="1906"/>
      <c r="D100" s="1855"/>
      <c r="E100" s="300">
        <v>591.33527309869328</v>
      </c>
      <c r="F100" s="301"/>
      <c r="G100" s="1622">
        <v>0</v>
      </c>
      <c r="H100" s="1614">
        <v>0</v>
      </c>
      <c r="I100" s="1617">
        <v>0</v>
      </c>
      <c r="J100" s="1617">
        <v>0</v>
      </c>
      <c r="K100" s="1617">
        <v>0</v>
      </c>
      <c r="L100" s="1617">
        <v>0</v>
      </c>
      <c r="M100" s="1617">
        <v>0</v>
      </c>
      <c r="N100" s="1617">
        <v>0</v>
      </c>
      <c r="O100" s="1617">
        <v>0</v>
      </c>
      <c r="P100" s="1617">
        <v>0</v>
      </c>
      <c r="Q100" s="1617">
        <v>0</v>
      </c>
      <c r="R100" s="1617">
        <v>0</v>
      </c>
      <c r="S100" s="169">
        <v>0</v>
      </c>
    </row>
    <row r="101" spans="1:19">
      <c r="A101" s="1922"/>
      <c r="B101" s="254" t="s">
        <v>436</v>
      </c>
      <c r="C101" s="1926"/>
      <c r="D101" s="1856"/>
      <c r="E101" s="300">
        <v>356</v>
      </c>
      <c r="F101" s="302">
        <v>118.1</v>
      </c>
      <c r="G101" s="1623">
        <f>F101*E101</f>
        <v>42043.6</v>
      </c>
      <c r="H101" s="1615">
        <f>G101/12/F95</f>
        <v>2.7071807551640652</v>
      </c>
      <c r="I101" s="1617">
        <v>16697.379815423996</v>
      </c>
      <c r="J101" s="1617">
        <v>3372.8707227156474</v>
      </c>
      <c r="K101" s="1617">
        <v>0</v>
      </c>
      <c r="L101" s="1617">
        <v>0</v>
      </c>
      <c r="M101" s="1617">
        <v>226.67795396004416</v>
      </c>
      <c r="N101" s="1617">
        <v>0</v>
      </c>
      <c r="O101" s="1617">
        <v>0</v>
      </c>
      <c r="P101" s="1617">
        <v>11807.50137644244</v>
      </c>
      <c r="Q101" s="1617">
        <v>3210.4429868542134</v>
      </c>
      <c r="R101" s="1617">
        <v>356.71588742824923</v>
      </c>
      <c r="S101" s="169">
        <v>35671.588742824584</v>
      </c>
    </row>
    <row r="102" spans="1:19">
      <c r="A102" s="1920"/>
      <c r="B102" s="15" t="s">
        <v>124</v>
      </c>
      <c r="C102" s="1854" t="s">
        <v>125</v>
      </c>
      <c r="D102" s="1854" t="s">
        <v>122</v>
      </c>
      <c r="E102" s="1656"/>
      <c r="F102" s="1646"/>
      <c r="G102" s="1621"/>
      <c r="H102" s="1613"/>
      <c r="I102" s="1616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19">
      <c r="A103" s="1921"/>
      <c r="B103" s="70" t="s">
        <v>277</v>
      </c>
      <c r="C103" s="1855"/>
      <c r="D103" s="1855"/>
      <c r="E103" s="1628"/>
      <c r="F103" s="1655"/>
      <c r="G103" s="1622"/>
      <c r="H103" s="1614"/>
      <c r="I103" s="1617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19">
      <c r="A104" s="1921"/>
      <c r="B104" s="44" t="s">
        <v>278</v>
      </c>
      <c r="C104" s="1855"/>
      <c r="D104" s="1855"/>
      <c r="E104" s="1628">
        <v>69.974803896861843</v>
      </c>
      <c r="F104" s="1655">
        <v>0</v>
      </c>
      <c r="G104" s="1622">
        <v>0</v>
      </c>
      <c r="H104" s="1614">
        <v>0</v>
      </c>
      <c r="I104" s="1617">
        <v>0</v>
      </c>
      <c r="J104" s="1617">
        <v>0</v>
      </c>
      <c r="K104" s="1617">
        <v>0</v>
      </c>
      <c r="L104" s="1617">
        <v>0</v>
      </c>
      <c r="M104" s="1617">
        <v>0</v>
      </c>
      <c r="N104" s="1617">
        <v>0</v>
      </c>
      <c r="O104" s="1617">
        <v>0</v>
      </c>
      <c r="P104" s="1617">
        <v>0</v>
      </c>
      <c r="Q104" s="1617">
        <v>0</v>
      </c>
      <c r="R104" s="1617">
        <v>0</v>
      </c>
      <c r="S104" s="169">
        <v>0</v>
      </c>
    </row>
    <row r="105" spans="1:19">
      <c r="A105" s="1922"/>
      <c r="B105" s="36" t="s">
        <v>436</v>
      </c>
      <c r="C105" s="1856"/>
      <c r="D105" s="1856"/>
      <c r="E105" s="1657">
        <v>65.177121105322314</v>
      </c>
      <c r="F105" s="1647">
        <f>F101</f>
        <v>118.1</v>
      </c>
      <c r="G105" s="1623">
        <f>F105*E105</f>
        <v>7697.4180025385649</v>
      </c>
      <c r="H105" s="1615">
        <f>G105/12/F95</f>
        <v>0.49563552790260168</v>
      </c>
      <c r="I105" s="1618">
        <v>2695.937555537359</v>
      </c>
      <c r="J105" s="1618">
        <v>544.57938621854646</v>
      </c>
      <c r="K105" s="1618">
        <v>0</v>
      </c>
      <c r="L105" s="1618">
        <v>694.13266070365091</v>
      </c>
      <c r="M105" s="1618">
        <v>36.599132070335166</v>
      </c>
      <c r="N105" s="1618">
        <v>0</v>
      </c>
      <c r="O105" s="1618">
        <v>0</v>
      </c>
      <c r="P105" s="1618">
        <v>1906.4240467480745</v>
      </c>
      <c r="Q105" s="1618">
        <v>587.76727812779666</v>
      </c>
      <c r="R105" s="1618">
        <v>65.307475347532574</v>
      </c>
      <c r="S105" s="177">
        <v>6530.7475347532963</v>
      </c>
    </row>
    <row r="106" spans="1:19" ht="16.5">
      <c r="A106" s="98"/>
      <c r="B106" s="1651" t="s">
        <v>126</v>
      </c>
      <c r="C106" s="1644" t="s">
        <v>127</v>
      </c>
      <c r="D106" s="1644" t="s">
        <v>128</v>
      </c>
      <c r="E106" s="1645">
        <v>5.4361961750246062</v>
      </c>
      <c r="F106" s="307">
        <v>115.2</v>
      </c>
      <c r="G106" s="1623">
        <v>1565.6244984070865</v>
      </c>
      <c r="H106" s="1614">
        <v>3.7370734475421219E-2</v>
      </c>
      <c r="I106" s="152">
        <v>652.98897934027389</v>
      </c>
      <c r="J106" s="152">
        <v>131.90377382673532</v>
      </c>
      <c r="K106" s="152">
        <v>0</v>
      </c>
      <c r="L106" s="152">
        <v>153.5453672727273</v>
      </c>
      <c r="M106" s="152">
        <v>8.8647564726641033</v>
      </c>
      <c r="N106" s="152">
        <v>0</v>
      </c>
      <c r="O106" s="152">
        <v>0</v>
      </c>
      <c r="P106" s="152">
        <v>461.75917165397743</v>
      </c>
      <c r="Q106" s="152">
        <v>140.90620485663783</v>
      </c>
      <c r="R106" s="152">
        <v>15.656244984070945</v>
      </c>
      <c r="S106" s="191">
        <v>1565.624498407087</v>
      </c>
    </row>
    <row r="107" spans="1:19">
      <c r="A107" s="1920"/>
      <c r="B107" s="75" t="s">
        <v>129</v>
      </c>
      <c r="C107" s="1854" t="s">
        <v>28</v>
      </c>
      <c r="D107" s="1854" t="s">
        <v>130</v>
      </c>
      <c r="E107" s="308"/>
      <c r="F107" s="159"/>
      <c r="G107" s="1621"/>
      <c r="H107" s="1613"/>
      <c r="I107" s="1616"/>
      <c r="J107" s="1616"/>
      <c r="K107" s="1616"/>
      <c r="L107" s="1616"/>
      <c r="M107" s="1616"/>
      <c r="N107" s="1616"/>
      <c r="O107" s="1616"/>
      <c r="P107" s="1616"/>
      <c r="Q107" s="1616"/>
      <c r="R107" s="1616"/>
      <c r="S107" s="162"/>
    </row>
    <row r="108" spans="1:19">
      <c r="A108" s="1921"/>
      <c r="B108" s="70" t="s">
        <v>131</v>
      </c>
      <c r="C108" s="1855"/>
      <c r="D108" s="1855"/>
      <c r="E108" s="309"/>
      <c r="F108" s="164"/>
      <c r="G108" s="1622"/>
      <c r="H108" s="285"/>
      <c r="I108" s="1617"/>
      <c r="J108" s="1617"/>
      <c r="K108" s="1617"/>
      <c r="L108" s="1617"/>
      <c r="M108" s="1617"/>
      <c r="N108" s="1617"/>
      <c r="O108" s="1617"/>
      <c r="P108" s="1617"/>
      <c r="Q108" s="1617"/>
      <c r="R108" s="1617"/>
      <c r="S108" s="169"/>
    </row>
    <row r="109" spans="1:19">
      <c r="A109" s="1921"/>
      <c r="B109" s="1637" t="s">
        <v>132</v>
      </c>
      <c r="C109" s="1855"/>
      <c r="D109" s="1855"/>
      <c r="E109" s="300">
        <v>46.25</v>
      </c>
      <c r="F109" s="164">
        <v>14.56</v>
      </c>
      <c r="G109" s="1622">
        <f>F109*E109</f>
        <v>673.4</v>
      </c>
      <c r="H109" s="181">
        <f>G109/12/F95</f>
        <v>4.3360119507546487E-2</v>
      </c>
      <c r="I109" s="1617">
        <v>333.98025398356162</v>
      </c>
      <c r="J109" s="1617">
        <v>67.464011304679445</v>
      </c>
      <c r="K109" s="1617">
        <v>0</v>
      </c>
      <c r="L109" s="1617">
        <v>23.829261832564367</v>
      </c>
      <c r="M109" s="1617">
        <v>4.5340024286994529</v>
      </c>
      <c r="N109" s="1617">
        <v>0</v>
      </c>
      <c r="O109" s="1617">
        <v>0</v>
      </c>
      <c r="P109" s="1617">
        <v>236.17312130450347</v>
      </c>
      <c r="Q109" s="1617">
        <v>66.598065085400847</v>
      </c>
      <c r="R109" s="1617">
        <v>7.399785009488987</v>
      </c>
      <c r="S109" s="169">
        <v>739.97850094889827</v>
      </c>
    </row>
    <row r="110" spans="1:19">
      <c r="A110" s="1923"/>
      <c r="B110" s="1637" t="s">
        <v>133</v>
      </c>
      <c r="C110" s="1924"/>
      <c r="D110" s="1924"/>
      <c r="E110" s="300">
        <v>60.08812590028554</v>
      </c>
      <c r="F110" s="172"/>
      <c r="G110" s="1623">
        <v>0</v>
      </c>
      <c r="H110" s="1615">
        <v>0</v>
      </c>
      <c r="I110" s="1618">
        <v>0</v>
      </c>
      <c r="J110" s="1618">
        <v>0</v>
      </c>
      <c r="K110" s="1618">
        <v>0</v>
      </c>
      <c r="L110" s="1618">
        <v>0</v>
      </c>
      <c r="M110" s="1618">
        <v>0</v>
      </c>
      <c r="N110" s="1618">
        <v>0</v>
      </c>
      <c r="O110" s="1618">
        <v>0</v>
      </c>
      <c r="P110" s="1618">
        <v>0</v>
      </c>
      <c r="Q110" s="1618">
        <v>0</v>
      </c>
      <c r="R110" s="1618">
        <v>0</v>
      </c>
      <c r="S110" s="177">
        <v>0</v>
      </c>
    </row>
    <row r="111" spans="1:19">
      <c r="A111" s="1910"/>
      <c r="B111" s="310" t="s">
        <v>134</v>
      </c>
      <c r="C111" s="1913" t="s">
        <v>127</v>
      </c>
      <c r="D111" s="459"/>
      <c r="E111" s="311"/>
      <c r="F111" s="164"/>
      <c r="G111" s="1621"/>
      <c r="H111" s="1614"/>
      <c r="I111" s="1616"/>
      <c r="J111" s="1616"/>
      <c r="K111" s="1616"/>
      <c r="L111" s="1616"/>
      <c r="M111" s="1616"/>
      <c r="N111" s="1616"/>
      <c r="O111" s="1616"/>
      <c r="P111" s="1616"/>
      <c r="Q111" s="1616"/>
      <c r="R111" s="1616"/>
      <c r="S111" s="1616"/>
    </row>
    <row r="112" spans="1:19">
      <c r="A112" s="1911"/>
      <c r="B112" s="312" t="s">
        <v>135</v>
      </c>
      <c r="C112" s="1914"/>
      <c r="D112" s="1914" t="s">
        <v>136</v>
      </c>
      <c r="E112" s="313">
        <v>7.54</v>
      </c>
      <c r="F112" s="1522">
        <v>192</v>
      </c>
      <c r="G112" s="1622">
        <f>F112*E112</f>
        <v>1447.68</v>
      </c>
      <c r="H112" s="1614">
        <f>G112/12/F95</f>
        <v>9.3215886261783343E-2</v>
      </c>
      <c r="I112" s="1617">
        <v>1493.4099805282192</v>
      </c>
      <c r="J112" s="1617">
        <v>301.66881606670023</v>
      </c>
      <c r="K112" s="1617">
        <v>0</v>
      </c>
      <c r="L112" s="1617">
        <v>222.7250068573091</v>
      </c>
      <c r="M112" s="1617">
        <v>20.274026377296607</v>
      </c>
      <c r="N112" s="1617">
        <v>0</v>
      </c>
      <c r="O112" s="1617">
        <v>0</v>
      </c>
      <c r="P112" s="1617">
        <v>1056.0603277641894</v>
      </c>
      <c r="Q112" s="1617">
        <v>309.41381575937152</v>
      </c>
      <c r="R112" s="1617">
        <v>34.379312862152482</v>
      </c>
      <c r="S112" s="169">
        <v>3437.9312862152387</v>
      </c>
    </row>
    <row r="113" spans="1:21">
      <c r="A113" s="1911"/>
      <c r="B113" s="312" t="s">
        <v>137</v>
      </c>
      <c r="C113" s="1914"/>
      <c r="D113" s="1914"/>
      <c r="E113" s="313">
        <v>11.08</v>
      </c>
      <c r="F113" s="1522">
        <v>5.46</v>
      </c>
      <c r="G113" s="1622">
        <f>F113*E113</f>
        <v>60.4968</v>
      </c>
      <c r="H113" s="181">
        <v>3.7277697338461081E-3</v>
      </c>
      <c r="I113" s="1617">
        <v>69.520437135780824</v>
      </c>
      <c r="J113" s="1617">
        <v>14.043128301427725</v>
      </c>
      <c r="K113" s="1617">
        <v>0</v>
      </c>
      <c r="L113" s="1617">
        <v>6.8868916594036369</v>
      </c>
      <c r="M113" s="1617">
        <v>0.94378582882744988</v>
      </c>
      <c r="N113" s="1617">
        <v>0</v>
      </c>
      <c r="O113" s="1617">
        <v>0</v>
      </c>
      <c r="P113" s="1617">
        <v>49.161165778438509</v>
      </c>
      <c r="Q113" s="1617">
        <v>14.055540870387818</v>
      </c>
      <c r="R113" s="1617">
        <v>1.5617267633764367</v>
      </c>
      <c r="S113" s="169">
        <v>156.1726763376424</v>
      </c>
      <c r="U113" s="562">
        <f>H113+H112+H109+H106+H105+H101+H95+H94+H86</f>
        <v>3.8947608833278684</v>
      </c>
    </row>
    <row r="114" spans="1:21">
      <c r="A114" s="1911"/>
      <c r="B114" s="312" t="s">
        <v>138</v>
      </c>
      <c r="C114" s="1914"/>
      <c r="D114" s="1914"/>
      <c r="E114" s="313">
        <v>10.999190393830897</v>
      </c>
      <c r="F114" s="1522">
        <v>2.34</v>
      </c>
      <c r="G114" s="1622">
        <v>68.634948057504801</v>
      </c>
      <c r="H114" s="181">
        <v>1.6382845453689467E-3</v>
      </c>
      <c r="I114" s="1617">
        <v>30.541918398772602</v>
      </c>
      <c r="J114" s="1617">
        <v>6.1694675165520652</v>
      </c>
      <c r="K114" s="1617">
        <v>0</v>
      </c>
      <c r="L114" s="1617">
        <v>3.047815883310546</v>
      </c>
      <c r="M114" s="1617">
        <v>0.41462670485899839</v>
      </c>
      <c r="N114" s="1617">
        <v>0</v>
      </c>
      <c r="O114" s="1617">
        <v>0</v>
      </c>
      <c r="P114" s="1617">
        <v>21.597624748260113</v>
      </c>
      <c r="Q114" s="1617">
        <v>6.1771453251754327</v>
      </c>
      <c r="R114" s="1617">
        <v>0.68634948057505352</v>
      </c>
      <c r="S114" s="169">
        <v>68.634948057504815</v>
      </c>
    </row>
    <row r="115" spans="1:21">
      <c r="A115" s="1911"/>
      <c r="B115" s="312" t="s">
        <v>139</v>
      </c>
      <c r="C115" s="1914"/>
      <c r="D115" s="1914"/>
      <c r="E115" s="313">
        <v>10.61476068297036</v>
      </c>
      <c r="F115" s="314"/>
      <c r="G115" s="1622">
        <v>0</v>
      </c>
      <c r="H115" s="1614">
        <v>0</v>
      </c>
      <c r="I115" s="1617">
        <v>0</v>
      </c>
      <c r="J115" s="1617">
        <v>0</v>
      </c>
      <c r="K115" s="1617">
        <v>0</v>
      </c>
      <c r="L115" s="1617">
        <v>0</v>
      </c>
      <c r="M115" s="1617">
        <v>0</v>
      </c>
      <c r="N115" s="1617">
        <v>0</v>
      </c>
      <c r="O115" s="1617">
        <v>0</v>
      </c>
      <c r="P115" s="1617">
        <v>0</v>
      </c>
      <c r="Q115" s="1617">
        <v>0</v>
      </c>
      <c r="R115" s="1617">
        <v>0</v>
      </c>
      <c r="S115" s="169">
        <v>0</v>
      </c>
    </row>
    <row r="116" spans="1:21">
      <c r="A116" s="1911"/>
      <c r="B116" s="312" t="s">
        <v>140</v>
      </c>
      <c r="C116" s="1914"/>
      <c r="D116" s="1914"/>
      <c r="E116" s="313">
        <v>7.0780073430534012</v>
      </c>
      <c r="F116" s="314">
        <v>0</v>
      </c>
      <c r="G116" s="1622">
        <v>25.480826434992245</v>
      </c>
      <c r="H116" s="315">
        <v>6.0821557141270063E-4</v>
      </c>
      <c r="I116" s="1617">
        <v>11.012710961095889</v>
      </c>
      <c r="J116" s="1617">
        <v>2.2245676141413697</v>
      </c>
      <c r="K116" s="1617">
        <v>0</v>
      </c>
      <c r="L116" s="1617">
        <v>1.7583553172945456</v>
      </c>
      <c r="M116" s="1617">
        <v>0.14950482146358113</v>
      </c>
      <c r="N116" s="1617">
        <v>0</v>
      </c>
      <c r="O116" s="1617">
        <v>0</v>
      </c>
      <c r="P116" s="1617">
        <v>7.7876050774976369</v>
      </c>
      <c r="Q116" s="1617">
        <v>2.293274379149302</v>
      </c>
      <c r="R116" s="1617">
        <v>0.25480826434992238</v>
      </c>
      <c r="S116" s="169">
        <v>25.480826434992249</v>
      </c>
    </row>
    <row r="117" spans="1:21">
      <c r="A117" s="1911"/>
      <c r="B117" s="312" t="s">
        <v>141</v>
      </c>
      <c r="C117" s="1914"/>
      <c r="D117" s="1914"/>
      <c r="E117" s="313">
        <v>13.69019836985467</v>
      </c>
      <c r="F117" s="1522">
        <v>0.72</v>
      </c>
      <c r="G117" s="1622">
        <v>97.200408425968149</v>
      </c>
      <c r="H117" s="181">
        <v>2.320128905676371E-3</v>
      </c>
      <c r="I117" s="1617">
        <v>43.694550254465753</v>
      </c>
      <c r="J117" s="1617">
        <v>8.8262991514020808</v>
      </c>
      <c r="K117" s="1617">
        <v>0</v>
      </c>
      <c r="L117" s="1617">
        <v>3.4678674313309092</v>
      </c>
      <c r="M117" s="1617">
        <v>0.5931823651599144</v>
      </c>
      <c r="N117" s="1617">
        <v>0</v>
      </c>
      <c r="O117" s="1617">
        <v>0</v>
      </c>
      <c r="P117" s="1617">
        <v>30.89846838101268</v>
      </c>
      <c r="Q117" s="1617">
        <v>8.7480367583371343</v>
      </c>
      <c r="R117" s="1617">
        <v>0.97200408425968154</v>
      </c>
      <c r="S117" s="169">
        <v>97.200408425968149</v>
      </c>
    </row>
    <row r="118" spans="1:21">
      <c r="A118" s="1911"/>
      <c r="B118" s="312" t="s">
        <v>142</v>
      </c>
      <c r="C118" s="1914"/>
      <c r="D118" s="1914"/>
      <c r="E118" s="313">
        <v>5.4634025574391396</v>
      </c>
      <c r="F118" s="1522">
        <v>0.78</v>
      </c>
      <c r="G118" s="1622">
        <v>52.448664551415739</v>
      </c>
      <c r="H118" s="315">
        <v>1.2519254256276671E-3</v>
      </c>
      <c r="I118" s="1617">
        <v>22.111796125808215</v>
      </c>
      <c r="J118" s="1617">
        <v>4.4665828174132596</v>
      </c>
      <c r="K118" s="1617">
        <v>0</v>
      </c>
      <c r="L118" s="1617">
        <v>4.6889475127854547</v>
      </c>
      <c r="M118" s="1617">
        <v>0.30018222976217074</v>
      </c>
      <c r="N118" s="1617">
        <v>0</v>
      </c>
      <c r="O118" s="1617">
        <v>0</v>
      </c>
      <c r="P118" s="1617">
        <v>15.636289410505059</v>
      </c>
      <c r="Q118" s="1617">
        <v>4.7203798096274161</v>
      </c>
      <c r="R118" s="1617">
        <v>0.52448664551416002</v>
      </c>
      <c r="S118" s="169">
        <v>52.448664551415732</v>
      </c>
    </row>
    <row r="119" spans="1:21">
      <c r="A119" s="1911"/>
      <c r="B119" s="312" t="s">
        <v>143</v>
      </c>
      <c r="C119" s="1914"/>
      <c r="D119" s="1914"/>
      <c r="E119" s="313">
        <v>6.7704635743649728</v>
      </c>
      <c r="F119" s="1522">
        <v>6.48</v>
      </c>
      <c r="G119" s="1622">
        <v>109.68150990471256</v>
      </c>
      <c r="H119" s="181">
        <v>2.6180470398123033E-3</v>
      </c>
      <c r="I119" s="1617">
        <v>47.225095827287674</v>
      </c>
      <c r="J119" s="1617">
        <v>9.539469357112111</v>
      </c>
      <c r="K119" s="1617">
        <v>0</v>
      </c>
      <c r="L119" s="1617">
        <v>7.9125989278254547</v>
      </c>
      <c r="M119" s="1617">
        <v>0.64111185204088605</v>
      </c>
      <c r="N119" s="1617">
        <v>0</v>
      </c>
      <c r="O119" s="1617">
        <v>0</v>
      </c>
      <c r="P119" s="1617">
        <v>33.395082949975162</v>
      </c>
      <c r="Q119" s="1617">
        <v>9.8713358914241294</v>
      </c>
      <c r="R119" s="1617">
        <v>1.0968150990471224</v>
      </c>
      <c r="S119" s="169">
        <v>109.68150990471253</v>
      </c>
    </row>
    <row r="120" spans="1:21">
      <c r="A120" s="1912"/>
      <c r="B120" s="316" t="s">
        <v>144</v>
      </c>
      <c r="C120" s="1915"/>
      <c r="D120" s="1643" t="s">
        <v>145</v>
      </c>
      <c r="E120" s="313">
        <v>4.2875164418998795</v>
      </c>
      <c r="F120" s="1523">
        <v>8</v>
      </c>
      <c r="G120" s="1623">
        <v>85.750328837997586</v>
      </c>
      <c r="H120" s="318">
        <v>2.0468207884108041E-3</v>
      </c>
      <c r="I120" s="1618">
        <v>38.868391627397251</v>
      </c>
      <c r="J120" s="1618">
        <v>7.8514151087342459</v>
      </c>
      <c r="K120" s="1618">
        <v>0</v>
      </c>
      <c r="L120" s="1618">
        <v>2.442160162909091</v>
      </c>
      <c r="M120" s="1618">
        <v>0.52766407575381569</v>
      </c>
      <c r="N120" s="1618">
        <v>0</v>
      </c>
      <c r="O120" s="1618">
        <v>0</v>
      </c>
      <c r="P120" s="1618">
        <v>27.485664979403417</v>
      </c>
      <c r="Q120" s="1618">
        <v>7.7175295954197836</v>
      </c>
      <c r="R120" s="1618">
        <v>0.85750328837997358</v>
      </c>
      <c r="S120" s="177">
        <v>85.750328837997586</v>
      </c>
    </row>
    <row r="121" spans="1:21" ht="33">
      <c r="A121" s="319"/>
      <c r="B121" s="78" t="s">
        <v>279</v>
      </c>
      <c r="C121" s="461" t="s">
        <v>280</v>
      </c>
      <c r="D121" s="421" t="s">
        <v>136</v>
      </c>
      <c r="E121" s="320">
        <v>6.8</v>
      </c>
      <c r="F121" s="321">
        <v>0</v>
      </c>
      <c r="G121" s="1659">
        <f>F121*E121</f>
        <v>0</v>
      </c>
      <c r="H121" s="1614">
        <f>G121/12/F95</f>
        <v>0</v>
      </c>
      <c r="I121" s="1617">
        <v>1654.238747662027</v>
      </c>
      <c r="J121" s="1617">
        <v>334.15622702772947</v>
      </c>
      <c r="K121" s="1617">
        <v>0</v>
      </c>
      <c r="L121" s="1617">
        <v>702.84795436693014</v>
      </c>
      <c r="M121" s="1617">
        <v>48.644726866555501</v>
      </c>
      <c r="N121" s="1617">
        <v>0</v>
      </c>
      <c r="O121" s="1617">
        <v>0</v>
      </c>
      <c r="P121" s="1617">
        <v>1169.7899015234095</v>
      </c>
      <c r="Q121" s="1617">
        <v>390.96775574466517</v>
      </c>
      <c r="R121" s="1617">
        <v>43.440861749407105</v>
      </c>
      <c r="S121" s="169">
        <v>4344.086174940724</v>
      </c>
      <c r="U121" s="538"/>
    </row>
    <row r="122" spans="1:21" ht="25.5">
      <c r="A122" s="1916"/>
      <c r="B122" s="1641" t="s">
        <v>146</v>
      </c>
      <c r="C122" s="1918" t="s">
        <v>147</v>
      </c>
      <c r="D122" s="1918" t="s">
        <v>148</v>
      </c>
      <c r="E122" s="322"/>
      <c r="F122" s="155"/>
      <c r="G122" s="323"/>
      <c r="H122" s="183"/>
      <c r="I122" s="1616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</row>
    <row r="123" spans="1:21">
      <c r="A123" s="1911"/>
      <c r="B123" s="1642" t="s">
        <v>149</v>
      </c>
      <c r="C123" s="1914"/>
      <c r="D123" s="1914"/>
      <c r="E123" s="1684"/>
      <c r="F123" s="1655"/>
      <c r="G123" s="165"/>
      <c r="H123" s="1614"/>
      <c r="I123" s="1617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</row>
    <row r="124" spans="1:21">
      <c r="A124" s="1911"/>
      <c r="B124" s="70" t="s">
        <v>13</v>
      </c>
      <c r="C124" s="1914"/>
      <c r="D124" s="1914"/>
      <c r="E124" s="1684"/>
      <c r="F124" s="1655"/>
      <c r="G124" s="165"/>
      <c r="H124" s="1614"/>
      <c r="I124" s="1617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</row>
    <row r="125" spans="1:21">
      <c r="A125" s="1911"/>
      <c r="B125" s="50" t="s">
        <v>150</v>
      </c>
      <c r="C125" s="1914"/>
      <c r="D125" s="1914"/>
      <c r="E125" s="1684">
        <v>1.67</v>
      </c>
      <c r="F125" s="1655">
        <v>0</v>
      </c>
      <c r="G125" s="165">
        <v>0</v>
      </c>
      <c r="H125" s="1614">
        <v>0</v>
      </c>
      <c r="I125" s="1617">
        <v>782.73167059252603</v>
      </c>
      <c r="J125" s="169">
        <v>158.11179745969022</v>
      </c>
      <c r="K125" s="169">
        <v>0</v>
      </c>
      <c r="L125" s="169">
        <v>0</v>
      </c>
      <c r="M125" s="169">
        <v>23.017093741510681</v>
      </c>
      <c r="N125" s="169">
        <v>0</v>
      </c>
      <c r="O125" s="169">
        <v>0</v>
      </c>
      <c r="P125" s="169">
        <v>553.50632135522596</v>
      </c>
      <c r="Q125" s="169">
        <v>151.7366883148953</v>
      </c>
      <c r="R125" s="169">
        <v>16.859632034988479</v>
      </c>
      <c r="S125" s="169">
        <v>1685.9632034988367</v>
      </c>
    </row>
    <row r="126" spans="1:21">
      <c r="A126" s="1911"/>
      <c r="B126" s="50" t="s">
        <v>151</v>
      </c>
      <c r="C126" s="1914"/>
      <c r="D126" s="1914"/>
      <c r="E126" s="1684">
        <v>1.6744097760441321</v>
      </c>
      <c r="F126" s="1655">
        <v>440</v>
      </c>
      <c r="G126" s="165">
        <f>F126*E126</f>
        <v>736.74030145941811</v>
      </c>
      <c r="H126" s="1614">
        <f>G126/12/F95</f>
        <v>4.7438591501791201E-2</v>
      </c>
      <c r="I126" s="1617">
        <v>0</v>
      </c>
      <c r="J126" s="169">
        <v>0</v>
      </c>
      <c r="K126" s="169">
        <v>0</v>
      </c>
      <c r="L126" s="169">
        <v>0</v>
      </c>
      <c r="M126" s="169">
        <v>0</v>
      </c>
      <c r="N126" s="169">
        <v>0</v>
      </c>
      <c r="O126" s="169">
        <v>0</v>
      </c>
      <c r="P126" s="169">
        <v>0</v>
      </c>
      <c r="Q126" s="169">
        <v>0</v>
      </c>
      <c r="R126" s="169">
        <v>0</v>
      </c>
      <c r="S126" s="169">
        <v>0</v>
      </c>
    </row>
    <row r="127" spans="1:21">
      <c r="A127" s="1911"/>
      <c r="B127" s="1642" t="s">
        <v>152</v>
      </c>
      <c r="C127" s="1914" t="s">
        <v>153</v>
      </c>
      <c r="D127" s="1914"/>
      <c r="E127" s="1684"/>
      <c r="F127" s="1655"/>
      <c r="G127" s="165">
        <f t="shared" ref="G127:G130" si="2">F127*E127</f>
        <v>0</v>
      </c>
      <c r="H127" s="1614">
        <v>0</v>
      </c>
      <c r="I127" s="1617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1">
      <c r="A128" s="1911"/>
      <c r="B128" s="70" t="s">
        <v>13</v>
      </c>
      <c r="C128" s="1914"/>
      <c r="D128" s="1914"/>
      <c r="E128" s="1684"/>
      <c r="F128" s="1655"/>
      <c r="G128" s="165">
        <f t="shared" si="2"/>
        <v>0</v>
      </c>
      <c r="H128" s="1614">
        <v>0</v>
      </c>
      <c r="I128" s="1617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19">
      <c r="A129" s="1911"/>
      <c r="B129" s="50" t="s">
        <v>150</v>
      </c>
      <c r="C129" s="1914"/>
      <c r="D129" s="1914"/>
      <c r="E129" s="1684">
        <v>7.44</v>
      </c>
      <c r="F129" s="1655">
        <f>F125</f>
        <v>0</v>
      </c>
      <c r="G129" s="165">
        <v>0</v>
      </c>
      <c r="H129" s="1614">
        <v>0</v>
      </c>
      <c r="I129" s="1617">
        <v>3478.8074248556713</v>
      </c>
      <c r="J129" s="169">
        <v>702.71909982084549</v>
      </c>
      <c r="K129" s="169">
        <v>0</v>
      </c>
      <c r="L129" s="169">
        <v>0</v>
      </c>
      <c r="M129" s="169">
        <v>102.29819440671415</v>
      </c>
      <c r="N129" s="169">
        <v>0</v>
      </c>
      <c r="O129" s="169">
        <v>0</v>
      </c>
      <c r="P129" s="169">
        <v>2460.0280949121166</v>
      </c>
      <c r="Q129" s="169">
        <v>674.38528139953473</v>
      </c>
      <c r="R129" s="169">
        <v>74.931697933281242</v>
      </c>
      <c r="S129" s="169">
        <v>7493.169793328163</v>
      </c>
    </row>
    <row r="130" spans="1:19">
      <c r="A130" s="1917"/>
      <c r="B130" s="50" t="s">
        <v>151</v>
      </c>
      <c r="C130" s="1919"/>
      <c r="D130" s="1919"/>
      <c r="E130" s="1645">
        <v>11.162731840294214</v>
      </c>
      <c r="F130" s="1647">
        <f>F126</f>
        <v>440</v>
      </c>
      <c r="G130" s="173">
        <f t="shared" si="2"/>
        <v>4911.602009729454</v>
      </c>
      <c r="H130" s="1615">
        <f>G130/12/F95</f>
        <v>0.31625727667860803</v>
      </c>
      <c r="I130" s="1618">
        <v>0</v>
      </c>
      <c r="J130" s="177">
        <v>0</v>
      </c>
      <c r="K130" s="177">
        <v>0</v>
      </c>
      <c r="L130" s="177">
        <v>0</v>
      </c>
      <c r="M130" s="177">
        <v>0</v>
      </c>
      <c r="N130" s="177">
        <v>0</v>
      </c>
      <c r="O130" s="177">
        <v>0</v>
      </c>
      <c r="P130" s="177">
        <v>0</v>
      </c>
      <c r="Q130" s="177">
        <v>0</v>
      </c>
      <c r="R130" s="177">
        <v>0</v>
      </c>
      <c r="S130" s="177">
        <v>0</v>
      </c>
    </row>
    <row r="131" spans="1:19" ht="25.5">
      <c r="A131" s="324" t="s">
        <v>154</v>
      </c>
      <c r="B131" s="61" t="s">
        <v>155</v>
      </c>
      <c r="C131" s="1635"/>
      <c r="D131" s="1635"/>
      <c r="E131" s="50"/>
      <c r="F131" s="201"/>
      <c r="G131" s="285"/>
      <c r="H131" s="285"/>
      <c r="I131" s="1618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19">
      <c r="A132" s="82"/>
      <c r="B132" s="83" t="s">
        <v>156</v>
      </c>
      <c r="C132" s="463"/>
      <c r="D132" s="464"/>
      <c r="E132" s="325"/>
      <c r="F132" s="155"/>
      <c r="G132" s="295"/>
      <c r="H132" s="295"/>
      <c r="I132" s="1617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19">
      <c r="A133" s="1903"/>
      <c r="B133" s="326" t="s">
        <v>157</v>
      </c>
      <c r="C133" s="465"/>
      <c r="D133" s="1854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616"/>
      <c r="P133" s="162"/>
      <c r="Q133" s="162"/>
      <c r="R133" s="1616"/>
      <c r="S133" s="162"/>
    </row>
    <row r="134" spans="1:19">
      <c r="A134" s="1904"/>
      <c r="B134" s="330" t="s">
        <v>160</v>
      </c>
      <c r="C134" s="1906" t="s">
        <v>158</v>
      </c>
      <c r="D134" s="1855"/>
      <c r="E134" s="331">
        <v>52.27</v>
      </c>
      <c r="F134" s="1655">
        <v>134.80000000000001</v>
      </c>
      <c r="G134" s="332">
        <f>E134*F134</f>
        <v>7045.996000000001</v>
      </c>
      <c r="H134" s="1614">
        <f>G134/12/F155</f>
        <v>0.45369056817596465</v>
      </c>
      <c r="I134" s="167">
        <v>5901.7436802454804</v>
      </c>
      <c r="J134" s="167">
        <v>1192.1522234095869</v>
      </c>
      <c r="K134" s="167">
        <v>0</v>
      </c>
      <c r="L134" s="167">
        <v>0</v>
      </c>
      <c r="M134" s="167">
        <v>174.33084047825508</v>
      </c>
      <c r="N134" s="167">
        <v>0</v>
      </c>
      <c r="O134" s="167">
        <v>0</v>
      </c>
      <c r="P134" s="167">
        <v>4173.4001021848035</v>
      </c>
      <c r="Q134" s="167">
        <v>1144.1626846318127</v>
      </c>
      <c r="R134" s="1617">
        <v>127.1291871813121</v>
      </c>
      <c r="S134" s="169">
        <v>12712.91871813125</v>
      </c>
    </row>
    <row r="135" spans="1:19">
      <c r="A135" s="1904"/>
      <c r="B135" s="333" t="s">
        <v>161</v>
      </c>
      <c r="C135" s="1906"/>
      <c r="D135" s="1855"/>
      <c r="E135" s="331">
        <v>71.876082390750284</v>
      </c>
      <c r="F135" s="1655">
        <v>0</v>
      </c>
      <c r="G135" s="332">
        <f t="shared" ref="G135:G140" si="3">E135*F135</f>
        <v>0</v>
      </c>
      <c r="H135" s="1614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617">
        <v>0</v>
      </c>
      <c r="S135" s="169">
        <v>0</v>
      </c>
    </row>
    <row r="136" spans="1:19">
      <c r="A136" s="1904"/>
      <c r="B136" s="334" t="s">
        <v>162</v>
      </c>
      <c r="C136" s="1906"/>
      <c r="D136" s="1855"/>
      <c r="E136" s="331">
        <v>84.944461007250325</v>
      </c>
      <c r="F136" s="1655">
        <v>106</v>
      </c>
      <c r="G136" s="332">
        <f t="shared" si="3"/>
        <v>9004.1128667685352</v>
      </c>
      <c r="H136" s="1614">
        <f>G136/12/F155</f>
        <v>0.57977340356774676</v>
      </c>
      <c r="I136" s="167">
        <v>2720.9416535671235</v>
      </c>
      <c r="J136" s="167">
        <v>549.63021402055892</v>
      </c>
      <c r="K136" s="167">
        <v>0</v>
      </c>
      <c r="L136" s="167">
        <v>0</v>
      </c>
      <c r="M136" s="167">
        <v>80.373542305198811</v>
      </c>
      <c r="N136" s="167">
        <v>0</v>
      </c>
      <c r="O136" s="167">
        <v>0</v>
      </c>
      <c r="P136" s="167">
        <v>1924.1056186573644</v>
      </c>
      <c r="Q136" s="167">
        <v>527.50510285502457</v>
      </c>
      <c r="R136" s="1617">
        <v>58.61167809500224</v>
      </c>
      <c r="S136" s="169">
        <v>5861.1678095002726</v>
      </c>
    </row>
    <row r="137" spans="1:19">
      <c r="A137" s="1904"/>
      <c r="B137" s="334" t="s">
        <v>163</v>
      </c>
      <c r="C137" s="466" t="s">
        <v>158</v>
      </c>
      <c r="D137" s="1855"/>
      <c r="E137" s="331">
        <v>25.156628836762597</v>
      </c>
      <c r="F137" s="1655">
        <v>132</v>
      </c>
      <c r="G137" s="332">
        <f t="shared" si="3"/>
        <v>3320.6750064526627</v>
      </c>
      <c r="H137" s="1614">
        <f>G137/12/F155</f>
        <v>0.21381773852912114</v>
      </c>
      <c r="I137" s="167">
        <v>1004.3520418016438</v>
      </c>
      <c r="J137" s="167">
        <v>202.87911244393206</v>
      </c>
      <c r="K137" s="167">
        <v>0</v>
      </c>
      <c r="L137" s="167">
        <v>0</v>
      </c>
      <c r="M137" s="167">
        <v>29.667424590023774</v>
      </c>
      <c r="N137" s="167">
        <v>0</v>
      </c>
      <c r="O137" s="167">
        <v>0</v>
      </c>
      <c r="P137" s="167">
        <v>710.22449312982542</v>
      </c>
      <c r="Q137" s="167">
        <v>194.7123071965425</v>
      </c>
      <c r="R137" s="1617">
        <v>21.634700799615832</v>
      </c>
      <c r="S137" s="169">
        <v>2163.4700799615835</v>
      </c>
    </row>
    <row r="138" spans="1:19">
      <c r="A138" s="1904"/>
      <c r="B138" s="334" t="s">
        <v>164</v>
      </c>
      <c r="C138" s="466" t="s">
        <v>281</v>
      </c>
      <c r="D138" s="1627" t="s">
        <v>165</v>
      </c>
      <c r="E138" s="331">
        <v>8.9204570443607221</v>
      </c>
      <c r="F138" s="1655">
        <f>F137</f>
        <v>132</v>
      </c>
      <c r="G138" s="332">
        <f t="shared" si="3"/>
        <v>1177.5003298556153</v>
      </c>
      <c r="H138" s="1614">
        <f>G138/12/F155</f>
        <v>7.5819060027791638E-2</v>
      </c>
      <c r="I138" s="167">
        <v>243.73720583013696</v>
      </c>
      <c r="J138" s="167">
        <v>49.234915577687659</v>
      </c>
      <c r="K138" s="167">
        <v>217.91350800000001</v>
      </c>
      <c r="L138" s="167">
        <v>0</v>
      </c>
      <c r="M138" s="167">
        <v>7.1997216840196359</v>
      </c>
      <c r="N138" s="167">
        <v>0</v>
      </c>
      <c r="O138" s="167">
        <v>0</v>
      </c>
      <c r="P138" s="167">
        <v>172.3580241416756</v>
      </c>
      <c r="Q138" s="167">
        <v>69.044337523351999</v>
      </c>
      <c r="R138" s="1617">
        <v>7.6715930581502647</v>
      </c>
      <c r="S138" s="169">
        <v>767.15930581502209</v>
      </c>
    </row>
    <row r="139" spans="1:19" ht="24.75">
      <c r="A139" s="1904"/>
      <c r="B139" s="334" t="s">
        <v>166</v>
      </c>
      <c r="C139" s="466" t="s">
        <v>167</v>
      </c>
      <c r="D139" s="1636" t="s">
        <v>168</v>
      </c>
      <c r="E139" s="331">
        <v>5.0833777838758669</v>
      </c>
      <c r="F139" s="1655">
        <f>F137</f>
        <v>132</v>
      </c>
      <c r="G139" s="332">
        <f t="shared" si="3"/>
        <v>671.00586747161447</v>
      </c>
      <c r="H139" s="1614">
        <f>G139/12/F155</f>
        <v>4.3205961692655337E-2</v>
      </c>
      <c r="I139" s="167">
        <v>202.94853056876715</v>
      </c>
      <c r="J139" s="167">
        <v>40.99560317489096</v>
      </c>
      <c r="K139" s="167">
        <v>0</v>
      </c>
      <c r="L139" s="167">
        <v>0</v>
      </c>
      <c r="M139" s="167">
        <v>5.9948703001632904</v>
      </c>
      <c r="N139" s="167">
        <v>0</v>
      </c>
      <c r="O139" s="167">
        <v>0</v>
      </c>
      <c r="P139" s="167">
        <v>143.51443642817074</v>
      </c>
      <c r="Q139" s="167">
        <v>39.34534404719922</v>
      </c>
      <c r="R139" s="1617">
        <v>4.3717048941332282</v>
      </c>
      <c r="S139" s="169">
        <v>437.17048941332462</v>
      </c>
    </row>
    <row r="140" spans="1:19">
      <c r="A140" s="1904"/>
      <c r="B140" s="336" t="s">
        <v>169</v>
      </c>
      <c r="C140" s="1907" t="s">
        <v>37</v>
      </c>
      <c r="D140" s="1636" t="s">
        <v>170</v>
      </c>
      <c r="E140" s="331">
        <v>174.42962983887779</v>
      </c>
      <c r="F140" s="1655">
        <v>2</v>
      </c>
      <c r="G140" s="332">
        <f t="shared" si="3"/>
        <v>348.85925967775557</v>
      </c>
      <c r="H140" s="1614">
        <f>G140/12/F155</f>
        <v>2.246299256154095E-2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617">
        <v>0</v>
      </c>
      <c r="S140" s="169">
        <v>0</v>
      </c>
    </row>
    <row r="141" spans="1:19">
      <c r="A141" s="1904"/>
      <c r="B141" s="336" t="s">
        <v>171</v>
      </c>
      <c r="C141" s="1907"/>
      <c r="D141" s="1636" t="s">
        <v>172</v>
      </c>
      <c r="E141" s="331">
        <v>41.863111161330671</v>
      </c>
      <c r="F141" s="1655">
        <v>0.1</v>
      </c>
      <c r="G141" s="332">
        <v>0</v>
      </c>
      <c r="H141" s="1614">
        <v>0</v>
      </c>
      <c r="I141" s="167">
        <v>1.9434195813698629</v>
      </c>
      <c r="J141" s="167">
        <v>0.39257075543671233</v>
      </c>
      <c r="K141" s="167">
        <v>0</v>
      </c>
      <c r="L141" s="167">
        <v>0</v>
      </c>
      <c r="M141" s="167">
        <v>5.7406418743013714E-2</v>
      </c>
      <c r="N141" s="167">
        <v>0</v>
      </c>
      <c r="O141" s="167">
        <v>0</v>
      </c>
      <c r="P141" s="167">
        <v>1.3742832489701711</v>
      </c>
      <c r="Q141" s="167">
        <v>0.37676800045197606</v>
      </c>
      <c r="R141" s="1617">
        <v>4.1863111161330839E-2</v>
      </c>
      <c r="S141" s="169">
        <v>4.1863111161330675</v>
      </c>
    </row>
    <row r="142" spans="1:19">
      <c r="A142" s="1904"/>
      <c r="B142" s="336" t="s">
        <v>282</v>
      </c>
      <c r="C142" s="1907"/>
      <c r="D142" s="1636" t="s">
        <v>170</v>
      </c>
      <c r="E142" s="331">
        <v>7484.6018673159369</v>
      </c>
      <c r="F142" s="1655"/>
      <c r="G142" s="332">
        <v>0</v>
      </c>
      <c r="H142" s="1614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19">
      <c r="A143" s="1904"/>
      <c r="B143" s="334" t="s">
        <v>173</v>
      </c>
      <c r="C143" s="466" t="s">
        <v>9</v>
      </c>
      <c r="D143" s="1627" t="s">
        <v>174</v>
      </c>
      <c r="E143" s="331">
        <v>275.7512716512706</v>
      </c>
      <c r="F143" s="1655">
        <v>2</v>
      </c>
      <c r="G143" s="332">
        <v>0</v>
      </c>
      <c r="H143" s="1614">
        <v>0</v>
      </c>
      <c r="I143" s="167">
        <v>15.475378147945204</v>
      </c>
      <c r="J143" s="167">
        <v>3.1260263858849311</v>
      </c>
      <c r="K143" s="167">
        <v>0</v>
      </c>
      <c r="L143" s="167">
        <v>466.35039264</v>
      </c>
      <c r="M143" s="167">
        <v>0.45712518628696103</v>
      </c>
      <c r="N143" s="167">
        <v>0</v>
      </c>
      <c r="O143" s="167">
        <v>0</v>
      </c>
      <c r="P143" s="167">
        <v>10.94336661216988</v>
      </c>
      <c r="Q143" s="167">
        <v>49.6352288972287</v>
      </c>
      <c r="R143" s="1617">
        <v>5.5150254330254711</v>
      </c>
      <c r="S143" s="169">
        <v>551.5025433025412</v>
      </c>
    </row>
    <row r="144" spans="1:19">
      <c r="A144" s="1905"/>
      <c r="B144" s="337" t="s">
        <v>175</v>
      </c>
      <c r="C144" s="467" t="s">
        <v>125</v>
      </c>
      <c r="D144" s="1644" t="s">
        <v>176</v>
      </c>
      <c r="E144" s="331">
        <v>277.75200811317757</v>
      </c>
      <c r="F144" s="1647">
        <v>0</v>
      </c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1">
      <c r="A145" s="339"/>
      <c r="B145" s="340" t="s">
        <v>177</v>
      </c>
      <c r="C145" s="1630"/>
      <c r="D145" s="1630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U145" s="563">
        <f>H140+H139+H138+H137+H136+H134+H130+H126+H129+H125+H120+H119+H118+H117+H116+H114+H121</f>
        <v>1.7629490150115283</v>
      </c>
    </row>
    <row r="146" spans="1:21" ht="24.75">
      <c r="A146" s="1908"/>
      <c r="B146" s="1909" t="s">
        <v>178</v>
      </c>
      <c r="C146" s="1634" t="s">
        <v>179</v>
      </c>
      <c r="D146" s="1854" t="s">
        <v>159</v>
      </c>
      <c r="E146" s="1897">
        <v>54.567402534595601</v>
      </c>
      <c r="F146" s="1890">
        <f>F134</f>
        <v>134.80000000000001</v>
      </c>
      <c r="G146" s="1892">
        <f>F146*E146</f>
        <v>7355.6858616634872</v>
      </c>
      <c r="H146" s="1894">
        <f>G146/12/F95</f>
        <v>0.47363144939367224</v>
      </c>
      <c r="I146" s="1883">
        <v>6160.7264471460821</v>
      </c>
      <c r="J146" s="1883">
        <v>1244.4667423235085</v>
      </c>
      <c r="K146" s="1883">
        <v>0</v>
      </c>
      <c r="L146" s="1883">
        <v>0</v>
      </c>
      <c r="M146" s="1883">
        <v>181.98089881174204</v>
      </c>
      <c r="N146" s="1883">
        <v>0</v>
      </c>
      <c r="O146" s="1883">
        <v>0</v>
      </c>
      <c r="P146" s="1883">
        <v>4356.5389784909512</v>
      </c>
      <c r="Q146" s="1883">
        <v>1194.3713066772286</v>
      </c>
      <c r="R146" s="1883">
        <v>132.70792296413774</v>
      </c>
      <c r="S146" s="1883">
        <v>13270.792296413652</v>
      </c>
    </row>
    <row r="147" spans="1:21" ht="24.75">
      <c r="A147" s="1885"/>
      <c r="B147" s="1886"/>
      <c r="C147" s="1636" t="s">
        <v>180</v>
      </c>
      <c r="D147" s="1855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</row>
    <row r="148" spans="1:21" ht="24.75">
      <c r="A148" s="1885"/>
      <c r="B148" s="1886"/>
      <c r="C148" s="1636" t="s">
        <v>181</v>
      </c>
      <c r="D148" s="1855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  <c r="U148" s="538"/>
    </row>
    <row r="149" spans="1:21" ht="24.75">
      <c r="A149" s="1885"/>
      <c r="B149" s="1886" t="s">
        <v>182</v>
      </c>
      <c r="C149" s="1636" t="s">
        <v>179</v>
      </c>
      <c r="D149" s="1855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</row>
    <row r="150" spans="1:21" ht="24.75">
      <c r="A150" s="1885"/>
      <c r="B150" s="1886"/>
      <c r="C150" s="1636" t="s">
        <v>181</v>
      </c>
      <c r="D150" s="1855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1" ht="24.75">
      <c r="A151" s="1885"/>
      <c r="B151" s="1886" t="s">
        <v>183</v>
      </c>
      <c r="C151" s="1636" t="s">
        <v>184</v>
      </c>
      <c r="D151" s="1855"/>
      <c r="E151" s="1888">
        <v>14.117171374959844</v>
      </c>
      <c r="F151" s="1890">
        <f>F136</f>
        <v>106</v>
      </c>
      <c r="G151" s="1892">
        <f>F151*E151</f>
        <v>1496.4201657457434</v>
      </c>
      <c r="H151" s="1894">
        <f>G151/12/F155</f>
        <v>9.6354257826311199E-2</v>
      </c>
      <c r="I151" s="1883">
        <v>452.20134625841092</v>
      </c>
      <c r="J151" s="1883">
        <v>91.344671944199021</v>
      </c>
      <c r="K151" s="1883">
        <v>0</v>
      </c>
      <c r="L151" s="1883">
        <v>0</v>
      </c>
      <c r="M151" s="1883">
        <v>13.357516867853578</v>
      </c>
      <c r="N151" s="1883">
        <v>0</v>
      </c>
      <c r="O151" s="1883">
        <v>0</v>
      </c>
      <c r="P151" s="1883">
        <v>319.77280731454272</v>
      </c>
      <c r="Q151" s="1883">
        <v>87.667634238500625</v>
      </c>
      <c r="R151" s="1883">
        <v>9.7408482487223864</v>
      </c>
      <c r="S151" s="1883">
        <v>974.08482487222932</v>
      </c>
    </row>
    <row r="152" spans="1:21" ht="24.75">
      <c r="A152" s="1885"/>
      <c r="B152" s="1887"/>
      <c r="C152" s="16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1">
      <c r="A153" s="94"/>
      <c r="B153" s="73" t="s">
        <v>185</v>
      </c>
      <c r="C153" s="1636" t="s">
        <v>37</v>
      </c>
      <c r="D153" s="1856"/>
      <c r="E153" s="1654">
        <v>27.345040250096812</v>
      </c>
      <c r="F153" s="1647">
        <v>10</v>
      </c>
      <c r="G153" s="1660">
        <f>F153*E153</f>
        <v>273.4504025009681</v>
      </c>
      <c r="H153" s="351">
        <f>G153/12/F155</f>
        <v>1.7607428173193742E-2</v>
      </c>
      <c r="I153" s="352">
        <v>341.35085269216438</v>
      </c>
      <c r="J153" s="352">
        <v>68.952872243817211</v>
      </c>
      <c r="K153" s="352">
        <v>0</v>
      </c>
      <c r="L153" s="352">
        <v>5323.5103487028746</v>
      </c>
      <c r="M153" s="352">
        <v>10.083118527661785</v>
      </c>
      <c r="N153" s="352">
        <v>0</v>
      </c>
      <c r="O153" s="352">
        <v>0</v>
      </c>
      <c r="P153" s="352">
        <v>241.38521777467182</v>
      </c>
      <c r="Q153" s="352">
        <v>598.52824099411907</v>
      </c>
      <c r="R153" s="352">
        <v>66.503137888235045</v>
      </c>
      <c r="S153" s="352">
        <v>6650.3137888235442</v>
      </c>
    </row>
    <row r="154" spans="1:21">
      <c r="A154" s="339"/>
      <c r="B154" s="353" t="s">
        <v>186</v>
      </c>
      <c r="C154" s="468"/>
      <c r="D154" s="468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</row>
    <row r="155" spans="1:21">
      <c r="A155" s="95"/>
      <c r="B155" s="44" t="s">
        <v>283</v>
      </c>
      <c r="C155" s="470"/>
      <c r="D155" s="470"/>
      <c r="E155" s="1871">
        <v>33.239999999999995</v>
      </c>
      <c r="F155" s="1874">
        <f>F95</f>
        <v>1294.2</v>
      </c>
      <c r="G155" s="1877">
        <f>F155*E155</f>
        <v>43019.207999999991</v>
      </c>
      <c r="H155" s="1880">
        <f>G155/12/F155</f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116047.48799999998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116047.48799999998</v>
      </c>
    </row>
    <row r="156" spans="1:21">
      <c r="A156" s="95"/>
      <c r="B156" s="96" t="s">
        <v>187</v>
      </c>
      <c r="C156" s="1608" t="s">
        <v>190</v>
      </c>
      <c r="D156" s="1855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</row>
    <row r="157" spans="1:21">
      <c r="A157" s="95"/>
      <c r="B157" s="96" t="s">
        <v>188</v>
      </c>
      <c r="C157" s="1627" t="s">
        <v>37</v>
      </c>
      <c r="D157" s="1855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</row>
    <row r="158" spans="1:21" ht="33">
      <c r="A158" s="95"/>
      <c r="B158" s="96" t="s">
        <v>284</v>
      </c>
      <c r="C158" s="1627" t="s">
        <v>37</v>
      </c>
      <c r="D158" s="1627" t="s">
        <v>285</v>
      </c>
      <c r="E158" s="288">
        <v>8.3100851585473876</v>
      </c>
      <c r="F158" s="172"/>
      <c r="G158" s="1660">
        <f>F158*E158</f>
        <v>0</v>
      </c>
      <c r="H158" s="1663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0</v>
      </c>
      <c r="O158" s="362">
        <v>0</v>
      </c>
      <c r="P158" s="362">
        <v>0</v>
      </c>
      <c r="Q158" s="362">
        <v>0</v>
      </c>
      <c r="R158" s="362">
        <v>0</v>
      </c>
      <c r="S158" s="362">
        <v>0</v>
      </c>
    </row>
    <row r="159" spans="1:21" ht="16.5">
      <c r="A159" s="1625"/>
      <c r="B159" s="44" t="s">
        <v>189</v>
      </c>
      <c r="C159" s="1627" t="s">
        <v>190</v>
      </c>
      <c r="D159" s="1627" t="s">
        <v>191</v>
      </c>
      <c r="E159" s="57">
        <v>866.68268745943726</v>
      </c>
      <c r="F159" s="363">
        <v>1.6</v>
      </c>
      <c r="G159" s="150">
        <f>F159*E159</f>
        <v>1386.6922999350998</v>
      </c>
      <c r="H159" s="1663">
        <f>G159/12/F155</f>
        <v>8.9288897899287831E-2</v>
      </c>
      <c r="I159" s="362">
        <v>1327.7280628287122</v>
      </c>
      <c r="J159" s="362">
        <v>268.20106869139983</v>
      </c>
      <c r="K159" s="362">
        <v>0</v>
      </c>
      <c r="L159" s="362">
        <v>0</v>
      </c>
      <c r="M159" s="362">
        <v>39.21958689840411</v>
      </c>
      <c r="N159" s="362">
        <v>0</v>
      </c>
      <c r="O159" s="362">
        <v>0</v>
      </c>
      <c r="P159" s="362">
        <v>938.89886333601282</v>
      </c>
      <c r="Q159" s="362">
        <v>257.40475817545297</v>
      </c>
      <c r="R159" s="362">
        <v>28.600528686161063</v>
      </c>
      <c r="S159" s="362">
        <v>2860.0528686161429</v>
      </c>
    </row>
    <row r="160" spans="1:21">
      <c r="A160" s="1625"/>
      <c r="B160" s="44" t="s">
        <v>192</v>
      </c>
      <c r="C160" s="1627" t="s">
        <v>193</v>
      </c>
      <c r="D160" s="1627" t="s">
        <v>176</v>
      </c>
      <c r="E160" s="57">
        <v>1103.5581247806338</v>
      </c>
      <c r="F160" s="363">
        <v>0</v>
      </c>
      <c r="G160" s="15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1" ht="38.25">
      <c r="A161" s="1625"/>
      <c r="B161" s="44" t="s">
        <v>194</v>
      </c>
      <c r="C161" s="1627" t="s">
        <v>158</v>
      </c>
      <c r="D161" s="1627" t="s">
        <v>195</v>
      </c>
      <c r="E161" s="1656">
        <v>264.72049743690388</v>
      </c>
      <c r="F161" s="155">
        <v>4.8</v>
      </c>
      <c r="G161" s="1621">
        <f>F161*E161</f>
        <v>1270.6583876971386</v>
      </c>
      <c r="H161" s="1662">
        <f>G161/12/F163</f>
        <v>8.1817492640056833E-2</v>
      </c>
      <c r="I161" s="212">
        <v>9401.2170330476711</v>
      </c>
      <c r="J161" s="212">
        <v>1899.0458406756293</v>
      </c>
      <c r="K161" s="212">
        <v>0</v>
      </c>
      <c r="L161" s="212">
        <v>0</v>
      </c>
      <c r="M161" s="212">
        <v>277.70132958765123</v>
      </c>
      <c r="N161" s="212">
        <v>0</v>
      </c>
      <c r="O161" s="212">
        <v>0</v>
      </c>
      <c r="P161" s="212">
        <v>6648.0420452198796</v>
      </c>
      <c r="Q161" s="212">
        <v>1822.6006248530832</v>
      </c>
      <c r="R161" s="212">
        <v>202.5111805392352</v>
      </c>
      <c r="S161" s="212">
        <v>20251.118053923146</v>
      </c>
    </row>
    <row r="162" spans="1:21" ht="25.5">
      <c r="A162" s="1868" t="s">
        <v>196</v>
      </c>
      <c r="B162" s="364" t="s">
        <v>286</v>
      </c>
      <c r="C162" s="1854" t="s">
        <v>197</v>
      </c>
      <c r="D162" s="1854" t="s">
        <v>198</v>
      </c>
      <c r="E162" s="39"/>
      <c r="F162" s="257"/>
      <c r="G162" s="160"/>
      <c r="H162" s="1661"/>
      <c r="I162" s="195"/>
      <c r="J162" s="195"/>
      <c r="K162" s="195"/>
      <c r="L162" s="195"/>
      <c r="M162" s="1648"/>
      <c r="N162" s="197"/>
      <c r="O162" s="197"/>
      <c r="P162" s="197"/>
      <c r="Q162" s="197"/>
      <c r="R162" s="197"/>
      <c r="S162" s="197"/>
    </row>
    <row r="163" spans="1:21" ht="38.25">
      <c r="A163" s="1869"/>
      <c r="B163" s="365" t="s">
        <v>287</v>
      </c>
      <c r="C163" s="1855"/>
      <c r="D163" s="1855"/>
      <c r="E163" s="47">
        <v>51.21</v>
      </c>
      <c r="F163" s="259">
        <f>F155</f>
        <v>1294.2</v>
      </c>
      <c r="G163" s="165">
        <f>F163*E163</f>
        <v>66275.982000000004</v>
      </c>
      <c r="H163" s="1662">
        <f>G163/12/F163</f>
        <v>4.2675000000000001</v>
      </c>
      <c r="I163" s="210">
        <v>93296.839757285808</v>
      </c>
      <c r="J163" s="210">
        <v>18845.961630971738</v>
      </c>
      <c r="K163" s="210">
        <v>4425.960054413099</v>
      </c>
      <c r="L163" s="210">
        <v>6535.9150718003966</v>
      </c>
      <c r="M163" s="1649">
        <v>1002.3061181684319</v>
      </c>
      <c r="N163" s="212">
        <v>0</v>
      </c>
      <c r="O163" s="212">
        <v>0</v>
      </c>
      <c r="P163" s="212">
        <v>37151.511342712191</v>
      </c>
      <c r="Q163" s="212">
        <v>16125.849397535168</v>
      </c>
      <c r="R163" s="212">
        <v>1414.2413007744351</v>
      </c>
      <c r="S163" s="212">
        <v>178798.58467366127</v>
      </c>
    </row>
    <row r="164" spans="1:21" ht="25.5">
      <c r="A164" s="1869"/>
      <c r="B164" s="365" t="s">
        <v>288</v>
      </c>
      <c r="C164" s="1855"/>
      <c r="D164" s="1855"/>
      <c r="E164" s="47">
        <v>40.872794514746552</v>
      </c>
      <c r="F164" s="259"/>
      <c r="G164" s="165">
        <v>0</v>
      </c>
      <c r="H164" s="1662">
        <v>0</v>
      </c>
      <c r="I164" s="210">
        <v>0</v>
      </c>
      <c r="J164" s="210">
        <v>0</v>
      </c>
      <c r="K164" s="210">
        <v>0</v>
      </c>
      <c r="L164" s="210">
        <v>0</v>
      </c>
      <c r="M164" s="1649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</row>
    <row r="165" spans="1:21" ht="25.5">
      <c r="A165" s="1870"/>
      <c r="B165" s="366" t="s">
        <v>289</v>
      </c>
      <c r="C165" s="1856"/>
      <c r="D165" s="1856"/>
      <c r="E165" s="367">
        <v>30.624508718337822</v>
      </c>
      <c r="F165" s="262"/>
      <c r="G165" s="173">
        <v>0</v>
      </c>
      <c r="H165" s="1663">
        <v>0</v>
      </c>
      <c r="I165" s="368">
        <v>0</v>
      </c>
      <c r="J165" s="368">
        <v>0</v>
      </c>
      <c r="K165" s="368">
        <v>0</v>
      </c>
      <c r="L165" s="368">
        <v>0</v>
      </c>
      <c r="M165" s="1650">
        <v>0</v>
      </c>
      <c r="N165" s="362">
        <v>0</v>
      </c>
      <c r="O165" s="362">
        <v>0</v>
      </c>
      <c r="P165" s="362">
        <v>0</v>
      </c>
      <c r="Q165" s="362">
        <v>0</v>
      </c>
      <c r="R165" s="362">
        <v>0</v>
      </c>
      <c r="S165" s="362">
        <v>0</v>
      </c>
    </row>
    <row r="166" spans="1:21" ht="16.5">
      <c r="A166" s="324" t="s">
        <v>199</v>
      </c>
      <c r="B166" s="370" t="s">
        <v>200</v>
      </c>
      <c r="C166" s="1627" t="s">
        <v>290</v>
      </c>
      <c r="D166" s="1627" t="s">
        <v>291</v>
      </c>
      <c r="E166" s="1628">
        <v>7.6047019999999996</v>
      </c>
      <c r="F166" s="190">
        <f>F167</f>
        <v>392.1</v>
      </c>
      <c r="G166" s="1623">
        <f>F166*E166</f>
        <v>2981.8036542</v>
      </c>
      <c r="H166" s="1623">
        <f>G166/12/F163</f>
        <v>0.19199786574717972</v>
      </c>
      <c r="I166" s="1623"/>
      <c r="J166" s="1623"/>
      <c r="K166" s="1623"/>
      <c r="L166" s="1623"/>
      <c r="M166" s="1623"/>
      <c r="N166" s="1623">
        <v>9709.6835135999991</v>
      </c>
      <c r="O166" s="1623">
        <v>0</v>
      </c>
      <c r="P166" s="1623">
        <v>0</v>
      </c>
      <c r="Q166" s="1623">
        <v>0</v>
      </c>
      <c r="R166" s="1623">
        <v>0</v>
      </c>
      <c r="S166" s="362">
        <v>9709.6835135999991</v>
      </c>
    </row>
    <row r="167" spans="1:21" ht="16.5">
      <c r="A167" s="289" t="s">
        <v>201</v>
      </c>
      <c r="B167" s="371" t="s">
        <v>202</v>
      </c>
      <c r="C167" s="1626" t="s">
        <v>203</v>
      </c>
      <c r="D167" s="1626" t="s">
        <v>291</v>
      </c>
      <c r="E167" s="1656">
        <v>9.7774739999999998</v>
      </c>
      <c r="F167" s="155">
        <v>392.1</v>
      </c>
      <c r="G167" s="1621">
        <v>6241.9394015999997</v>
      </c>
      <c r="H167" s="1623">
        <f>G167/12/F163</f>
        <v>0.40191749095966611</v>
      </c>
      <c r="I167" s="1621"/>
      <c r="J167" s="1621"/>
      <c r="K167" s="1621"/>
      <c r="L167" s="1621"/>
      <c r="M167" s="1621"/>
      <c r="N167" s="1621">
        <v>6241.9394015999997</v>
      </c>
      <c r="O167" s="1621">
        <v>0</v>
      </c>
      <c r="P167" s="1621">
        <v>0</v>
      </c>
      <c r="Q167" s="1621">
        <v>0</v>
      </c>
      <c r="R167" s="1621">
        <v>0</v>
      </c>
      <c r="S167" s="212">
        <v>6241.9394015999997</v>
      </c>
      <c r="U167" s="538"/>
    </row>
    <row r="168" spans="1:21" ht="16.5">
      <c r="A168" s="1851" t="s">
        <v>204</v>
      </c>
      <c r="B168" s="15" t="s">
        <v>205</v>
      </c>
      <c r="C168" s="1854" t="s">
        <v>206</v>
      </c>
      <c r="D168" s="1682" t="s">
        <v>198</v>
      </c>
      <c r="E168" s="297">
        <v>2.41</v>
      </c>
      <c r="F168" s="257">
        <f>F163</f>
        <v>1294.2</v>
      </c>
      <c r="G168" s="160">
        <f>F168*E168</f>
        <v>3119.0220000000004</v>
      </c>
      <c r="H168" s="1661">
        <f>G168/12/F168</f>
        <v>0.20083333333333336</v>
      </c>
      <c r="I168" s="195">
        <v>3064.0150377591076</v>
      </c>
      <c r="J168" s="195">
        <v>618.93103762733961</v>
      </c>
      <c r="K168" s="195">
        <v>0</v>
      </c>
      <c r="L168" s="195">
        <v>856.95950460824997</v>
      </c>
      <c r="M168" s="195">
        <v>60.198285089985859</v>
      </c>
      <c r="N168" s="1648">
        <v>1429.6766413327794</v>
      </c>
      <c r="O168" s="197">
        <v>0</v>
      </c>
      <c r="P168" s="197">
        <v>1666.699168727414</v>
      </c>
      <c r="Q168" s="197">
        <v>626.6803033812098</v>
      </c>
      <c r="R168" s="197">
        <v>84.072323015415691</v>
      </c>
      <c r="S168" s="197">
        <v>8407.2323015415022</v>
      </c>
      <c r="U168" s="538">
        <f>H168+H167+H166+H163+H161+H159+H155+H153+H151+H146</f>
        <v>8.590948215972702</v>
      </c>
    </row>
    <row r="169" spans="1:21" ht="51">
      <c r="A169" s="1852"/>
      <c r="B169" s="19" t="s">
        <v>292</v>
      </c>
      <c r="C169" s="1855"/>
      <c r="D169" s="471" t="s">
        <v>293</v>
      </c>
      <c r="E169" s="300">
        <v>291.03245782041876</v>
      </c>
      <c r="F169" s="259"/>
      <c r="G169" s="165">
        <v>0</v>
      </c>
      <c r="H169" s="1662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649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1" ht="38.25">
      <c r="A170" s="1852"/>
      <c r="B170" s="19" t="s">
        <v>294</v>
      </c>
      <c r="C170" s="1855"/>
      <c r="D170" s="471" t="s">
        <v>295</v>
      </c>
      <c r="E170" s="300">
        <v>125.06369718571821</v>
      </c>
      <c r="F170" s="259"/>
      <c r="G170" s="165">
        <v>0</v>
      </c>
      <c r="H170" s="1662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649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1">
      <c r="A171" s="1852"/>
      <c r="B171" s="19" t="s">
        <v>296</v>
      </c>
      <c r="C171" s="1855"/>
      <c r="D171" s="471" t="s">
        <v>297</v>
      </c>
      <c r="E171" s="300">
        <v>1397.0406922426466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1" ht="16.5">
      <c r="A172" s="1852"/>
      <c r="B172" s="19" t="s">
        <v>298</v>
      </c>
      <c r="C172" s="1855"/>
      <c r="D172" s="471" t="s">
        <v>299</v>
      </c>
      <c r="E172" s="300">
        <v>1251.7132199829994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1" ht="25.5">
      <c r="A173" s="1853"/>
      <c r="B173" s="373" t="s">
        <v>300</v>
      </c>
      <c r="C173" s="1856"/>
      <c r="D173" s="1683" t="s">
        <v>301</v>
      </c>
      <c r="E173" s="288">
        <v>1611.2491420575002</v>
      </c>
      <c r="F173" s="262"/>
      <c r="G173" s="173">
        <v>0</v>
      </c>
      <c r="H173" s="1663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650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1" ht="24.75">
      <c r="A174" s="289" t="s">
        <v>302</v>
      </c>
      <c r="B174" s="99" t="s">
        <v>303</v>
      </c>
      <c r="C174" s="468" t="s">
        <v>272</v>
      </c>
      <c r="D174" s="473" t="s">
        <v>304</v>
      </c>
      <c r="E174" s="1657">
        <v>5300.3178379683068</v>
      </c>
      <c r="F174" s="1620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1" ht="34.5" customHeight="1">
      <c r="A175" s="1857" t="s">
        <v>207</v>
      </c>
      <c r="B175" s="376" t="s">
        <v>208</v>
      </c>
      <c r="C175" s="1859" t="s">
        <v>305</v>
      </c>
      <c r="D175" s="1860"/>
      <c r="E175" s="1861"/>
      <c r="F175" s="149"/>
      <c r="G175" s="341"/>
      <c r="H175" s="295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1" ht="57.75">
      <c r="A176" s="1858"/>
      <c r="B176" s="377" t="s">
        <v>306</v>
      </c>
      <c r="C176" s="504" t="s">
        <v>307</v>
      </c>
      <c r="D176" s="2100" t="s">
        <v>308</v>
      </c>
      <c r="E176" s="2101"/>
      <c r="F176" s="155"/>
      <c r="G176" s="1621">
        <v>39663.199999999997</v>
      </c>
      <c r="H176" s="1613">
        <f>G176/12/F168</f>
        <v>2.5539071756039764</v>
      </c>
      <c r="I176" s="1616">
        <v>25612</v>
      </c>
      <c r="J176" s="1616">
        <v>5173.6239999999989</v>
      </c>
      <c r="K176" s="1616">
        <v>5059</v>
      </c>
      <c r="L176" s="1616">
        <v>71426</v>
      </c>
      <c r="M176" s="1616">
        <v>0</v>
      </c>
      <c r="N176" s="1616">
        <v>0</v>
      </c>
      <c r="O176" s="1616">
        <v>2493</v>
      </c>
      <c r="P176" s="1616">
        <v>16150.376</v>
      </c>
      <c r="Q176" s="1616">
        <v>12174</v>
      </c>
      <c r="R176" s="1616">
        <v>1394.8282828282827</v>
      </c>
      <c r="S176" s="1616">
        <v>139482.82828282827</v>
      </c>
    </row>
    <row r="177" spans="1:21">
      <c r="A177" s="385" t="s">
        <v>209</v>
      </c>
      <c r="B177" s="386" t="s">
        <v>210</v>
      </c>
      <c r="C177" s="474"/>
      <c r="D177" s="475"/>
      <c r="E177" s="476"/>
      <c r="F177" s="190"/>
      <c r="G177" s="222"/>
      <c r="H177" s="390"/>
      <c r="I177" s="1618"/>
      <c r="J177" s="1618"/>
      <c r="K177" s="1618"/>
      <c r="L177" s="1618"/>
      <c r="M177" s="1618"/>
      <c r="N177" s="1618"/>
      <c r="O177" s="1618"/>
      <c r="P177" s="1618"/>
      <c r="Q177" s="1618"/>
      <c r="R177" s="1618"/>
      <c r="S177" s="1618"/>
    </row>
    <row r="178" spans="1:21" ht="25.5">
      <c r="A178" s="391" t="s">
        <v>211</v>
      </c>
      <c r="B178" s="392" t="s">
        <v>212</v>
      </c>
      <c r="C178" s="477" t="s">
        <v>213</v>
      </c>
      <c r="D178" s="477" t="s">
        <v>314</v>
      </c>
      <c r="E178" s="492">
        <v>32.619999999999997</v>
      </c>
      <c r="F178" s="395">
        <f>F168</f>
        <v>1294.2</v>
      </c>
      <c r="G178" s="150">
        <f>F178*E178</f>
        <v>42216.803999999996</v>
      </c>
      <c r="H178" s="151">
        <f>G178/12/F178</f>
        <v>2.7183333333333328</v>
      </c>
      <c r="I178" s="152">
        <v>51768.939981672651</v>
      </c>
      <c r="J178" s="152">
        <v>10457.325876297873</v>
      </c>
      <c r="K178" s="152">
        <v>0</v>
      </c>
      <c r="L178" s="152">
        <v>0</v>
      </c>
      <c r="M178" s="152">
        <v>0</v>
      </c>
      <c r="N178" s="152">
        <v>0</v>
      </c>
      <c r="O178" s="152">
        <v>27004.833145978981</v>
      </c>
      <c r="P178" s="152">
        <v>0</v>
      </c>
      <c r="Q178" s="152">
        <v>22177.049036700304</v>
      </c>
      <c r="R178" s="152">
        <v>2464.1165596333649</v>
      </c>
      <c r="S178" s="152">
        <v>113872.26460028318</v>
      </c>
    </row>
    <row r="179" spans="1:21" ht="25.5">
      <c r="A179" s="396" t="s">
        <v>214</v>
      </c>
      <c r="B179" s="392" t="s">
        <v>215</v>
      </c>
      <c r="C179" s="477" t="s">
        <v>213</v>
      </c>
      <c r="D179" s="478" t="s">
        <v>314</v>
      </c>
      <c r="E179" s="492">
        <v>13.13</v>
      </c>
      <c r="F179" s="395">
        <f>F168</f>
        <v>1294.2</v>
      </c>
      <c r="G179" s="150">
        <f>F179*E179</f>
        <v>16992.846000000001</v>
      </c>
      <c r="H179" s="151">
        <f>G179/12/F179</f>
        <v>1.0941666666666667</v>
      </c>
      <c r="I179" s="152">
        <v>16599.737268003304</v>
      </c>
      <c r="J179" s="152">
        <v>3353.1469281366676</v>
      </c>
      <c r="K179" s="152">
        <v>0</v>
      </c>
      <c r="L179" s="152">
        <v>0</v>
      </c>
      <c r="M179" s="152">
        <v>0</v>
      </c>
      <c r="N179" s="152">
        <v>14031.182425895988</v>
      </c>
      <c r="O179" s="152">
        <v>7278.3454324082704</v>
      </c>
      <c r="P179" s="152">
        <v>0</v>
      </c>
      <c r="Q179" s="152">
        <v>4126.2412054444239</v>
      </c>
      <c r="R179" s="152">
        <v>458.47124504937784</v>
      </c>
      <c r="S179" s="152">
        <v>45847.124504938023</v>
      </c>
    </row>
    <row r="180" spans="1:21" ht="63.75">
      <c r="G180" s="398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1">
      <c r="A181" s="107"/>
      <c r="B181" s="400" t="s">
        <v>315</v>
      </c>
      <c r="C181" s="1864" t="s">
        <v>435</v>
      </c>
      <c r="D181" s="1864"/>
      <c r="E181" s="401">
        <v>10</v>
      </c>
      <c r="F181" s="401"/>
      <c r="G181" s="403"/>
      <c r="H181" s="398"/>
      <c r="I181" s="404">
        <v>423489.91255399759</v>
      </c>
      <c r="J181" s="404">
        <v>85478.673380492677</v>
      </c>
      <c r="K181" s="404">
        <v>12216.008415593533</v>
      </c>
      <c r="L181" s="404">
        <v>127110.77732061164</v>
      </c>
      <c r="M181" s="404">
        <v>5633.5094562697186</v>
      </c>
      <c r="N181" s="404">
        <v>160669.27430242873</v>
      </c>
      <c r="O181" s="404">
        <v>36776.178578387247</v>
      </c>
      <c r="P181" s="404">
        <v>187806.57853653029</v>
      </c>
      <c r="Q181" s="404">
        <v>102078.90033179377</v>
      </c>
      <c r="R181" s="404">
        <v>11022.38724451304</v>
      </c>
      <c r="S181" s="404">
        <v>1152282.2001206188</v>
      </c>
    </row>
    <row r="182" spans="1:21">
      <c r="A182" s="1664"/>
      <c r="B182" s="1844" t="s">
        <v>216</v>
      </c>
      <c r="C182" s="1844"/>
      <c r="D182" s="1844"/>
      <c r="E182" s="1844"/>
      <c r="F182" s="405">
        <f>F178</f>
        <v>1294.2</v>
      </c>
      <c r="G182" s="406"/>
    </row>
    <row r="183" spans="1:21">
      <c r="A183" s="1664"/>
      <c r="B183" s="1845" t="s">
        <v>217</v>
      </c>
      <c r="C183" s="1845"/>
      <c r="D183" s="1845"/>
      <c r="E183" s="1845"/>
      <c r="F183" s="407">
        <v>1179.3</v>
      </c>
      <c r="G183" s="408"/>
      <c r="P183" s="409"/>
      <c r="Q183" s="409"/>
      <c r="R183" s="409"/>
      <c r="S183" s="410"/>
    </row>
    <row r="184" spans="1:21">
      <c r="A184" s="488"/>
      <c r="B184" s="1665"/>
      <c r="C184" s="1665"/>
      <c r="D184" s="1665"/>
      <c r="E184" s="1665"/>
      <c r="F184" s="490"/>
      <c r="G184" s="491"/>
      <c r="P184" s="409"/>
      <c r="Q184" s="409"/>
      <c r="R184" s="409"/>
      <c r="S184" s="410"/>
    </row>
    <row r="185" spans="1:21" ht="45.75" customHeight="1">
      <c r="A185" s="411" t="s">
        <v>0</v>
      </c>
      <c r="B185" s="1846" t="s">
        <v>218</v>
      </c>
      <c r="C185" s="1847"/>
      <c r="D185" s="1847"/>
      <c r="E185" s="1848"/>
      <c r="F185" s="1849" t="s">
        <v>220</v>
      </c>
      <c r="G185" s="1850"/>
      <c r="S185" s="412"/>
    </row>
    <row r="186" spans="1:21" ht="33.75" customHeight="1">
      <c r="A186" s="110">
        <v>1</v>
      </c>
      <c r="B186" s="1834" t="s">
        <v>221</v>
      </c>
      <c r="C186" s="1835"/>
      <c r="D186" s="1835"/>
      <c r="E186" s="1836"/>
      <c r="F186" s="1837">
        <f>U186</f>
        <v>23.802554030198031</v>
      </c>
      <c r="G186" s="1838"/>
      <c r="U186" s="538">
        <f>U168+U145+U113+U87+U66+U45+U23</f>
        <v>23.802554030198031</v>
      </c>
    </row>
    <row r="187" spans="1:21">
      <c r="A187" s="110">
        <v>2</v>
      </c>
      <c r="B187" s="1834" t="s">
        <v>222</v>
      </c>
      <c r="C187" s="1835"/>
      <c r="D187" s="1835"/>
      <c r="E187" s="1836"/>
      <c r="F187" s="1837">
        <f>H176</f>
        <v>2.5539071756039764</v>
      </c>
      <c r="G187" s="1838"/>
      <c r="I187" s="398"/>
    </row>
    <row r="188" spans="1:21">
      <c r="A188" s="110">
        <v>3</v>
      </c>
      <c r="B188" s="1834" t="s">
        <v>223</v>
      </c>
      <c r="C188" s="1835"/>
      <c r="D188" s="1835"/>
      <c r="E188" s="1836"/>
      <c r="F188" s="1837">
        <v>3.8124281313307082</v>
      </c>
      <c r="G188" s="1838"/>
    </row>
    <row r="189" spans="1:21">
      <c r="A189" s="110"/>
      <c r="B189" s="1839" t="s">
        <v>224</v>
      </c>
      <c r="C189" s="1840"/>
      <c r="D189" s="1840"/>
      <c r="E189" s="1841"/>
      <c r="F189" s="1842"/>
      <c r="G189" s="1843"/>
    </row>
    <row r="190" spans="1:21" ht="35.25" customHeight="1">
      <c r="A190" s="110">
        <v>5</v>
      </c>
      <c r="B190" s="1829" t="s">
        <v>317</v>
      </c>
      <c r="C190" s="1830"/>
      <c r="D190" s="1830"/>
      <c r="E190" s="1831"/>
      <c r="F190" s="1832">
        <f>F186+F188</f>
        <v>27.61498216152874</v>
      </c>
      <c r="G190" s="1833"/>
      <c r="T190" s="398"/>
    </row>
    <row r="191" spans="1:21" ht="33.75" customHeight="1">
      <c r="A191" s="110">
        <v>6</v>
      </c>
      <c r="B191" s="1834" t="s">
        <v>318</v>
      </c>
      <c r="C191" s="1835"/>
      <c r="D191" s="1835"/>
      <c r="E191" s="1836"/>
      <c r="F191" s="1837">
        <f>F186+F187+F188</f>
        <v>30.168889337132715</v>
      </c>
      <c r="G191" s="1838"/>
      <c r="I191" s="398"/>
      <c r="T191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I151:I152"/>
    <mergeCell ref="J151:J152"/>
    <mergeCell ref="K151:K152"/>
    <mergeCell ref="L151:L152"/>
    <mergeCell ref="A151:A152"/>
    <mergeCell ref="B151:B152"/>
    <mergeCell ref="E151:E152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R149:R150"/>
    <mergeCell ref="S149:S150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O155:O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E155:E157"/>
    <mergeCell ref="F155:F157"/>
    <mergeCell ref="G155:G157"/>
    <mergeCell ref="H155:H157"/>
    <mergeCell ref="I155:I157"/>
    <mergeCell ref="B182:E182"/>
    <mergeCell ref="B183:E183"/>
    <mergeCell ref="B185:E185"/>
    <mergeCell ref="F185:G185"/>
    <mergeCell ref="B186:E186"/>
    <mergeCell ref="F186:G186"/>
    <mergeCell ref="A168:A173"/>
    <mergeCell ref="C168:C173"/>
    <mergeCell ref="A175:A176"/>
    <mergeCell ref="C175:E175"/>
    <mergeCell ref="D176:E176"/>
    <mergeCell ref="C181:D181"/>
    <mergeCell ref="B190:E190"/>
    <mergeCell ref="F190:G190"/>
    <mergeCell ref="B191:E191"/>
    <mergeCell ref="F191:G191"/>
    <mergeCell ref="B187:E187"/>
    <mergeCell ref="F187:G187"/>
    <mergeCell ref="B188:E188"/>
    <mergeCell ref="F188:G188"/>
    <mergeCell ref="B189:E189"/>
    <mergeCell ref="F189:G189"/>
  </mergeCells>
  <pageMargins left="0.7" right="0.7" top="0.75" bottom="0.75" header="0.3" footer="0.3"/>
  <pageSetup paperSize="9" orientation="portrait" verticalDpi="0" r:id="rId1"/>
</worksheet>
</file>

<file path=xl/worksheets/sheet129.xml><?xml version="1.0" encoding="utf-8"?>
<worksheet xmlns="http://schemas.openxmlformats.org/spreadsheetml/2006/main" xmlns:r="http://schemas.openxmlformats.org/officeDocument/2006/relationships">
  <dimension ref="A1:W193"/>
  <sheetViews>
    <sheetView topLeftCell="A135" zoomScale="80" zoomScaleNormal="80" workbookViewId="0">
      <selection activeCell="F111" sqref="F111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631"/>
      <c r="B2" s="1631"/>
      <c r="C2" s="1631"/>
      <c r="D2" s="1631"/>
      <c r="E2" s="1631"/>
      <c r="F2" s="1631"/>
      <c r="G2" s="1631"/>
      <c r="H2" s="1631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 t="s">
        <v>438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1692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633" t="s">
        <v>9</v>
      </c>
      <c r="D10" s="420" t="s">
        <v>10</v>
      </c>
      <c r="E10" s="11">
        <v>317.58</v>
      </c>
      <c r="F10" s="149">
        <v>3.0739999999999998</v>
      </c>
      <c r="G10" s="150">
        <f>F10*E10</f>
        <v>976.24091999999985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3.0739999999999998</v>
      </c>
      <c r="G11" s="1621">
        <f>F11*E11</f>
        <v>3629.59476</v>
      </c>
      <c r="H11" s="1613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6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613"/>
      <c r="I12" s="184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614"/>
      <c r="I13" s="532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0.86</v>
      </c>
      <c r="G14" s="173">
        <f t="shared" ref="G14" si="1">F14*E14</f>
        <v>1059.3393999999998</v>
      </c>
      <c r="H14" s="1615">
        <f>G14/12/F34</f>
        <v>2.8717723921058334E-2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17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652">
        <v>1203.0267225146711</v>
      </c>
      <c r="F15" s="179">
        <v>0.121</v>
      </c>
      <c r="G15" s="162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653">
        <v>601.51336125733553</v>
      </c>
      <c r="F17" s="186">
        <v>2.5172499999999998</v>
      </c>
      <c r="G17" s="1622">
        <v>1514.1595086250277</v>
      </c>
      <c r="H17" s="1614">
        <v>3.6142288912719304E-2</v>
      </c>
      <c r="I17" s="1617">
        <v>767.38399077698637</v>
      </c>
      <c r="J17" s="1617">
        <v>155.01156613695125</v>
      </c>
      <c r="K17" s="1617">
        <v>0</v>
      </c>
      <c r="L17" s="1617">
        <v>0</v>
      </c>
      <c r="M17" s="1617">
        <v>12.486779589834143</v>
      </c>
      <c r="N17" s="1617">
        <v>0</v>
      </c>
      <c r="O17" s="1617">
        <v>0</v>
      </c>
      <c r="P17" s="1617">
        <v>427.86122125875329</v>
      </c>
      <c r="Q17" s="1617">
        <v>136.27435577625249</v>
      </c>
      <c r="R17" s="1617">
        <v>15.141595086250195</v>
      </c>
      <c r="S17" s="169">
        <v>1514.1595086250277</v>
      </c>
      <c r="U17" s="1691"/>
    </row>
    <row r="18" spans="1:21" customFormat="1">
      <c r="A18" s="1945"/>
      <c r="B18" s="185" t="s">
        <v>22</v>
      </c>
      <c r="C18" s="1957"/>
      <c r="D18" s="1931"/>
      <c r="E18" s="1653">
        <v>200.50445375244516</v>
      </c>
      <c r="F18" s="186">
        <v>13.288</v>
      </c>
      <c r="G18" s="1622">
        <v>2664.3031814624915</v>
      </c>
      <c r="H18" s="1614">
        <v>6.3595687764056566E-2</v>
      </c>
      <c r="I18" s="1617">
        <v>1350.2828443002741</v>
      </c>
      <c r="J18" s="1617">
        <v>272.75713454865536</v>
      </c>
      <c r="K18" s="1617">
        <v>0</v>
      </c>
      <c r="L18" s="1617">
        <v>0</v>
      </c>
      <c r="M18" s="1617">
        <v>21.971639314028682</v>
      </c>
      <c r="N18" s="1617">
        <v>0</v>
      </c>
      <c r="O18" s="1617">
        <v>0</v>
      </c>
      <c r="P18" s="1617">
        <v>752.86124515328424</v>
      </c>
      <c r="Q18" s="1617">
        <v>239.78728633162424</v>
      </c>
      <c r="R18" s="1617">
        <v>26.64303181462477</v>
      </c>
      <c r="S18" s="169">
        <v>2664.3031814624915</v>
      </c>
      <c r="U18" s="1691"/>
    </row>
    <row r="19" spans="1:21" customFormat="1">
      <c r="A19" s="1945"/>
      <c r="B19" s="187" t="s">
        <v>23</v>
      </c>
      <c r="C19" s="1958"/>
      <c r="D19" s="1932"/>
      <c r="E19" s="1654">
        <v>376.94837305459691</v>
      </c>
      <c r="F19" s="188">
        <v>3.34</v>
      </c>
      <c r="G19" s="1623">
        <v>1259.0075660023535</v>
      </c>
      <c r="H19" s="1615">
        <v>3.005192975677784E-2</v>
      </c>
      <c r="I19" s="1617">
        <v>638.07164629216436</v>
      </c>
      <c r="J19" s="1617">
        <v>128.89047255101718</v>
      </c>
      <c r="K19" s="1617">
        <v>0</v>
      </c>
      <c r="L19" s="1617">
        <v>0</v>
      </c>
      <c r="M19" s="1617">
        <v>10.382624742673757</v>
      </c>
      <c r="N19" s="1617">
        <v>0</v>
      </c>
      <c r="O19" s="1617">
        <v>0</v>
      </c>
      <c r="P19" s="1617">
        <v>355.76206581626292</v>
      </c>
      <c r="Q19" s="1617">
        <v>113.31068094021182</v>
      </c>
      <c r="R19" s="1617">
        <v>12.590075660023544</v>
      </c>
      <c r="S19" s="177">
        <v>1259.0075660023535</v>
      </c>
      <c r="U19" s="1691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623">
        <v>289.48408543984408</v>
      </c>
      <c r="H20" s="1615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1691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621">
        <v>251.49685078581649</v>
      </c>
      <c r="H21" s="1613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1691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  <c r="U22" s="1693">
        <f>H10+H11+H14+H15+H17+H18+H19+H20+H21+H23</f>
        <v>0.34586151623153627</v>
      </c>
    </row>
    <row r="23" spans="1:21" customFormat="1" ht="25.5">
      <c r="A23" s="1852"/>
      <c r="B23" s="19" t="s">
        <v>31</v>
      </c>
      <c r="C23" s="1948"/>
      <c r="D23" s="1611" t="s">
        <v>246</v>
      </c>
      <c r="E23" s="30">
        <v>1126.2954418847103</v>
      </c>
      <c r="F23" s="1619">
        <v>1.7149999999999999</v>
      </c>
      <c r="G23" s="199">
        <v>1931.596682832278</v>
      </c>
      <c r="H23" s="1662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17">
        <v>1931.596682832278</v>
      </c>
      <c r="U23" s="1691"/>
    </row>
    <row r="24" spans="1:21" customFormat="1" ht="25.5">
      <c r="A24" s="1852"/>
      <c r="B24" s="19" t="s">
        <v>32</v>
      </c>
      <c r="C24" s="1948"/>
      <c r="D24" s="1611" t="s">
        <v>247</v>
      </c>
      <c r="E24" s="30">
        <v>4805.0471364364521</v>
      </c>
      <c r="F24" s="1619">
        <v>0.4</v>
      </c>
      <c r="G24" s="199">
        <v>1922.0188545745809</v>
      </c>
      <c r="H24" s="1662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17">
        <v>1922.0188545745807</v>
      </c>
      <c r="U24" s="1691"/>
    </row>
    <row r="25" spans="1:21" customFormat="1" ht="25.5">
      <c r="A25" s="1852"/>
      <c r="B25" s="19" t="s">
        <v>33</v>
      </c>
      <c r="C25" s="1948"/>
      <c r="D25" s="1611" t="s">
        <v>248</v>
      </c>
      <c r="E25" s="30">
        <v>2762.731430345988</v>
      </c>
      <c r="F25" s="1619">
        <v>0.8</v>
      </c>
      <c r="G25" s="199">
        <v>2210.1851442767907</v>
      </c>
      <c r="H25" s="1662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17">
        <v>2210.1851442767902</v>
      </c>
      <c r="U25" s="1691"/>
    </row>
    <row r="26" spans="1:21" customFormat="1">
      <c r="A26" s="1852"/>
      <c r="B26" s="19" t="s">
        <v>34</v>
      </c>
      <c r="C26" s="1948"/>
      <c r="D26" s="1611" t="s">
        <v>249</v>
      </c>
      <c r="E26" s="30">
        <v>681.19928507448594</v>
      </c>
      <c r="F26" s="201">
        <v>0.2</v>
      </c>
      <c r="G26" s="199">
        <v>136.23985701489718</v>
      </c>
      <c r="H26" s="1662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17">
        <v>136.23985701489721</v>
      </c>
      <c r="U26" s="1691"/>
    </row>
    <row r="27" spans="1:21" customFormat="1" ht="16.5">
      <c r="A27" s="1853"/>
      <c r="B27" s="19" t="s">
        <v>35</v>
      </c>
      <c r="C27" s="1949"/>
      <c r="D27" s="1611" t="s">
        <v>250</v>
      </c>
      <c r="E27" s="30">
        <v>601.34704488767522</v>
      </c>
      <c r="F27" s="201">
        <v>6.9349999999999996</v>
      </c>
      <c r="G27" s="202">
        <v>4170.3417562960276</v>
      </c>
      <c r="H27" s="166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17">
        <v>4170.3417562960267</v>
      </c>
      <c r="U27" s="1691"/>
    </row>
    <row r="28" spans="1:21" customFormat="1" ht="38.25">
      <c r="A28" s="1944" t="s">
        <v>29</v>
      </c>
      <c r="B28" s="15" t="s">
        <v>36</v>
      </c>
      <c r="C28" s="1947" t="s">
        <v>37</v>
      </c>
      <c r="D28" s="1610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  <c r="U28" s="1691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  <c r="U29" s="1691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  <c r="U30" s="1691"/>
    </row>
    <row r="31" spans="1:21" customFormat="1">
      <c r="A31" s="1945"/>
      <c r="B31" s="214" t="s">
        <v>14</v>
      </c>
      <c r="C31" s="1948"/>
      <c r="D31" s="1611" t="s">
        <v>251</v>
      </c>
      <c r="E31" s="16">
        <v>977.20461054117141</v>
      </c>
      <c r="F31" s="201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  <c r="U31" s="1691"/>
    </row>
    <row r="32" spans="1:21" customFormat="1">
      <c r="A32" s="1945"/>
      <c r="B32" s="214" t="s">
        <v>15</v>
      </c>
      <c r="C32" s="1948"/>
      <c r="D32" s="1611" t="s">
        <v>252</v>
      </c>
      <c r="E32" s="16">
        <v>422.96781417391372</v>
      </c>
      <c r="F32" s="201">
        <v>20.138000000000002</v>
      </c>
      <c r="G32" s="1659">
        <v>8517.7258418342753</v>
      </c>
      <c r="H32" s="1662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17">
        <v>85.177258418343158</v>
      </c>
      <c r="S32" s="212">
        <v>8517.7258418342753</v>
      </c>
      <c r="U32" s="1691"/>
    </row>
    <row r="33" spans="1:21" customFormat="1">
      <c r="A33" s="1945"/>
      <c r="B33" s="214" t="s">
        <v>16</v>
      </c>
      <c r="C33" s="1948"/>
      <c r="D33" s="1611" t="s">
        <v>252</v>
      </c>
      <c r="E33" s="16">
        <v>457.39808578148273</v>
      </c>
      <c r="F33" s="201"/>
      <c r="G33" s="1659">
        <v>0</v>
      </c>
      <c r="H33" s="1662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17">
        <v>0</v>
      </c>
      <c r="S33" s="212">
        <v>0</v>
      </c>
      <c r="U33" s="1691"/>
    </row>
    <row r="34" spans="1:21" customFormat="1" ht="60">
      <c r="A34" s="1945"/>
      <c r="B34" s="20" t="s">
        <v>40</v>
      </c>
      <c r="C34" s="1948"/>
      <c r="D34" s="1611" t="s">
        <v>38</v>
      </c>
      <c r="E34" s="16">
        <v>1.2</v>
      </c>
      <c r="F34" s="201">
        <v>3074</v>
      </c>
      <c r="G34" s="1659">
        <f>F34*E34</f>
        <v>3688.7999999999997</v>
      </c>
      <c r="H34" s="1662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17">
        <v>41.798352416785491</v>
      </c>
      <c r="S34" s="212">
        <v>4179.8352416785428</v>
      </c>
      <c r="U34" s="1691"/>
    </row>
    <row r="35" spans="1:21" customFormat="1" ht="36">
      <c r="A35" s="1945"/>
      <c r="B35" s="20" t="s">
        <v>41</v>
      </c>
      <c r="C35" s="1948"/>
      <c r="D35" s="1611" t="s">
        <v>253</v>
      </c>
      <c r="E35" s="16">
        <v>4080.0586663749868</v>
      </c>
      <c r="F35" s="201">
        <v>1.2000000000000002</v>
      </c>
      <c r="G35" s="1659">
        <v>4896.0703996499851</v>
      </c>
      <c r="H35" s="1662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17">
        <v>48.960703996499987</v>
      </c>
      <c r="S35" s="212">
        <v>4896.0703996499842</v>
      </c>
      <c r="U35" s="1691"/>
    </row>
    <row r="36" spans="1:21" customFormat="1" ht="48">
      <c r="A36" s="1945"/>
      <c r="B36" s="20" t="s">
        <v>42</v>
      </c>
      <c r="C36" s="1948"/>
      <c r="D36" s="1611" t="s">
        <v>254</v>
      </c>
      <c r="E36" s="16">
        <v>542.63400340229032</v>
      </c>
      <c r="F36" s="201">
        <v>4.5600000000000005</v>
      </c>
      <c r="G36" s="1659">
        <v>2474.4110555144443</v>
      </c>
      <c r="H36" s="1662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17">
        <v>24.744110555144616</v>
      </c>
      <c r="S36" s="212">
        <v>2474.4110555144443</v>
      </c>
      <c r="U36" s="1691"/>
    </row>
    <row r="37" spans="1:21" customFormat="1" ht="24.75">
      <c r="A37" s="1945"/>
      <c r="B37" s="20" t="s">
        <v>43</v>
      </c>
      <c r="C37" s="1948"/>
      <c r="D37" s="1611" t="s">
        <v>255</v>
      </c>
      <c r="E37" s="16">
        <v>306.58840066870818</v>
      </c>
      <c r="F37" s="201">
        <v>76.5</v>
      </c>
      <c r="G37" s="1659">
        <v>23454.012651156176</v>
      </c>
      <c r="H37" s="1662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17">
        <v>234.54012651156188</v>
      </c>
      <c r="S37" s="212">
        <v>23454.012651156176</v>
      </c>
      <c r="U37" s="1691"/>
    </row>
    <row r="38" spans="1:21" customFormat="1" ht="24">
      <c r="A38" s="1945"/>
      <c r="B38" s="20" t="s">
        <v>256</v>
      </c>
      <c r="C38" s="1948"/>
      <c r="D38" s="1611" t="s">
        <v>257</v>
      </c>
      <c r="E38" s="16">
        <v>156.95420578206742</v>
      </c>
      <c r="F38" s="201">
        <v>334</v>
      </c>
      <c r="G38" s="1659">
        <v>52422.704731210521</v>
      </c>
      <c r="H38" s="1662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17">
        <v>524.22704731210456</v>
      </c>
      <c r="S38" s="212">
        <v>52422.704731210506</v>
      </c>
      <c r="U38" s="1691"/>
    </row>
    <row r="39" spans="1:21" customFormat="1" ht="24">
      <c r="A39" s="1946"/>
      <c r="B39" s="41" t="s">
        <v>44</v>
      </c>
      <c r="C39" s="1949"/>
      <c r="D39" s="161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  <c r="U39" s="1693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1691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1691"/>
    </row>
    <row r="42" spans="1:21" customFormat="1">
      <c r="A42" s="1945"/>
      <c r="B42" s="27" t="s">
        <v>49</v>
      </c>
      <c r="C42" s="1636" t="s">
        <v>52</v>
      </c>
      <c r="D42" s="1611" t="s">
        <v>50</v>
      </c>
      <c r="E42" s="30">
        <v>93.576840809582535</v>
      </c>
      <c r="F42" s="220">
        <v>64</v>
      </c>
      <c r="G42" s="1622">
        <v>5988.9178118132822</v>
      </c>
      <c r="H42" s="1614">
        <v>0.14295270517809736</v>
      </c>
      <c r="I42" s="167">
        <v>3121.66533540822</v>
      </c>
      <c r="J42" s="161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17">
        <v>59.889178118132804</v>
      </c>
      <c r="S42" s="212">
        <v>5988.9178118132822</v>
      </c>
      <c r="U42" s="1691"/>
    </row>
    <row r="43" spans="1:21" customFormat="1">
      <c r="A43" s="1945"/>
      <c r="B43" s="27" t="s">
        <v>51</v>
      </c>
      <c r="C43" s="1636" t="s">
        <v>52</v>
      </c>
      <c r="D43" s="1611" t="s">
        <v>53</v>
      </c>
      <c r="E43" s="30">
        <v>93.576840809582535</v>
      </c>
      <c r="F43" s="220">
        <v>128</v>
      </c>
      <c r="G43" s="1622">
        <v>11977.835623626564</v>
      </c>
      <c r="H43" s="1614">
        <v>0.28590541035619471</v>
      </c>
      <c r="I43" s="167">
        <v>6243.33067081644</v>
      </c>
      <c r="J43" s="161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17">
        <v>119.77835623626561</v>
      </c>
      <c r="S43" s="212">
        <v>11977.835623626564</v>
      </c>
      <c r="U43" s="1691"/>
    </row>
    <row r="44" spans="1:21" customFormat="1" ht="16.5">
      <c r="A44" s="1945"/>
      <c r="B44" s="27" t="s">
        <v>54</v>
      </c>
      <c r="C44" s="433" t="s">
        <v>55</v>
      </c>
      <c r="D44" s="1611" t="s">
        <v>56</v>
      </c>
      <c r="E44" s="30">
        <v>64.983917228876734</v>
      </c>
      <c r="F44" s="221">
        <v>12</v>
      </c>
      <c r="G44" s="1622">
        <v>779.80700674652076</v>
      </c>
      <c r="H44" s="1614">
        <v>1.861363348673142E-2</v>
      </c>
      <c r="I44" s="167">
        <v>406.46684054794514</v>
      </c>
      <c r="J44" s="161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17">
        <v>7.7980700674651757</v>
      </c>
      <c r="S44" s="212">
        <v>779.80700674652076</v>
      </c>
      <c r="U44" s="1691"/>
    </row>
    <row r="45" spans="1:21" customFormat="1" ht="24.75">
      <c r="A45" s="1946"/>
      <c r="B45" s="32" t="s">
        <v>57</v>
      </c>
      <c r="C45" s="434" t="s">
        <v>37</v>
      </c>
      <c r="D45" s="1612" t="s">
        <v>58</v>
      </c>
      <c r="E45" s="35">
        <v>74.374665417378125</v>
      </c>
      <c r="F45" s="172">
        <v>89.600000000000009</v>
      </c>
      <c r="G45" s="1623">
        <v>6663.9700213970809</v>
      </c>
      <c r="H45" s="1615">
        <v>0.15906588998522669</v>
      </c>
      <c r="I45" s="167">
        <v>3405.2166033744666</v>
      </c>
      <c r="J45" s="161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17">
        <v>66.639700213970968</v>
      </c>
      <c r="S45" s="212">
        <v>6663.97002139708</v>
      </c>
      <c r="U45" s="1691"/>
    </row>
    <row r="46" spans="1:21" customFormat="1" ht="25.5">
      <c r="A46" s="222" t="s">
        <v>59</v>
      </c>
      <c r="B46" s="223" t="s">
        <v>60</v>
      </c>
      <c r="C46" s="435"/>
      <c r="D46" s="161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1691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3074</v>
      </c>
      <c r="G47" s="1892">
        <f>F47*E47</f>
        <v>37625.760000000002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1691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1691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1691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1691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1691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1691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1691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1691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1691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1691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1691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1691"/>
    </row>
    <row r="59" spans="1:21" customFormat="1" ht="33">
      <c r="A59" s="239"/>
      <c r="B59" s="240" t="s">
        <v>76</v>
      </c>
      <c r="C59" s="438" t="s">
        <v>77</v>
      </c>
      <c r="D59" s="161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1693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08"/>
      <c r="D60" s="425"/>
      <c r="E60" s="480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1691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3074</v>
      </c>
      <c r="G61" s="1901">
        <f>F61*E61</f>
        <v>24960.879999999997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1691"/>
    </row>
    <row r="62" spans="1:21" customFormat="1" ht="48">
      <c r="A62" s="1940"/>
      <c r="B62" s="244" t="s">
        <v>80</v>
      </c>
      <c r="C62" s="160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1691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1691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1691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1691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1691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1691"/>
    </row>
    <row r="68" spans="1:21" customFormat="1" ht="33">
      <c r="A68" s="1941"/>
      <c r="B68" s="245" t="s">
        <v>76</v>
      </c>
      <c r="C68" s="1609" t="s">
        <v>77</v>
      </c>
      <c r="D68" s="1612" t="s">
        <v>259</v>
      </c>
      <c r="E68" s="246">
        <v>2099.0528703355221</v>
      </c>
      <c r="F68" s="242">
        <v>1</v>
      </c>
      <c r="G68" s="1623">
        <v>2099.0528703355221</v>
      </c>
      <c r="H68" s="1615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1691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3074</v>
      </c>
      <c r="G69" s="1892">
        <f>F69*E69</f>
        <v>35596.92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1691"/>
    </row>
    <row r="70" spans="1:21" customFormat="1" ht="36">
      <c r="A70" s="1935"/>
      <c r="B70" s="244" t="s">
        <v>87</v>
      </c>
      <c r="C70" s="160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1691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1691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1691"/>
    </row>
    <row r="73" spans="1:21" customFormat="1" ht="25.5">
      <c r="A73" s="1936"/>
      <c r="B73" s="249" t="s">
        <v>88</v>
      </c>
      <c r="C73" s="1609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1691"/>
    </row>
    <row r="74" spans="1:21" customFormat="1" ht="49.5">
      <c r="A74" s="253" t="s">
        <v>89</v>
      </c>
      <c r="B74" s="254" t="s">
        <v>90</v>
      </c>
      <c r="C74" s="1627" t="s">
        <v>91</v>
      </c>
      <c r="D74" s="16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1691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613"/>
      <c r="I75" s="161"/>
      <c r="J75" s="161"/>
      <c r="K75" s="161"/>
      <c r="L75" s="161"/>
      <c r="M75" s="1616"/>
      <c r="N75" s="162"/>
      <c r="O75" s="162"/>
      <c r="P75" s="162"/>
      <c r="Q75" s="162"/>
      <c r="R75" s="162"/>
      <c r="S75" s="162"/>
      <c r="U75" s="1691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3074</v>
      </c>
      <c r="G76" s="165">
        <f>F76*E76</f>
        <v>85242.02</v>
      </c>
      <c r="H76" s="1614">
        <v>0</v>
      </c>
      <c r="I76" s="167">
        <v>0</v>
      </c>
      <c r="J76" s="167">
        <v>0</v>
      </c>
      <c r="K76" s="167">
        <v>0</v>
      </c>
      <c r="L76" s="167">
        <v>0</v>
      </c>
      <c r="M76" s="161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1691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v>3074</v>
      </c>
      <c r="G77" s="173">
        <f>F77*E77</f>
        <v>89422.66</v>
      </c>
      <c r="H77" s="1615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618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1691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623">
        <v>0</v>
      </c>
      <c r="H78" s="1615">
        <v>0</v>
      </c>
      <c r="I78" s="1618">
        <v>0</v>
      </c>
      <c r="J78" s="1618">
        <v>0</v>
      </c>
      <c r="K78" s="1618">
        <v>0</v>
      </c>
      <c r="L78" s="1618">
        <v>0</v>
      </c>
      <c r="M78" s="1618">
        <v>0</v>
      </c>
      <c r="N78" s="1618">
        <v>0</v>
      </c>
      <c r="O78" s="1618">
        <v>0</v>
      </c>
      <c r="P78" s="1618">
        <v>0</v>
      </c>
      <c r="Q78" s="1618">
        <v>0</v>
      </c>
      <c r="R78" s="1618">
        <v>0</v>
      </c>
      <c r="S78" s="177">
        <v>0</v>
      </c>
      <c r="U78" s="1693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1691"/>
    </row>
    <row r="80" spans="1:21" customFormat="1" ht="25.5">
      <c r="A80" s="270" t="s">
        <v>61</v>
      </c>
      <c r="B80" s="61" t="s">
        <v>99</v>
      </c>
      <c r="C80" s="447"/>
      <c r="D80" s="1682"/>
      <c r="E80" s="272"/>
      <c r="F80" s="273"/>
      <c r="G80" s="160"/>
      <c r="H80" s="1613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6"/>
      <c r="U80" s="1691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14">
        <v>4.1752472312586969E-2</v>
      </c>
      <c r="I81" s="1617">
        <v>948.12019726027393</v>
      </c>
      <c r="J81" s="1617">
        <v>191.52027984657531</v>
      </c>
      <c r="K81" s="1617">
        <v>0</v>
      </c>
      <c r="L81" s="1617">
        <v>0</v>
      </c>
      <c r="M81" s="1617">
        <v>15.597124335848175</v>
      </c>
      <c r="N81" s="1617">
        <v>0</v>
      </c>
      <c r="O81" s="1617">
        <v>0</v>
      </c>
      <c r="P81" s="1617">
        <v>419.03769700450181</v>
      </c>
      <c r="Q81" s="1617">
        <v>157.42752984471991</v>
      </c>
      <c r="R81" s="167">
        <v>17.491947760524454</v>
      </c>
      <c r="S81" s="1617">
        <v>1749.1947760524433</v>
      </c>
      <c r="U81" s="1691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14">
        <v>3.1314354234440234E-2</v>
      </c>
      <c r="I82" s="1617">
        <v>711.09014794520544</v>
      </c>
      <c r="J82" s="1617">
        <v>143.64020988493149</v>
      </c>
      <c r="K82" s="1617">
        <v>0</v>
      </c>
      <c r="L82" s="1617">
        <v>0</v>
      </c>
      <c r="M82" s="1617">
        <v>11.69784325188613</v>
      </c>
      <c r="N82" s="1617">
        <v>0</v>
      </c>
      <c r="O82" s="1617">
        <v>0</v>
      </c>
      <c r="P82" s="1617">
        <v>314.27827275337643</v>
      </c>
      <c r="Q82" s="1617">
        <v>118.07064738353995</v>
      </c>
      <c r="R82" s="167">
        <v>13.11896082039334</v>
      </c>
      <c r="S82" s="1617">
        <v>1311.8960820393329</v>
      </c>
      <c r="U82" s="1691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14">
        <v>3.741021519207795E-3</v>
      </c>
      <c r="I83" s="1617">
        <v>84.951569674520556</v>
      </c>
      <c r="J83" s="1617">
        <v>17.160217074253154</v>
      </c>
      <c r="K83" s="1617">
        <v>0</v>
      </c>
      <c r="L83" s="1617">
        <v>0</v>
      </c>
      <c r="M83" s="1617">
        <v>1.3975023404919966</v>
      </c>
      <c r="N83" s="1617">
        <v>0</v>
      </c>
      <c r="O83" s="1617">
        <v>0</v>
      </c>
      <c r="P83" s="1617">
        <v>37.54577765160338</v>
      </c>
      <c r="Q83" s="1617">
        <v>14.105506674086911</v>
      </c>
      <c r="R83" s="167">
        <v>1.567278519342999</v>
      </c>
      <c r="S83" s="1617">
        <v>156.727851934299</v>
      </c>
      <c r="U83" s="1691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14">
        <v>9.3525537980194851E-3</v>
      </c>
      <c r="I84" s="1617">
        <v>212.37892418630139</v>
      </c>
      <c r="J84" s="1617">
        <v>42.900542685632878</v>
      </c>
      <c r="K84" s="1617">
        <v>0</v>
      </c>
      <c r="L84" s="1617">
        <v>0</v>
      </c>
      <c r="M84" s="1617">
        <v>3.4937558512299915</v>
      </c>
      <c r="N84" s="1617">
        <v>0</v>
      </c>
      <c r="O84" s="1617">
        <v>0</v>
      </c>
      <c r="P84" s="1617">
        <v>93.864444129008433</v>
      </c>
      <c r="Q84" s="1617">
        <v>35.263766685217277</v>
      </c>
      <c r="R84" s="167">
        <v>3.9181962983574863</v>
      </c>
      <c r="S84" s="1617">
        <v>391.81962983574749</v>
      </c>
      <c r="U84" s="1691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14">
        <v>0.3757722508132828</v>
      </c>
      <c r="I85" s="1617">
        <v>8533.0817753424653</v>
      </c>
      <c r="J85" s="1617">
        <v>1723.6825186191779</v>
      </c>
      <c r="K85" s="1617">
        <v>0</v>
      </c>
      <c r="L85" s="1617">
        <v>0</v>
      </c>
      <c r="M85" s="1617">
        <v>140.37411902263358</v>
      </c>
      <c r="N85" s="1617">
        <v>0</v>
      </c>
      <c r="O85" s="1617">
        <v>0</v>
      </c>
      <c r="P85" s="1617">
        <v>3771.3392730405171</v>
      </c>
      <c r="Q85" s="1617">
        <v>1416.8477686024794</v>
      </c>
      <c r="R85" s="167">
        <v>157.42752984472008</v>
      </c>
      <c r="S85" s="1617">
        <v>15742.752984471994</v>
      </c>
      <c r="U85" s="1691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615">
        <v>0.11690692247524358</v>
      </c>
      <c r="I86" s="1618">
        <v>2654.7365523287676</v>
      </c>
      <c r="J86" s="1618">
        <v>536.25678357041102</v>
      </c>
      <c r="K86" s="1618">
        <v>0</v>
      </c>
      <c r="L86" s="1618">
        <v>0</v>
      </c>
      <c r="M86" s="1618">
        <v>43.671948140374894</v>
      </c>
      <c r="N86" s="1618">
        <v>0</v>
      </c>
      <c r="O86" s="1618">
        <v>0</v>
      </c>
      <c r="P86" s="1618">
        <v>1173.3055516126055</v>
      </c>
      <c r="Q86" s="1618">
        <v>440.79708356521593</v>
      </c>
      <c r="R86" s="175">
        <v>48.977453729468721</v>
      </c>
      <c r="S86" s="1618">
        <v>4897.7453729468434</v>
      </c>
      <c r="U86" s="1691"/>
    </row>
    <row r="87" spans="1:21" customFormat="1" ht="38.25">
      <c r="A87" s="270" t="s">
        <v>61</v>
      </c>
      <c r="B87" s="15" t="s">
        <v>104</v>
      </c>
      <c r="C87" s="162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1691"/>
    </row>
    <row r="88" spans="1:21" customFormat="1" ht="36">
      <c r="A88" s="1637"/>
      <c r="B88" s="20" t="s">
        <v>105</v>
      </c>
      <c r="C88" s="1627" t="s">
        <v>66</v>
      </c>
      <c r="D88" s="1855"/>
      <c r="E88" s="1872">
        <v>1.79</v>
      </c>
      <c r="F88" s="1875">
        <f>F61</f>
        <v>3074</v>
      </c>
      <c r="G88" s="1901">
        <f>F88*E88</f>
        <v>5502.46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1691"/>
    </row>
    <row r="89" spans="1:21" customFormat="1" ht="24">
      <c r="A89" s="1637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1691"/>
    </row>
    <row r="90" spans="1:21" customFormat="1">
      <c r="A90" s="1637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1691"/>
    </row>
    <row r="91" spans="1:21" customFormat="1">
      <c r="A91" s="1637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1691"/>
    </row>
    <row r="92" spans="1:21" customFormat="1">
      <c r="A92" s="1637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1691"/>
    </row>
    <row r="93" spans="1:21" customFormat="1">
      <c r="A93" s="1637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1691"/>
    </row>
    <row r="94" spans="1:21" customFormat="1" ht="24">
      <c r="A94" s="1637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1691"/>
    </row>
    <row r="95" spans="1:21" customFormat="1" ht="24">
      <c r="A95" s="1637"/>
      <c r="B95" s="20" t="s">
        <v>113</v>
      </c>
      <c r="C95" s="162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1691"/>
    </row>
    <row r="96" spans="1:21" customFormat="1" ht="33">
      <c r="A96" s="1638"/>
      <c r="B96" s="287" t="s">
        <v>76</v>
      </c>
      <c r="C96" s="1630" t="s">
        <v>77</v>
      </c>
      <c r="D96" s="1630" t="s">
        <v>259</v>
      </c>
      <c r="E96" s="288">
        <v>2099.0528703355221</v>
      </c>
      <c r="F96" s="242">
        <v>1</v>
      </c>
      <c r="G96" s="1623">
        <v>2099.0528703355221</v>
      </c>
      <c r="H96" s="1615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1693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620">
        <f>F88</f>
        <v>3074</v>
      </c>
      <c r="G97" s="1623">
        <f>F97*E97</f>
        <v>11619.72</v>
      </c>
      <c r="H97" s="1615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618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61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621"/>
      <c r="H100" s="1613"/>
      <c r="I100" s="161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622"/>
      <c r="H101" s="1614"/>
      <c r="I101" s="161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622">
        <v>0</v>
      </c>
      <c r="H102" s="1614">
        <v>0</v>
      </c>
      <c r="I102" s="1617">
        <v>0</v>
      </c>
      <c r="J102" s="1617">
        <v>0</v>
      </c>
      <c r="K102" s="1617">
        <v>0</v>
      </c>
      <c r="L102" s="1617">
        <v>0</v>
      </c>
      <c r="M102" s="1617">
        <v>0</v>
      </c>
      <c r="N102" s="1617">
        <v>0</v>
      </c>
      <c r="O102" s="1617">
        <v>0</v>
      </c>
      <c r="P102" s="1617">
        <v>0</v>
      </c>
      <c r="Q102" s="1617">
        <v>0</v>
      </c>
      <c r="R102" s="161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319.7</v>
      </c>
      <c r="G103" s="1623">
        <f>F103*E103</f>
        <v>113813.2</v>
      </c>
      <c r="H103" s="1615">
        <f>G103/12/F97</f>
        <v>3.0853719366731727</v>
      </c>
      <c r="I103" s="1617">
        <v>16697.379815423996</v>
      </c>
      <c r="J103" s="1617">
        <v>3372.8707227156474</v>
      </c>
      <c r="K103" s="1617">
        <v>0</v>
      </c>
      <c r="L103" s="1617">
        <v>0</v>
      </c>
      <c r="M103" s="1617">
        <v>226.67795396004416</v>
      </c>
      <c r="N103" s="1617">
        <v>0</v>
      </c>
      <c r="O103" s="1617">
        <v>0</v>
      </c>
      <c r="P103" s="1617">
        <v>11807.50137644244</v>
      </c>
      <c r="Q103" s="1617">
        <v>3210.4429868542134</v>
      </c>
      <c r="R103" s="161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656"/>
      <c r="F104" s="1646"/>
      <c r="G104" s="1621"/>
      <c r="H104" s="1613"/>
      <c r="I104" s="161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628"/>
      <c r="F105" s="1655"/>
      <c r="G105" s="1622"/>
      <c r="H105" s="1614"/>
      <c r="I105" s="161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628">
        <v>69.974803896861843</v>
      </c>
      <c r="F106" s="1655">
        <v>0</v>
      </c>
      <c r="G106" s="1622">
        <v>0</v>
      </c>
      <c r="H106" s="1614">
        <v>0</v>
      </c>
      <c r="I106" s="1617">
        <v>0</v>
      </c>
      <c r="J106" s="1617">
        <v>0</v>
      </c>
      <c r="K106" s="1617">
        <v>0</v>
      </c>
      <c r="L106" s="1617">
        <v>0</v>
      </c>
      <c r="M106" s="1617">
        <v>0</v>
      </c>
      <c r="N106" s="1617">
        <v>0</v>
      </c>
      <c r="O106" s="1617">
        <v>0</v>
      </c>
      <c r="P106" s="1617">
        <v>0</v>
      </c>
      <c r="Q106" s="1617">
        <v>0</v>
      </c>
      <c r="R106" s="161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657">
        <v>65.177121105322314</v>
      </c>
      <c r="F107" s="1647">
        <f>F103</f>
        <v>319.7</v>
      </c>
      <c r="G107" s="1623">
        <f>F107*E107</f>
        <v>20837.125617371545</v>
      </c>
      <c r="H107" s="1615">
        <f>G107/12/F97</f>
        <v>0.56487545048177035</v>
      </c>
      <c r="I107" s="1618">
        <v>2695.937555537359</v>
      </c>
      <c r="J107" s="1618">
        <v>544.57938621854646</v>
      </c>
      <c r="K107" s="1618">
        <v>0</v>
      </c>
      <c r="L107" s="1618">
        <v>694.13266070365091</v>
      </c>
      <c r="M107" s="1618">
        <v>36.599132070335166</v>
      </c>
      <c r="N107" s="1618">
        <v>0</v>
      </c>
      <c r="O107" s="1618">
        <v>0</v>
      </c>
      <c r="P107" s="1618">
        <v>1906.4240467480745</v>
      </c>
      <c r="Q107" s="1618">
        <v>587.76727812779666</v>
      </c>
      <c r="R107" s="1618">
        <v>65.307475347532574</v>
      </c>
      <c r="S107" s="177">
        <v>6530.7475347532963</v>
      </c>
    </row>
    <row r="108" spans="1:19" customFormat="1" ht="16.5">
      <c r="A108" s="98"/>
      <c r="B108" s="1651" t="s">
        <v>126</v>
      </c>
      <c r="C108" s="1644" t="s">
        <v>127</v>
      </c>
      <c r="D108" s="1644" t="s">
        <v>128</v>
      </c>
      <c r="E108" s="1645">
        <v>5.44</v>
      </c>
      <c r="F108" s="307">
        <v>288</v>
      </c>
      <c r="G108" s="1623">
        <f>F108*E108</f>
        <v>1566.72</v>
      </c>
      <c r="H108" s="1615">
        <f>G108/12/F97</f>
        <v>4.2472348731294733E-2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621"/>
      <c r="H109" s="1613"/>
      <c r="I109" s="1616"/>
      <c r="J109" s="1616"/>
      <c r="K109" s="1616"/>
      <c r="L109" s="1616"/>
      <c r="M109" s="1616"/>
      <c r="N109" s="1616"/>
      <c r="O109" s="1616"/>
      <c r="P109" s="1616"/>
      <c r="Q109" s="1616"/>
      <c r="R109" s="1616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622"/>
      <c r="H110" s="285"/>
      <c r="I110" s="1617"/>
      <c r="J110" s="1617"/>
      <c r="K110" s="1617"/>
      <c r="L110" s="1617"/>
      <c r="M110" s="1617"/>
      <c r="N110" s="1617"/>
      <c r="O110" s="1617"/>
      <c r="P110" s="1617"/>
      <c r="Q110" s="1617"/>
      <c r="R110" s="1617"/>
      <c r="S110" s="169"/>
    </row>
    <row r="111" spans="1:19" customFormat="1">
      <c r="A111" s="1921"/>
      <c r="B111" s="1637" t="s">
        <v>132</v>
      </c>
      <c r="C111" s="1855"/>
      <c r="D111" s="1855"/>
      <c r="E111" s="300">
        <v>46.25</v>
      </c>
      <c r="F111" s="164">
        <v>21.84</v>
      </c>
      <c r="G111" s="1622">
        <f>F111*E111</f>
        <v>1010.1</v>
      </c>
      <c r="H111" s="181">
        <f>G111/12/F97</f>
        <v>2.7382888744307089E-2</v>
      </c>
      <c r="I111" s="1617">
        <v>333.98025398356162</v>
      </c>
      <c r="J111" s="1617">
        <v>67.464011304679445</v>
      </c>
      <c r="K111" s="1617">
        <v>0</v>
      </c>
      <c r="L111" s="1617">
        <v>23.829261832564367</v>
      </c>
      <c r="M111" s="1617">
        <v>4.5340024286994529</v>
      </c>
      <c r="N111" s="1617">
        <v>0</v>
      </c>
      <c r="O111" s="1617">
        <v>0</v>
      </c>
      <c r="P111" s="1617">
        <v>236.17312130450347</v>
      </c>
      <c r="Q111" s="1617">
        <v>66.598065085400847</v>
      </c>
      <c r="R111" s="1617">
        <v>7.399785009488987</v>
      </c>
      <c r="S111" s="169">
        <v>739.97850094889827</v>
      </c>
    </row>
    <row r="112" spans="1:19" customFormat="1">
      <c r="A112" s="1923"/>
      <c r="B112" s="1637" t="s">
        <v>133</v>
      </c>
      <c r="C112" s="1924"/>
      <c r="D112" s="1924"/>
      <c r="E112" s="300">
        <v>60.08812590028554</v>
      </c>
      <c r="F112" s="172"/>
      <c r="G112" s="1623">
        <v>0</v>
      </c>
      <c r="H112" s="1615">
        <v>0</v>
      </c>
      <c r="I112" s="1618">
        <v>0</v>
      </c>
      <c r="J112" s="1618">
        <v>0</v>
      </c>
      <c r="K112" s="1618">
        <v>0</v>
      </c>
      <c r="L112" s="1618">
        <v>0</v>
      </c>
      <c r="M112" s="1618">
        <v>0</v>
      </c>
      <c r="N112" s="1618">
        <v>0</v>
      </c>
      <c r="O112" s="1618">
        <v>0</v>
      </c>
      <c r="P112" s="1618">
        <v>0</v>
      </c>
      <c r="Q112" s="1618">
        <v>0</v>
      </c>
      <c r="R112" s="1618">
        <v>0</v>
      </c>
      <c r="S112" s="177">
        <v>0</v>
      </c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621"/>
      <c r="H113" s="1614"/>
      <c r="I113" s="1616"/>
      <c r="J113" s="1616"/>
      <c r="K113" s="1616"/>
      <c r="L113" s="1616"/>
      <c r="M113" s="1616"/>
      <c r="N113" s="1616"/>
      <c r="O113" s="1616"/>
      <c r="P113" s="1616"/>
      <c r="Q113" s="1616"/>
      <c r="R113" s="1616"/>
      <c r="S113" s="1616"/>
      <c r="U113" s="1691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622">
        <f>F114*E114</f>
        <v>3619.2</v>
      </c>
      <c r="H114" s="181">
        <f>G114/12/F97</f>
        <v>9.8113207547169803E-2</v>
      </c>
      <c r="I114" s="1617">
        <v>1493.4099805282192</v>
      </c>
      <c r="J114" s="1617">
        <v>301.66881606670023</v>
      </c>
      <c r="K114" s="1617">
        <v>0</v>
      </c>
      <c r="L114" s="1617">
        <v>222.7250068573091</v>
      </c>
      <c r="M114" s="1617">
        <v>20.274026377296607</v>
      </c>
      <c r="N114" s="1617">
        <v>0</v>
      </c>
      <c r="O114" s="1617">
        <v>0</v>
      </c>
      <c r="P114" s="1617">
        <v>1056.0603277641894</v>
      </c>
      <c r="Q114" s="1617">
        <v>309.41381575937152</v>
      </c>
      <c r="R114" s="1617">
        <v>34.379312862152482</v>
      </c>
      <c r="S114" s="169">
        <v>3437.9312862152387</v>
      </c>
      <c r="U114" s="1691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622">
        <f>F115*E115</f>
        <v>120.9936</v>
      </c>
      <c r="H115" s="181">
        <f>G115/12/F97</f>
        <v>3.2800260247234877E-3</v>
      </c>
      <c r="I115" s="1617">
        <v>69.520437135780824</v>
      </c>
      <c r="J115" s="1617">
        <v>14.043128301427725</v>
      </c>
      <c r="K115" s="1617">
        <v>0</v>
      </c>
      <c r="L115" s="1617">
        <v>6.8868916594036369</v>
      </c>
      <c r="M115" s="1617">
        <v>0.94378582882744988</v>
      </c>
      <c r="N115" s="1617">
        <v>0</v>
      </c>
      <c r="O115" s="1617">
        <v>0</v>
      </c>
      <c r="P115" s="1617">
        <v>49.161165778438509</v>
      </c>
      <c r="Q115" s="1617">
        <v>14.055540870387818</v>
      </c>
      <c r="R115" s="1617">
        <v>1.5617267633764367</v>
      </c>
      <c r="S115" s="169">
        <v>156.1726763376424</v>
      </c>
      <c r="U115" s="1691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622">
        <f>F116*E116</f>
        <v>68.64</v>
      </c>
      <c r="H116" s="181">
        <f>G116/12/F97</f>
        <v>1.8607677293428757E-3</v>
      </c>
      <c r="I116" s="1617">
        <v>30.541918398772602</v>
      </c>
      <c r="J116" s="1617">
        <v>6.1694675165520652</v>
      </c>
      <c r="K116" s="1617">
        <v>0</v>
      </c>
      <c r="L116" s="1617">
        <v>3.047815883310546</v>
      </c>
      <c r="M116" s="1617">
        <v>0.41462670485899839</v>
      </c>
      <c r="N116" s="1617">
        <v>0</v>
      </c>
      <c r="O116" s="1617">
        <v>0</v>
      </c>
      <c r="P116" s="1617">
        <v>21.597624748260113</v>
      </c>
      <c r="Q116" s="1617">
        <v>6.1771453251754327</v>
      </c>
      <c r="R116" s="1617">
        <v>0.68634948057505352</v>
      </c>
      <c r="S116" s="169">
        <v>68.634948057504815</v>
      </c>
      <c r="U116" s="1691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622">
        <f t="shared" ref="G117:G122" si="2">F117*E117</f>
        <v>0</v>
      </c>
      <c r="H117" s="181">
        <v>0</v>
      </c>
      <c r="I117" s="1617">
        <v>0</v>
      </c>
      <c r="J117" s="1617">
        <v>0</v>
      </c>
      <c r="K117" s="1617">
        <v>0</v>
      </c>
      <c r="L117" s="1617">
        <v>0</v>
      </c>
      <c r="M117" s="1617">
        <v>0</v>
      </c>
      <c r="N117" s="1617">
        <v>0</v>
      </c>
      <c r="O117" s="1617">
        <v>0</v>
      </c>
      <c r="P117" s="1617">
        <v>0</v>
      </c>
      <c r="Q117" s="1617">
        <v>0</v>
      </c>
      <c r="R117" s="1617">
        <v>0</v>
      </c>
      <c r="S117" s="169">
        <v>0</v>
      </c>
      <c r="U117" s="1691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622">
        <v>0</v>
      </c>
      <c r="H118" s="181">
        <f>G118/12/F97</f>
        <v>0</v>
      </c>
      <c r="I118" s="1617">
        <v>11.012710961095889</v>
      </c>
      <c r="J118" s="1617">
        <v>2.2245676141413697</v>
      </c>
      <c r="K118" s="1617">
        <v>0</v>
      </c>
      <c r="L118" s="1617">
        <v>1.7583553172945456</v>
      </c>
      <c r="M118" s="1617">
        <v>0.14950482146358113</v>
      </c>
      <c r="N118" s="1617">
        <v>0</v>
      </c>
      <c r="O118" s="1617">
        <v>0</v>
      </c>
      <c r="P118" s="1617">
        <v>7.7876050774976369</v>
      </c>
      <c r="Q118" s="1617">
        <v>2.293274379149302</v>
      </c>
      <c r="R118" s="1617">
        <v>0.25480826434992238</v>
      </c>
      <c r="S118" s="169">
        <v>25.480826434992249</v>
      </c>
      <c r="U118" s="1691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622">
        <f t="shared" si="2"/>
        <v>19.7136</v>
      </c>
      <c r="H119" s="181">
        <f>G119/12/F97</f>
        <v>5.3441769681197143E-4</v>
      </c>
      <c r="I119" s="1617">
        <v>43.694550254465753</v>
      </c>
      <c r="J119" s="1617">
        <v>8.8262991514020808</v>
      </c>
      <c r="K119" s="1617">
        <v>0</v>
      </c>
      <c r="L119" s="1617">
        <v>3.4678674313309092</v>
      </c>
      <c r="M119" s="1617">
        <v>0.5931823651599144</v>
      </c>
      <c r="N119" s="1617">
        <v>0</v>
      </c>
      <c r="O119" s="1617">
        <v>0</v>
      </c>
      <c r="P119" s="1617">
        <v>30.89846838101268</v>
      </c>
      <c r="Q119" s="1617">
        <v>8.7480367583371343</v>
      </c>
      <c r="R119" s="1617">
        <v>0.97200408425968154</v>
      </c>
      <c r="S119" s="169">
        <v>97.200408425968149</v>
      </c>
      <c r="U119" s="1691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622">
        <f t="shared" si="2"/>
        <v>8.5175999999999998</v>
      </c>
      <c r="H120" s="181">
        <f>G120/12/F97</f>
        <v>2.3090435914118411E-4</v>
      </c>
      <c r="I120" s="1617">
        <v>22.111796125808215</v>
      </c>
      <c r="J120" s="1617">
        <v>4.4665828174132596</v>
      </c>
      <c r="K120" s="1617">
        <v>0</v>
      </c>
      <c r="L120" s="1617">
        <v>4.6889475127854547</v>
      </c>
      <c r="M120" s="1617">
        <v>0.30018222976217074</v>
      </c>
      <c r="N120" s="1617">
        <v>0</v>
      </c>
      <c r="O120" s="1617">
        <v>0</v>
      </c>
      <c r="P120" s="1617">
        <v>15.636289410505059</v>
      </c>
      <c r="Q120" s="1617">
        <v>4.7203798096274161</v>
      </c>
      <c r="R120" s="1617">
        <v>0.52448664551416002</v>
      </c>
      <c r="S120" s="169">
        <v>52.448664551415732</v>
      </c>
      <c r="U120" s="1691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622">
        <f t="shared" si="2"/>
        <v>109.67399999999999</v>
      </c>
      <c r="H121" s="181">
        <f>G121/12/F97</f>
        <v>2.9731620039037086E-3</v>
      </c>
      <c r="I121" s="1617">
        <v>47.225095827287674</v>
      </c>
      <c r="J121" s="1617">
        <v>9.539469357112111</v>
      </c>
      <c r="K121" s="1617">
        <v>0</v>
      </c>
      <c r="L121" s="1617">
        <v>7.9125989278254547</v>
      </c>
      <c r="M121" s="1617">
        <v>0.64111185204088605</v>
      </c>
      <c r="N121" s="1617">
        <v>0</v>
      </c>
      <c r="O121" s="1617">
        <v>0</v>
      </c>
      <c r="P121" s="1617">
        <v>33.395082949975162</v>
      </c>
      <c r="Q121" s="1617">
        <v>9.8713358914241294</v>
      </c>
      <c r="R121" s="1617">
        <v>1.0968150990471224</v>
      </c>
      <c r="S121" s="169">
        <v>109.68150990471253</v>
      </c>
      <c r="U121" s="1691"/>
    </row>
    <row r="122" spans="1:21" customFormat="1">
      <c r="A122" s="1912"/>
      <c r="B122" s="316" t="s">
        <v>144</v>
      </c>
      <c r="C122" s="1915"/>
      <c r="D122" s="1643" t="s">
        <v>145</v>
      </c>
      <c r="E122" s="313">
        <v>4.29</v>
      </c>
      <c r="F122" s="1523">
        <v>20</v>
      </c>
      <c r="G122" s="1623">
        <f t="shared" si="2"/>
        <v>85.8</v>
      </c>
      <c r="H122" s="318">
        <f t="shared" ref="H122" si="3">G122/12/F103</f>
        <v>2.2364716922114482E-2</v>
      </c>
      <c r="I122" s="1618">
        <v>38.868391627397251</v>
      </c>
      <c r="J122" s="1618">
        <v>7.8514151087342459</v>
      </c>
      <c r="K122" s="1618">
        <v>0</v>
      </c>
      <c r="L122" s="1618">
        <v>2.442160162909091</v>
      </c>
      <c r="M122" s="1618">
        <v>0.52766407575381569</v>
      </c>
      <c r="N122" s="1618">
        <v>0</v>
      </c>
      <c r="O122" s="1618">
        <v>0</v>
      </c>
      <c r="P122" s="1618">
        <v>27.485664979403417</v>
      </c>
      <c r="Q122" s="1618">
        <v>7.7175295954197836</v>
      </c>
      <c r="R122" s="1618">
        <v>0.85750328837997358</v>
      </c>
      <c r="S122" s="177">
        <v>85.750328837997586</v>
      </c>
      <c r="U122" s="1691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0</v>
      </c>
      <c r="G123" s="1659">
        <f>F123*E123</f>
        <v>0</v>
      </c>
      <c r="H123" s="1614">
        <f>G123/12/F97</f>
        <v>0</v>
      </c>
      <c r="I123" s="1617">
        <v>1654.238747662027</v>
      </c>
      <c r="J123" s="1617">
        <v>334.15622702772947</v>
      </c>
      <c r="K123" s="1617">
        <v>0</v>
      </c>
      <c r="L123" s="1617">
        <v>702.84795436693014</v>
      </c>
      <c r="M123" s="1617">
        <v>48.644726866555501</v>
      </c>
      <c r="N123" s="1617">
        <v>0</v>
      </c>
      <c r="O123" s="1617">
        <v>0</v>
      </c>
      <c r="P123" s="1617">
        <v>1169.7899015234095</v>
      </c>
      <c r="Q123" s="1617">
        <v>390.96775574466517</v>
      </c>
      <c r="R123" s="1617">
        <v>43.440861749407105</v>
      </c>
      <c r="S123" s="169">
        <v>4344.086174940724</v>
      </c>
      <c r="U123" s="1693">
        <f>H97+H103+H107+H108+H111+H114+H115+H116+H118+H119+H120+H121+H122</f>
        <v>4.1644598269137534</v>
      </c>
    </row>
    <row r="124" spans="1:21" customFormat="1" ht="25.5">
      <c r="A124" s="1916"/>
      <c r="B124" s="164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61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1691"/>
    </row>
    <row r="125" spans="1:21" customFormat="1">
      <c r="A125" s="1911"/>
      <c r="B125" s="1642" t="s">
        <v>149</v>
      </c>
      <c r="C125" s="1914"/>
      <c r="D125" s="1914"/>
      <c r="E125" s="1684"/>
      <c r="F125" s="1655"/>
      <c r="G125" s="165"/>
      <c r="H125" s="1614"/>
      <c r="I125" s="161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1691"/>
    </row>
    <row r="126" spans="1:21" customFormat="1">
      <c r="A126" s="1911"/>
      <c r="B126" s="70" t="s">
        <v>13</v>
      </c>
      <c r="C126" s="1914"/>
      <c r="D126" s="1914"/>
      <c r="E126" s="1684"/>
      <c r="F126" s="1655"/>
      <c r="G126" s="165"/>
      <c r="H126" s="1614"/>
      <c r="I126" s="161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1691"/>
    </row>
    <row r="127" spans="1:21" customFormat="1">
      <c r="A127" s="1911"/>
      <c r="B127" s="50" t="s">
        <v>150</v>
      </c>
      <c r="C127" s="1914"/>
      <c r="D127" s="1914"/>
      <c r="E127" s="1684">
        <v>1.67</v>
      </c>
      <c r="F127" s="1655">
        <v>860</v>
      </c>
      <c r="G127" s="165">
        <f>F127*E127</f>
        <v>1436.2</v>
      </c>
      <c r="H127" s="1614">
        <f>G127/12/F97</f>
        <v>3.8934070700498806E-2</v>
      </c>
      <c r="I127" s="161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1691"/>
    </row>
    <row r="128" spans="1:21" customFormat="1">
      <c r="A128" s="1911"/>
      <c r="B128" s="50" t="s">
        <v>151</v>
      </c>
      <c r="C128" s="1914"/>
      <c r="D128" s="1914"/>
      <c r="E128" s="1684">
        <v>1.6744097760441321</v>
      </c>
      <c r="F128" s="1655"/>
      <c r="G128" s="165">
        <v>0</v>
      </c>
      <c r="H128" s="1614">
        <v>0</v>
      </c>
      <c r="I128" s="161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1691"/>
    </row>
    <row r="129" spans="1:19" customFormat="1">
      <c r="A129" s="1911"/>
      <c r="B129" s="1642" t="s">
        <v>152</v>
      </c>
      <c r="C129" s="1914" t="s">
        <v>153</v>
      </c>
      <c r="D129" s="1914"/>
      <c r="E129" s="1684"/>
      <c r="F129" s="1655"/>
      <c r="G129" s="165"/>
      <c r="H129" s="1614"/>
      <c r="I129" s="161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1684"/>
      <c r="F130" s="1655"/>
      <c r="G130" s="165"/>
      <c r="H130" s="1614"/>
      <c r="I130" s="161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1684">
        <v>7.44</v>
      </c>
      <c r="F131" s="1655">
        <f>F127</f>
        <v>860</v>
      </c>
      <c r="G131" s="165">
        <f>F131*E131</f>
        <v>6398.4000000000005</v>
      </c>
      <c r="H131" s="1614">
        <f>F131/12/F97</f>
        <v>2.3313814790717851E-2</v>
      </c>
      <c r="I131" s="161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645">
        <v>11.162731840294214</v>
      </c>
      <c r="F132" s="1647">
        <v>0</v>
      </c>
      <c r="G132" s="173">
        <v>0</v>
      </c>
      <c r="H132" s="1615">
        <v>0</v>
      </c>
      <c r="I132" s="1618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635"/>
      <c r="D133" s="1635"/>
      <c r="E133" s="50"/>
      <c r="F133" s="201"/>
      <c r="G133" s="285"/>
      <c r="H133" s="285"/>
      <c r="I133" s="161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1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616"/>
      <c r="P135" s="162"/>
      <c r="Q135" s="162"/>
      <c r="R135" s="1616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655">
        <v>241.8</v>
      </c>
      <c r="G136" s="332">
        <f>F136*E136</f>
        <v>12638.886000000002</v>
      </c>
      <c r="H136" s="1614">
        <f>G136/12/F97</f>
        <v>0.34262865972674045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1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71.88</v>
      </c>
      <c r="F137" s="1655">
        <v>0</v>
      </c>
      <c r="G137" s="332">
        <f t="shared" ref="G137:G142" si="4">F137*E137</f>
        <v>0</v>
      </c>
      <c r="H137" s="161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1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</v>
      </c>
      <c r="F138" s="1655">
        <v>23</v>
      </c>
      <c r="G138" s="332">
        <f t="shared" si="4"/>
        <v>1953.62</v>
      </c>
      <c r="H138" s="1614">
        <f>G138/12/F97</f>
        <v>5.2960854478421159E-2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1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655">
        <v>46</v>
      </c>
      <c r="G139" s="332">
        <f t="shared" si="4"/>
        <v>1157.3599999999999</v>
      </c>
      <c r="H139" s="1614">
        <f>G139/12/F97</f>
        <v>3.1374972890913032E-2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1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627" t="s">
        <v>165</v>
      </c>
      <c r="E140" s="331">
        <v>8.92</v>
      </c>
      <c r="F140" s="1655">
        <f>F139</f>
        <v>46</v>
      </c>
      <c r="G140" s="332">
        <f t="shared" si="4"/>
        <v>410.32</v>
      </c>
      <c r="H140" s="1614">
        <f>G140/12/F97</f>
        <v>1.1123400563869009E-2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1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636" t="s">
        <v>168</v>
      </c>
      <c r="E141" s="331">
        <v>5.08</v>
      </c>
      <c r="F141" s="1655">
        <f>F139</f>
        <v>46</v>
      </c>
      <c r="G141" s="332">
        <f t="shared" si="4"/>
        <v>233.68</v>
      </c>
      <c r="H141" s="1614">
        <f>G141/12/F97</f>
        <v>6.3348514422034265E-3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1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636" t="s">
        <v>170</v>
      </c>
      <c r="E142" s="331">
        <v>174.42962983887779</v>
      </c>
      <c r="F142" s="1655">
        <v>4</v>
      </c>
      <c r="G142" s="332">
        <f t="shared" si="4"/>
        <v>697.71851935551115</v>
      </c>
      <c r="H142" s="1614">
        <f>G142/12/F97</f>
        <v>1.8914512018963107E-2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636" t="s">
        <v>172</v>
      </c>
      <c r="E143" s="331">
        <v>41.863111161330671</v>
      </c>
      <c r="F143" s="1655">
        <v>0.1</v>
      </c>
      <c r="G143" s="332">
        <v>4.1863111161330675</v>
      </c>
      <c r="H143" s="161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1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636" t="s">
        <v>170</v>
      </c>
      <c r="E144" s="331">
        <v>7484.6018673159369</v>
      </c>
      <c r="F144" s="1655"/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1" customFormat="1">
      <c r="A145" s="1904"/>
      <c r="B145" s="334" t="s">
        <v>173</v>
      </c>
      <c r="C145" s="466" t="s">
        <v>9</v>
      </c>
      <c r="D145" s="1627" t="s">
        <v>174</v>
      </c>
      <c r="E145" s="331">
        <v>275.7512716512706</v>
      </c>
      <c r="F145" s="1655">
        <v>2</v>
      </c>
      <c r="G145" s="332">
        <v>551.5025433025412</v>
      </c>
      <c r="H145" s="161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17">
        <v>5.5150254330254711</v>
      </c>
      <c r="S145" s="169">
        <v>551.5025433025412</v>
      </c>
      <c r="U145" s="1691"/>
    </row>
    <row r="146" spans="1:21" customFormat="1">
      <c r="A146" s="1905"/>
      <c r="B146" s="337" t="s">
        <v>175</v>
      </c>
      <c r="C146" s="467" t="s">
        <v>125</v>
      </c>
      <c r="D146" s="1644" t="s">
        <v>176</v>
      </c>
      <c r="E146" s="331">
        <v>277.75200811317757</v>
      </c>
      <c r="F146" s="1647">
        <v>0</v>
      </c>
      <c r="G146" s="332">
        <v>0</v>
      </c>
      <c r="H146" s="161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17">
        <v>0</v>
      </c>
      <c r="S146" s="169">
        <v>0</v>
      </c>
      <c r="U146" s="1691"/>
    </row>
    <row r="147" spans="1:21" customFormat="1">
      <c r="A147" s="339"/>
      <c r="B147" s="340" t="s">
        <v>177</v>
      </c>
      <c r="C147" s="1630"/>
      <c r="D147" s="1630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1691"/>
    </row>
    <row r="148" spans="1:21" customFormat="1" ht="24.75">
      <c r="A148" s="1908"/>
      <c r="B148" s="1909" t="s">
        <v>178</v>
      </c>
      <c r="C148" s="1634" t="s">
        <v>179</v>
      </c>
      <c r="D148" s="1854" t="s">
        <v>159</v>
      </c>
      <c r="E148" s="1897">
        <v>54.567402534595601</v>
      </c>
      <c r="F148" s="1890">
        <f>F136</f>
        <v>241.8</v>
      </c>
      <c r="G148" s="1892">
        <f>F148*E148</f>
        <v>13194.397932865217</v>
      </c>
      <c r="H148" s="1894">
        <f>G148/12/F97</f>
        <v>0.35768808102540711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1691"/>
    </row>
    <row r="149" spans="1:21" customFormat="1" ht="24.75">
      <c r="A149" s="1885"/>
      <c r="B149" s="1886"/>
      <c r="C149" s="16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1691"/>
    </row>
    <row r="150" spans="1:21" customFormat="1" ht="24.75">
      <c r="A150" s="1885"/>
      <c r="B150" s="1886"/>
      <c r="C150" s="16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1693">
        <f>H127+H131+H136+H138+H139+H140+H141+H145+H148+H142</f>
        <v>0.89643732891042305</v>
      </c>
    </row>
    <row r="151" spans="1:21" customFormat="1" ht="24.75">
      <c r="A151" s="1885"/>
      <c r="B151" s="1886" t="s">
        <v>182</v>
      </c>
      <c r="C151" s="16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1691"/>
    </row>
    <row r="152" spans="1:21" customFormat="1" ht="24.75">
      <c r="A152" s="1885"/>
      <c r="B152" s="1886"/>
      <c r="C152" s="16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1691"/>
    </row>
    <row r="153" spans="1:21" customFormat="1" ht="24.75">
      <c r="A153" s="1885"/>
      <c r="B153" s="1886" t="s">
        <v>183</v>
      </c>
      <c r="C153" s="1636" t="s">
        <v>184</v>
      </c>
      <c r="D153" s="1855"/>
      <c r="E153" s="1888">
        <v>14.117171374959844</v>
      </c>
      <c r="F153" s="1890">
        <f>F138</f>
        <v>23</v>
      </c>
      <c r="G153" s="1892">
        <f>F153*E153</f>
        <v>324.69494162407642</v>
      </c>
      <c r="H153" s="1894">
        <f>G153/12/F157</f>
        <v>8.8021834098914679E-3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1691"/>
    </row>
    <row r="154" spans="1:21" customFormat="1" ht="24.75">
      <c r="A154" s="1885"/>
      <c r="B154" s="1887"/>
      <c r="C154" s="16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1691"/>
    </row>
    <row r="155" spans="1:21" customFormat="1">
      <c r="A155" s="94"/>
      <c r="B155" s="73" t="s">
        <v>185</v>
      </c>
      <c r="C155" s="1636" t="s">
        <v>37</v>
      </c>
      <c r="D155" s="1856"/>
      <c r="E155" s="1654">
        <v>27.345040250096812</v>
      </c>
      <c r="F155" s="1647">
        <v>20</v>
      </c>
      <c r="G155" s="1660">
        <f>F155*E155</f>
        <v>546.90080500193619</v>
      </c>
      <c r="H155" s="351">
        <f>G155/12/F157</f>
        <v>1.4825981484546089E-2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1691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1691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3074</v>
      </c>
      <c r="G157" s="1877">
        <f>F157*E157</f>
        <v>102179.75999999998</v>
      </c>
      <c r="H157" s="1880">
        <f>G157/12/F157</f>
        <v>2.7699999999999991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1691"/>
    </row>
    <row r="158" spans="1:21" customFormat="1">
      <c r="A158" s="95"/>
      <c r="B158" s="96" t="s">
        <v>187</v>
      </c>
      <c r="C158" s="160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1691"/>
    </row>
    <row r="159" spans="1:21" customFormat="1">
      <c r="A159" s="95"/>
      <c r="B159" s="96" t="s">
        <v>188</v>
      </c>
      <c r="C159" s="162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1691"/>
    </row>
    <row r="160" spans="1:21" customFormat="1" ht="33">
      <c r="A160" s="95"/>
      <c r="B160" s="96" t="s">
        <v>284</v>
      </c>
      <c r="C160" s="1627" t="s">
        <v>37</v>
      </c>
      <c r="D160" s="1627" t="s">
        <v>285</v>
      </c>
      <c r="E160" s="288">
        <v>8.3100851585473876</v>
      </c>
      <c r="F160" s="172"/>
      <c r="G160" s="166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1691"/>
    </row>
    <row r="161" spans="1:21" customFormat="1" ht="16.5">
      <c r="A161" s="1625"/>
      <c r="B161" s="44" t="s">
        <v>189</v>
      </c>
      <c r="C161" s="1627" t="s">
        <v>190</v>
      </c>
      <c r="D161" s="1627" t="s">
        <v>191</v>
      </c>
      <c r="E161" s="57">
        <v>866.68268745943726</v>
      </c>
      <c r="F161" s="363">
        <v>3.7</v>
      </c>
      <c r="G161" s="150">
        <f>F161*E161</f>
        <v>3206.7259435999181</v>
      </c>
      <c r="H161" s="1663">
        <f>G161/12/F157</f>
        <v>8.6931412481021417E-2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1691"/>
    </row>
    <row r="162" spans="1:21" customFormat="1">
      <c r="A162" s="1625"/>
      <c r="B162" s="44" t="s">
        <v>192</v>
      </c>
      <c r="C162" s="1627" t="s">
        <v>193</v>
      </c>
      <c r="D162" s="1627" t="s">
        <v>176</v>
      </c>
      <c r="E162" s="57">
        <v>1103.5581247806338</v>
      </c>
      <c r="F162" s="363">
        <v>0</v>
      </c>
      <c r="G162" s="150">
        <v>0</v>
      </c>
      <c r="H162" s="166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1691"/>
    </row>
    <row r="163" spans="1:21" customFormat="1" ht="38.25">
      <c r="A163" s="1625"/>
      <c r="B163" s="44" t="s">
        <v>194</v>
      </c>
      <c r="C163" s="1627" t="s">
        <v>158</v>
      </c>
      <c r="D163" s="1627" t="s">
        <v>195</v>
      </c>
      <c r="E163" s="1656">
        <v>264.72000000000003</v>
      </c>
      <c r="F163" s="155">
        <v>9.6</v>
      </c>
      <c r="G163" s="1621">
        <f>F163*E163</f>
        <v>2541.3120000000004</v>
      </c>
      <c r="H163" s="1662">
        <f>G163/12/F165</f>
        <v>6.8892648015614844E-2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1691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661"/>
      <c r="I164" s="195"/>
      <c r="J164" s="195"/>
      <c r="K164" s="195"/>
      <c r="L164" s="195"/>
      <c r="M164" s="1648"/>
      <c r="N164" s="197"/>
      <c r="O164" s="197"/>
      <c r="P164" s="197"/>
      <c r="Q164" s="197"/>
      <c r="R164" s="197"/>
      <c r="S164" s="197"/>
      <c r="U164" s="1691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3074</v>
      </c>
      <c r="G165" s="165">
        <f>F165*E165</f>
        <v>157419.54</v>
      </c>
      <c r="H165" s="1662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649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1691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662">
        <v>0</v>
      </c>
      <c r="I166" s="210">
        <v>0</v>
      </c>
      <c r="J166" s="210">
        <v>0</v>
      </c>
      <c r="K166" s="210">
        <v>0</v>
      </c>
      <c r="L166" s="210">
        <v>0</v>
      </c>
      <c r="M166" s="164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1691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663">
        <v>0</v>
      </c>
      <c r="I167" s="368">
        <v>0</v>
      </c>
      <c r="J167" s="368">
        <v>0</v>
      </c>
      <c r="K167" s="368">
        <v>0</v>
      </c>
      <c r="L167" s="368">
        <v>0</v>
      </c>
      <c r="M167" s="1650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1691"/>
    </row>
    <row r="168" spans="1:21" customFormat="1" ht="16.5">
      <c r="A168" s="324" t="s">
        <v>199</v>
      </c>
      <c r="B168" s="370" t="s">
        <v>200</v>
      </c>
      <c r="C168" s="1627" t="s">
        <v>290</v>
      </c>
      <c r="D168" s="1627" t="s">
        <v>291</v>
      </c>
      <c r="E168" s="1628">
        <v>7.6047019999999996</v>
      </c>
      <c r="F168" s="190">
        <f>F169</f>
        <v>780.7</v>
      </c>
      <c r="G168" s="1623">
        <f>F168*E168</f>
        <v>5936.9908513999999</v>
      </c>
      <c r="H168" s="1623">
        <f>G168/12/F165</f>
        <v>0.16094640130665799</v>
      </c>
      <c r="I168" s="1623"/>
      <c r="J168" s="1623"/>
      <c r="K168" s="1623"/>
      <c r="L168" s="1623"/>
      <c r="M168" s="1623"/>
      <c r="N168" s="1623">
        <v>9709.6835135999991</v>
      </c>
      <c r="O168" s="1623">
        <v>0</v>
      </c>
      <c r="P168" s="1623">
        <v>0</v>
      </c>
      <c r="Q168" s="1623">
        <v>0</v>
      </c>
      <c r="R168" s="1623">
        <v>0</v>
      </c>
      <c r="S168" s="362">
        <v>9709.6835135999991</v>
      </c>
      <c r="U168" s="1691"/>
    </row>
    <row r="169" spans="1:21" customFormat="1" ht="16.5">
      <c r="A169" s="289" t="s">
        <v>201</v>
      </c>
      <c r="B169" s="371" t="s">
        <v>202</v>
      </c>
      <c r="C169" s="1626" t="s">
        <v>203</v>
      </c>
      <c r="D169" s="1626" t="s">
        <v>291</v>
      </c>
      <c r="E169" s="1656">
        <v>9.7774739999999998</v>
      </c>
      <c r="F169" s="155">
        <v>780.7</v>
      </c>
      <c r="G169" s="1621">
        <v>6241.9394015999997</v>
      </c>
      <c r="H169" s="1623">
        <f>G169/12/F165</f>
        <v>0.16921327807417044</v>
      </c>
      <c r="I169" s="1621"/>
      <c r="J169" s="1621"/>
      <c r="K169" s="1621"/>
      <c r="L169" s="1621"/>
      <c r="M169" s="1621"/>
      <c r="N169" s="1621">
        <v>6241.9394015999997</v>
      </c>
      <c r="O169" s="1621">
        <v>0</v>
      </c>
      <c r="P169" s="1621">
        <v>0</v>
      </c>
      <c r="Q169" s="1621">
        <v>0</v>
      </c>
      <c r="R169" s="1621">
        <v>0</v>
      </c>
      <c r="S169" s="212">
        <v>6241.9394015999997</v>
      </c>
      <c r="U169" s="1693">
        <f>H151+H153+H155+H157+H160+H161+H162+H163+H165+H166+H167+H168+H169+H170</f>
        <v>7.7479452381052356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682" t="s">
        <v>198</v>
      </c>
      <c r="E170" s="297">
        <v>2.41</v>
      </c>
      <c r="F170" s="257">
        <f>F165</f>
        <v>3074</v>
      </c>
      <c r="G170" s="160">
        <f>F170*E170</f>
        <v>7408.34</v>
      </c>
      <c r="H170" s="1661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648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1691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1691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1691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662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64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1691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662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64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1691"/>
    </row>
    <row r="175" spans="1:21" customFormat="1" ht="25.5">
      <c r="A175" s="1853"/>
      <c r="B175" s="373" t="s">
        <v>300</v>
      </c>
      <c r="C175" s="1856"/>
      <c r="D175" s="1683" t="s">
        <v>301</v>
      </c>
      <c r="E175" s="288">
        <v>1611.2491420575002</v>
      </c>
      <c r="F175" s="262"/>
      <c r="G175" s="173">
        <v>0</v>
      </c>
      <c r="H175" s="166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650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1691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657">
        <v>5300.3178379683068</v>
      </c>
      <c r="F176" s="1620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1691"/>
    </row>
    <row r="177" spans="1:21" customFormat="1" ht="36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1691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621">
        <v>94063.6</v>
      </c>
      <c r="H178" s="1613">
        <f>G178/12/F170</f>
        <v>2.5499783127304276</v>
      </c>
      <c r="I178" s="1616">
        <v>25612</v>
      </c>
      <c r="J178" s="1616">
        <v>5173.6239999999989</v>
      </c>
      <c r="K178" s="1616">
        <v>5059</v>
      </c>
      <c r="L178" s="1616">
        <v>71426</v>
      </c>
      <c r="M178" s="1616">
        <v>0</v>
      </c>
      <c r="N178" s="1616">
        <v>0</v>
      </c>
      <c r="O178" s="1616">
        <v>2493</v>
      </c>
      <c r="P178" s="1616">
        <v>16150.376</v>
      </c>
      <c r="Q178" s="1616">
        <v>12174</v>
      </c>
      <c r="R178" s="1616">
        <v>1394.8282828282827</v>
      </c>
      <c r="S178" s="1616">
        <v>139482.82828282827</v>
      </c>
      <c r="U178" s="1691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618"/>
      <c r="J179" s="1618"/>
      <c r="K179" s="1618"/>
      <c r="L179" s="1618"/>
      <c r="M179" s="1618"/>
      <c r="N179" s="1618"/>
      <c r="O179" s="1618"/>
      <c r="P179" s="1618"/>
      <c r="Q179" s="1618"/>
      <c r="R179" s="1618"/>
      <c r="S179" s="1618"/>
      <c r="U179" s="1691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3074</v>
      </c>
      <c r="G180" s="150">
        <f>F180*E180</f>
        <v>100273.87999999999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1691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3074</v>
      </c>
      <c r="G181" s="150">
        <f>F181*E181</f>
        <v>40361.620000000003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1691"/>
    </row>
    <row r="182" spans="1:21" customFormat="1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1691"/>
    </row>
    <row r="183" spans="1:21" customFormat="1">
      <c r="A183" s="107"/>
      <c r="B183" s="400" t="s">
        <v>315</v>
      </c>
      <c r="C183" s="1864" t="s">
        <v>437</v>
      </c>
      <c r="D183" s="1864"/>
      <c r="E183" s="401" t="s">
        <v>438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1691"/>
    </row>
    <row r="184" spans="1:21" customFormat="1">
      <c r="A184" s="1664"/>
      <c r="B184" s="1844" t="s">
        <v>216</v>
      </c>
      <c r="C184" s="1844"/>
      <c r="D184" s="1844"/>
      <c r="E184" s="1844"/>
      <c r="F184" s="405">
        <f>F180</f>
        <v>3074</v>
      </c>
      <c r="G184" s="406"/>
      <c r="U184" s="1691"/>
    </row>
    <row r="185" spans="1:21" customFormat="1">
      <c r="A185" s="1664"/>
      <c r="B185" s="1845" t="s">
        <v>217</v>
      </c>
      <c r="C185" s="1845"/>
      <c r="D185" s="1845"/>
      <c r="E185" s="1845"/>
      <c r="F185" s="407">
        <v>3023.6</v>
      </c>
      <c r="G185" s="408"/>
      <c r="P185" s="409"/>
      <c r="Q185" s="409"/>
      <c r="R185" s="409"/>
      <c r="S185" s="410"/>
      <c r="U185" s="1691"/>
    </row>
    <row r="186" spans="1:21" customFormat="1">
      <c r="A186" s="488"/>
      <c r="B186" s="1665"/>
      <c r="C186" s="1665"/>
      <c r="D186" s="1665"/>
      <c r="E186" s="1665"/>
      <c r="F186" s="490"/>
      <c r="G186" s="491"/>
      <c r="P186" s="409"/>
      <c r="Q186" s="409"/>
      <c r="R186" s="409"/>
      <c r="S186" s="410"/>
      <c r="U186" s="1691"/>
    </row>
    <row r="187" spans="1:21" customFormat="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1691"/>
    </row>
    <row r="188" spans="1:21" customFormat="1" ht="30.75" customHeight="1">
      <c r="A188" s="110">
        <v>1</v>
      </c>
      <c r="B188" s="1834" t="s">
        <v>221</v>
      </c>
      <c r="C188" s="1835"/>
      <c r="D188" s="1835"/>
      <c r="E188" s="1836"/>
      <c r="F188" s="1837">
        <f>U188</f>
        <v>22.167104307184484</v>
      </c>
      <c r="G188" s="1838"/>
      <c r="U188" s="1693">
        <f>U22+U39+U59+U78+U96+U123+U150+U169</f>
        <v>22.167104307184484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2.5499783127304276</v>
      </c>
      <c r="G189" s="1838"/>
      <c r="I189" s="398"/>
      <c r="U189" s="1691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1691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1691"/>
    </row>
    <row r="192" spans="1:21" customFormat="1" ht="27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25.979532438515193</v>
      </c>
      <c r="G192" s="1833"/>
      <c r="T192" s="398"/>
      <c r="U192" s="1691"/>
    </row>
    <row r="193" spans="1:20" customFormat="1" ht="39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28.529510751245621</v>
      </c>
      <c r="G193" s="1838"/>
      <c r="I193" s="398"/>
      <c r="T193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" right="0.32" top="0.42" bottom="0.49" header="0.3" footer="0.3"/>
  <pageSetup paperSize="9" orientation="landscape" verticalDpi="0" r:id="rId1"/>
</worksheet>
</file>

<file path=xl/worksheets/sheet130.xml><?xml version="1.0" encoding="utf-8"?>
<worksheet xmlns="http://schemas.openxmlformats.org/spreadsheetml/2006/main" xmlns:r="http://schemas.openxmlformats.org/officeDocument/2006/relationships">
  <dimension ref="A1:W193"/>
  <sheetViews>
    <sheetView topLeftCell="A176" zoomScale="80" zoomScaleNormal="80" workbookViewId="0">
      <selection activeCell="G183" sqref="G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631"/>
      <c r="B2" s="1631"/>
      <c r="C2" s="1631"/>
      <c r="D2" s="1631"/>
      <c r="E2" s="1631"/>
      <c r="F2" s="1631"/>
      <c r="G2" s="1631"/>
      <c r="H2" s="1631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 t="s">
        <v>439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1692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633" t="s">
        <v>9</v>
      </c>
      <c r="D10" s="420" t="s">
        <v>10</v>
      </c>
      <c r="E10" s="11">
        <v>317.58</v>
      </c>
      <c r="F10" s="149">
        <v>3.1738</v>
      </c>
      <c r="G10" s="150">
        <f>F10*E10</f>
        <v>1007.9354039999999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3.1738</v>
      </c>
      <c r="G11" s="1621">
        <f>F11*E11</f>
        <v>3747.4326120000001</v>
      </c>
      <c r="H11" s="1613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616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613"/>
      <c r="I12" s="184"/>
      <c r="J12" s="161"/>
      <c r="K12" s="161"/>
      <c r="L12" s="161"/>
      <c r="M12" s="161"/>
      <c r="N12" s="1616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614"/>
      <c r="I13" s="532"/>
      <c r="J13" s="167"/>
      <c r="K13" s="167"/>
      <c r="L13" s="167"/>
      <c r="M13" s="167"/>
      <c r="N13" s="1617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0.871</v>
      </c>
      <c r="G14" s="173">
        <f t="shared" ref="G14" si="1">F14*E14</f>
        <v>1072.8890899999999</v>
      </c>
      <c r="H14" s="1615">
        <f>G14/12/F34</f>
        <v>2.8170465740332301E-2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617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652">
        <v>1203.0267225146711</v>
      </c>
      <c r="F15" s="179">
        <v>0.121</v>
      </c>
      <c r="G15" s="1622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652"/>
      <c r="F16" s="182"/>
      <c r="G16" s="183"/>
      <c r="H16" s="183"/>
      <c r="I16" s="1616"/>
      <c r="J16" s="184"/>
      <c r="K16" s="161"/>
      <c r="L16" s="161"/>
      <c r="M16" s="161"/>
      <c r="N16" s="161"/>
      <c r="O16" s="1616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653">
        <v>601.51336125733553</v>
      </c>
      <c r="F17" s="186">
        <v>2.5172499999999998</v>
      </c>
      <c r="G17" s="1622">
        <v>1514.1595086250277</v>
      </c>
      <c r="H17" s="1614">
        <v>3.6142288912719304E-2</v>
      </c>
      <c r="I17" s="1617">
        <v>767.38399077698637</v>
      </c>
      <c r="J17" s="1617">
        <v>155.01156613695125</v>
      </c>
      <c r="K17" s="1617">
        <v>0</v>
      </c>
      <c r="L17" s="1617">
        <v>0</v>
      </c>
      <c r="M17" s="1617">
        <v>12.486779589834143</v>
      </c>
      <c r="N17" s="1617">
        <v>0</v>
      </c>
      <c r="O17" s="1617">
        <v>0</v>
      </c>
      <c r="P17" s="1617">
        <v>427.86122125875329</v>
      </c>
      <c r="Q17" s="1617">
        <v>136.27435577625249</v>
      </c>
      <c r="R17" s="1617">
        <v>15.141595086250195</v>
      </c>
      <c r="S17" s="169">
        <v>1514.1595086250277</v>
      </c>
      <c r="U17" s="1691"/>
    </row>
    <row r="18" spans="1:21" customFormat="1">
      <c r="A18" s="1945"/>
      <c r="B18" s="185" t="s">
        <v>22</v>
      </c>
      <c r="C18" s="1957"/>
      <c r="D18" s="1931"/>
      <c r="E18" s="1653">
        <v>200.50445375244516</v>
      </c>
      <c r="F18" s="186">
        <v>13.288</v>
      </c>
      <c r="G18" s="1622">
        <v>2664.3031814624915</v>
      </c>
      <c r="H18" s="1614">
        <v>6.3595687764056566E-2</v>
      </c>
      <c r="I18" s="1617">
        <v>1350.2828443002741</v>
      </c>
      <c r="J18" s="1617">
        <v>272.75713454865536</v>
      </c>
      <c r="K18" s="1617">
        <v>0</v>
      </c>
      <c r="L18" s="1617">
        <v>0</v>
      </c>
      <c r="M18" s="1617">
        <v>21.971639314028682</v>
      </c>
      <c r="N18" s="1617">
        <v>0</v>
      </c>
      <c r="O18" s="1617">
        <v>0</v>
      </c>
      <c r="P18" s="1617">
        <v>752.86124515328424</v>
      </c>
      <c r="Q18" s="1617">
        <v>239.78728633162424</v>
      </c>
      <c r="R18" s="1617">
        <v>26.64303181462477</v>
      </c>
      <c r="S18" s="169">
        <v>2664.3031814624915</v>
      </c>
      <c r="U18" s="1691"/>
    </row>
    <row r="19" spans="1:21" customFormat="1">
      <c r="A19" s="1945"/>
      <c r="B19" s="187" t="s">
        <v>23</v>
      </c>
      <c r="C19" s="1958"/>
      <c r="D19" s="1932"/>
      <c r="E19" s="1654">
        <v>376.94837305459691</v>
      </c>
      <c r="F19" s="188">
        <v>3.34</v>
      </c>
      <c r="G19" s="1623">
        <v>1259.0075660023535</v>
      </c>
      <c r="H19" s="1615">
        <v>3.005192975677784E-2</v>
      </c>
      <c r="I19" s="1617">
        <v>638.07164629216436</v>
      </c>
      <c r="J19" s="1617">
        <v>128.89047255101718</v>
      </c>
      <c r="K19" s="1617">
        <v>0</v>
      </c>
      <c r="L19" s="1617">
        <v>0</v>
      </c>
      <c r="M19" s="1617">
        <v>10.382624742673757</v>
      </c>
      <c r="N19" s="1617">
        <v>0</v>
      </c>
      <c r="O19" s="1617">
        <v>0</v>
      </c>
      <c r="P19" s="1617">
        <v>355.76206581626292</v>
      </c>
      <c r="Q19" s="1617">
        <v>113.31068094021182</v>
      </c>
      <c r="R19" s="1617">
        <v>12.590075660023544</v>
      </c>
      <c r="S19" s="177">
        <v>1259.0075660023535</v>
      </c>
      <c r="U19" s="1691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623">
        <v>289.48408543984408</v>
      </c>
      <c r="H20" s="1615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1691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621">
        <v>251.49685078581649</v>
      </c>
      <c r="H21" s="1613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1691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661"/>
      <c r="I22" s="161"/>
      <c r="J22" s="195"/>
      <c r="K22" s="195"/>
      <c r="L22" s="195"/>
      <c r="M22" s="195"/>
      <c r="N22" s="1648"/>
      <c r="O22" s="197"/>
      <c r="P22" s="197"/>
      <c r="Q22" s="197"/>
      <c r="R22" s="197"/>
      <c r="S22" s="1616"/>
      <c r="U22" s="1693">
        <f>H10+H11+H14+H15+H17+H18+H19+H20+H21+H23</f>
        <v>0.34531425805081023</v>
      </c>
    </row>
    <row r="23" spans="1:21" customFormat="1" ht="25.5">
      <c r="A23" s="1852"/>
      <c r="B23" s="19" t="s">
        <v>31</v>
      </c>
      <c r="C23" s="1948"/>
      <c r="D23" s="1611" t="s">
        <v>246</v>
      </c>
      <c r="E23" s="30">
        <v>1126.2954418847103</v>
      </c>
      <c r="F23" s="1619">
        <v>1.7149999999999999</v>
      </c>
      <c r="G23" s="199">
        <v>1931.596682832278</v>
      </c>
      <c r="H23" s="1662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617">
        <v>1931.596682832278</v>
      </c>
      <c r="U23" s="1691"/>
    </row>
    <row r="24" spans="1:21" customFormat="1" ht="25.5">
      <c r="A24" s="1852"/>
      <c r="B24" s="19" t="s">
        <v>32</v>
      </c>
      <c r="C24" s="1948"/>
      <c r="D24" s="1611" t="s">
        <v>247</v>
      </c>
      <c r="E24" s="30">
        <v>4805.0471364364521</v>
      </c>
      <c r="F24" s="1619">
        <v>0.4</v>
      </c>
      <c r="G24" s="199">
        <v>1922.0188545745809</v>
      </c>
      <c r="H24" s="1662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617">
        <v>1922.0188545745807</v>
      </c>
      <c r="U24" s="1691"/>
    </row>
    <row r="25" spans="1:21" customFormat="1" ht="25.5">
      <c r="A25" s="1852"/>
      <c r="B25" s="19" t="s">
        <v>33</v>
      </c>
      <c r="C25" s="1948"/>
      <c r="D25" s="1611" t="s">
        <v>248</v>
      </c>
      <c r="E25" s="30">
        <v>2762.731430345988</v>
      </c>
      <c r="F25" s="1619">
        <v>0.8</v>
      </c>
      <c r="G25" s="199">
        <v>2210.1851442767907</v>
      </c>
      <c r="H25" s="1662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617">
        <v>2210.1851442767902</v>
      </c>
      <c r="U25" s="1691"/>
    </row>
    <row r="26" spans="1:21" customFormat="1">
      <c r="A26" s="1852"/>
      <c r="B26" s="19" t="s">
        <v>34</v>
      </c>
      <c r="C26" s="1948"/>
      <c r="D26" s="1611" t="s">
        <v>249</v>
      </c>
      <c r="E26" s="30">
        <v>681.19928507448594</v>
      </c>
      <c r="F26" s="201">
        <v>0.2</v>
      </c>
      <c r="G26" s="199">
        <v>136.23985701489718</v>
      </c>
      <c r="H26" s="1662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617">
        <v>136.23985701489721</v>
      </c>
      <c r="U26" s="1691"/>
    </row>
    <row r="27" spans="1:21" customFormat="1" ht="16.5">
      <c r="A27" s="1853"/>
      <c r="B27" s="19" t="s">
        <v>35</v>
      </c>
      <c r="C27" s="1949"/>
      <c r="D27" s="1611" t="s">
        <v>250</v>
      </c>
      <c r="E27" s="30">
        <v>601.34704488767522</v>
      </c>
      <c r="F27" s="201">
        <v>6.9349999999999996</v>
      </c>
      <c r="G27" s="202">
        <v>4170.3417562960276</v>
      </c>
      <c r="H27" s="1663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617">
        <v>4170.3417562960267</v>
      </c>
      <c r="U27" s="1691"/>
    </row>
    <row r="28" spans="1:21" customFormat="1" ht="38.25">
      <c r="A28" s="1944" t="s">
        <v>29</v>
      </c>
      <c r="B28" s="15" t="s">
        <v>36</v>
      </c>
      <c r="C28" s="1947" t="s">
        <v>37</v>
      </c>
      <c r="D28" s="1610"/>
      <c r="E28" s="204"/>
      <c r="F28" s="205"/>
      <c r="G28" s="1658"/>
      <c r="H28" s="1661"/>
      <c r="I28" s="161"/>
      <c r="J28" s="195"/>
      <c r="K28" s="195"/>
      <c r="L28" s="195"/>
      <c r="M28" s="195"/>
      <c r="N28" s="1648"/>
      <c r="O28" s="197"/>
      <c r="P28" s="197"/>
      <c r="Q28" s="197"/>
      <c r="R28" s="1648"/>
      <c r="S28" s="197"/>
      <c r="U28" s="1691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659"/>
      <c r="H29" s="1662"/>
      <c r="I29" s="167"/>
      <c r="J29" s="210"/>
      <c r="K29" s="210"/>
      <c r="L29" s="210"/>
      <c r="M29" s="210"/>
      <c r="N29" s="1649"/>
      <c r="O29" s="212"/>
      <c r="P29" s="212"/>
      <c r="Q29" s="212"/>
      <c r="R29" s="1649"/>
      <c r="S29" s="212"/>
      <c r="U29" s="1691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659"/>
      <c r="H30" s="1662"/>
      <c r="I30" s="167"/>
      <c r="J30" s="210"/>
      <c r="K30" s="210"/>
      <c r="L30" s="210"/>
      <c r="M30" s="210"/>
      <c r="N30" s="1649"/>
      <c r="O30" s="212"/>
      <c r="P30" s="212"/>
      <c r="Q30" s="212"/>
      <c r="R30" s="1649"/>
      <c r="S30" s="212"/>
      <c r="U30" s="1691"/>
    </row>
    <row r="31" spans="1:21" customFormat="1">
      <c r="A31" s="1945"/>
      <c r="B31" s="214" t="s">
        <v>14</v>
      </c>
      <c r="C31" s="1948"/>
      <c r="D31" s="1611" t="s">
        <v>251</v>
      </c>
      <c r="E31" s="16">
        <v>977.20461054117141</v>
      </c>
      <c r="F31" s="201"/>
      <c r="G31" s="1659">
        <v>0</v>
      </c>
      <c r="H31" s="1662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17">
        <v>0</v>
      </c>
      <c r="S31" s="212">
        <v>0</v>
      </c>
      <c r="U31" s="1691"/>
    </row>
    <row r="32" spans="1:21" customFormat="1">
      <c r="A32" s="1945"/>
      <c r="B32" s="214" t="s">
        <v>15</v>
      </c>
      <c r="C32" s="1948"/>
      <c r="D32" s="1611" t="s">
        <v>252</v>
      </c>
      <c r="E32" s="16">
        <v>422.96781417391372</v>
      </c>
      <c r="F32" s="201">
        <v>20.138000000000002</v>
      </c>
      <c r="G32" s="1659">
        <v>8517.7258418342753</v>
      </c>
      <c r="H32" s="1662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617">
        <v>85.177258418343158</v>
      </c>
      <c r="S32" s="212">
        <v>8517.7258418342753</v>
      </c>
      <c r="U32" s="1691"/>
    </row>
    <row r="33" spans="1:21" customFormat="1">
      <c r="A33" s="1945"/>
      <c r="B33" s="214" t="s">
        <v>16</v>
      </c>
      <c r="C33" s="1948"/>
      <c r="D33" s="1611" t="s">
        <v>252</v>
      </c>
      <c r="E33" s="16">
        <v>457.39808578148273</v>
      </c>
      <c r="F33" s="201"/>
      <c r="G33" s="1659">
        <v>0</v>
      </c>
      <c r="H33" s="1662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617">
        <v>0</v>
      </c>
      <c r="S33" s="212">
        <v>0</v>
      </c>
      <c r="U33" s="1691"/>
    </row>
    <row r="34" spans="1:21" customFormat="1" ht="60">
      <c r="A34" s="1945"/>
      <c r="B34" s="20" t="s">
        <v>40</v>
      </c>
      <c r="C34" s="1948"/>
      <c r="D34" s="1611" t="s">
        <v>38</v>
      </c>
      <c r="E34" s="16">
        <v>1.2</v>
      </c>
      <c r="F34" s="201">
        <v>3173.8</v>
      </c>
      <c r="G34" s="1659">
        <f>F34*E34</f>
        <v>3808.56</v>
      </c>
      <c r="H34" s="1662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617">
        <v>41.798352416785491</v>
      </c>
      <c r="S34" s="212">
        <v>4179.8352416785428</v>
      </c>
      <c r="U34" s="1691"/>
    </row>
    <row r="35" spans="1:21" customFormat="1" ht="36">
      <c r="A35" s="1945"/>
      <c r="B35" s="20" t="s">
        <v>41</v>
      </c>
      <c r="C35" s="1948"/>
      <c r="D35" s="1611" t="s">
        <v>253</v>
      </c>
      <c r="E35" s="16">
        <v>4080.0586663749868</v>
      </c>
      <c r="F35" s="201">
        <v>1.2000000000000002</v>
      </c>
      <c r="G35" s="1659">
        <v>4896.0703996499851</v>
      </c>
      <c r="H35" s="1662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617">
        <v>48.960703996499987</v>
      </c>
      <c r="S35" s="212">
        <v>4896.0703996499842</v>
      </c>
      <c r="U35" s="1691"/>
    </row>
    <row r="36" spans="1:21" customFormat="1" ht="48">
      <c r="A36" s="1945"/>
      <c r="B36" s="20" t="s">
        <v>42</v>
      </c>
      <c r="C36" s="1948"/>
      <c r="D36" s="1611" t="s">
        <v>254</v>
      </c>
      <c r="E36" s="16">
        <v>542.63400340229032</v>
      </c>
      <c r="F36" s="201">
        <v>4.5600000000000005</v>
      </c>
      <c r="G36" s="1659">
        <v>2474.4110555144443</v>
      </c>
      <c r="H36" s="1662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617">
        <v>24.744110555144616</v>
      </c>
      <c r="S36" s="212">
        <v>2474.4110555144443</v>
      </c>
      <c r="U36" s="1691"/>
    </row>
    <row r="37" spans="1:21" customFormat="1" ht="24.75">
      <c r="A37" s="1945"/>
      <c r="B37" s="20" t="s">
        <v>43</v>
      </c>
      <c r="C37" s="1948"/>
      <c r="D37" s="1611" t="s">
        <v>255</v>
      </c>
      <c r="E37" s="16">
        <v>306.58840066870818</v>
      </c>
      <c r="F37" s="201">
        <v>76.5</v>
      </c>
      <c r="G37" s="1659">
        <v>23454.012651156176</v>
      </c>
      <c r="H37" s="1662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617">
        <v>234.54012651156188</v>
      </c>
      <c r="S37" s="212">
        <v>23454.012651156176</v>
      </c>
      <c r="U37" s="1691"/>
    </row>
    <row r="38" spans="1:21" customFormat="1" ht="24">
      <c r="A38" s="1945"/>
      <c r="B38" s="20" t="s">
        <v>256</v>
      </c>
      <c r="C38" s="1948"/>
      <c r="D38" s="1611" t="s">
        <v>257</v>
      </c>
      <c r="E38" s="16">
        <v>156.95420578206742</v>
      </c>
      <c r="F38" s="201">
        <v>334</v>
      </c>
      <c r="G38" s="1659">
        <v>52422.704731210521</v>
      </c>
      <c r="H38" s="1662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617">
        <v>524.22704731210456</v>
      </c>
      <c r="S38" s="212">
        <v>52422.704731210506</v>
      </c>
      <c r="U38" s="1691"/>
    </row>
    <row r="39" spans="1:21" customFormat="1" ht="24">
      <c r="A39" s="1946"/>
      <c r="B39" s="41" t="s">
        <v>44</v>
      </c>
      <c r="C39" s="1949"/>
      <c r="D39" s="1612" t="s">
        <v>247</v>
      </c>
      <c r="E39" s="16">
        <v>7155.5468887154684</v>
      </c>
      <c r="F39" s="190"/>
      <c r="G39" s="1659">
        <v>0</v>
      </c>
      <c r="H39" s="1662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17">
        <v>0</v>
      </c>
      <c r="S39" s="212">
        <v>0</v>
      </c>
      <c r="U39" s="1693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1691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1691"/>
    </row>
    <row r="42" spans="1:21" customFormat="1">
      <c r="A42" s="1945"/>
      <c r="B42" s="27" t="s">
        <v>49</v>
      </c>
      <c r="C42" s="1636" t="s">
        <v>52</v>
      </c>
      <c r="D42" s="1611" t="s">
        <v>50</v>
      </c>
      <c r="E42" s="30">
        <v>93.576840809582535</v>
      </c>
      <c r="F42" s="220">
        <v>64</v>
      </c>
      <c r="G42" s="1622">
        <v>5988.9178118132822</v>
      </c>
      <c r="H42" s="1614">
        <v>0.14295270517809736</v>
      </c>
      <c r="I42" s="167">
        <v>3121.66533540822</v>
      </c>
      <c r="J42" s="1617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617">
        <v>59.889178118132804</v>
      </c>
      <c r="S42" s="212">
        <v>5988.9178118132822</v>
      </c>
      <c r="U42" s="1691"/>
    </row>
    <row r="43" spans="1:21" customFormat="1">
      <c r="A43" s="1945"/>
      <c r="B43" s="27" t="s">
        <v>51</v>
      </c>
      <c r="C43" s="1636" t="s">
        <v>52</v>
      </c>
      <c r="D43" s="1611" t="s">
        <v>53</v>
      </c>
      <c r="E43" s="30">
        <v>93.576840809582535</v>
      </c>
      <c r="F43" s="220">
        <v>128</v>
      </c>
      <c r="G43" s="1622">
        <v>11977.835623626564</v>
      </c>
      <c r="H43" s="1614">
        <v>0.28590541035619471</v>
      </c>
      <c r="I43" s="167">
        <v>6243.33067081644</v>
      </c>
      <c r="J43" s="1617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617">
        <v>119.77835623626561</v>
      </c>
      <c r="S43" s="212">
        <v>11977.835623626564</v>
      </c>
      <c r="U43" s="1691"/>
    </row>
    <row r="44" spans="1:21" customFormat="1" ht="16.5">
      <c r="A44" s="1945"/>
      <c r="B44" s="27" t="s">
        <v>54</v>
      </c>
      <c r="C44" s="433" t="s">
        <v>55</v>
      </c>
      <c r="D44" s="1611" t="s">
        <v>56</v>
      </c>
      <c r="E44" s="30">
        <v>64.983917228876734</v>
      </c>
      <c r="F44" s="221">
        <v>12</v>
      </c>
      <c r="G44" s="1622">
        <v>779.80700674652076</v>
      </c>
      <c r="H44" s="1614">
        <v>1.861363348673142E-2</v>
      </c>
      <c r="I44" s="167">
        <v>406.46684054794514</v>
      </c>
      <c r="J44" s="1617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617">
        <v>7.7980700674651757</v>
      </c>
      <c r="S44" s="212">
        <v>779.80700674652076</v>
      </c>
      <c r="U44" s="1691"/>
    </row>
    <row r="45" spans="1:21" customFormat="1" ht="24.75">
      <c r="A45" s="1946"/>
      <c r="B45" s="32" t="s">
        <v>57</v>
      </c>
      <c r="C45" s="434" t="s">
        <v>37</v>
      </c>
      <c r="D45" s="1612" t="s">
        <v>58</v>
      </c>
      <c r="E45" s="35">
        <v>74.374665417378125</v>
      </c>
      <c r="F45" s="172">
        <v>89.600000000000009</v>
      </c>
      <c r="G45" s="1623">
        <v>6663.9700213970809</v>
      </c>
      <c r="H45" s="1615">
        <v>0.15906588998522669</v>
      </c>
      <c r="I45" s="167">
        <v>3405.2166033744666</v>
      </c>
      <c r="J45" s="1617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617">
        <v>66.639700213970968</v>
      </c>
      <c r="S45" s="212">
        <v>6663.97002139708</v>
      </c>
      <c r="U45" s="1691"/>
    </row>
    <row r="46" spans="1:21" customFormat="1" ht="25.5">
      <c r="A46" s="222" t="s">
        <v>59</v>
      </c>
      <c r="B46" s="223" t="s">
        <v>60</v>
      </c>
      <c r="C46" s="435"/>
      <c r="D46" s="1612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1691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3173.8</v>
      </c>
      <c r="G47" s="1892">
        <f>F47*E47</f>
        <v>38847.312000000005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1691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1691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1691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1691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1691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1691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1691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1691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1691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1691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1691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1691"/>
    </row>
    <row r="59" spans="1:21" customFormat="1" ht="33">
      <c r="A59" s="239"/>
      <c r="B59" s="240" t="s">
        <v>76</v>
      </c>
      <c r="C59" s="438" t="s">
        <v>77</v>
      </c>
      <c r="D59" s="1612" t="s">
        <v>259</v>
      </c>
      <c r="E59" s="35">
        <v>2099.0528703355221</v>
      </c>
      <c r="F59" s="242">
        <v>0</v>
      </c>
      <c r="G59" s="1623">
        <v>0</v>
      </c>
      <c r="H59" s="1615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1693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08"/>
      <c r="D60" s="425"/>
      <c r="E60" s="480"/>
      <c r="F60" s="164"/>
      <c r="G60" s="1622"/>
      <c r="H60" s="161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1691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3173.8</v>
      </c>
      <c r="G61" s="1901">
        <f>F61*E61</f>
        <v>25771.255999999998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1691"/>
    </row>
    <row r="62" spans="1:21" customFormat="1" ht="48">
      <c r="A62" s="1940"/>
      <c r="B62" s="244" t="s">
        <v>80</v>
      </c>
      <c r="C62" s="160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1691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1691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1691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1691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1691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1691"/>
    </row>
    <row r="68" spans="1:21" customFormat="1" ht="33">
      <c r="A68" s="1941"/>
      <c r="B68" s="245" t="s">
        <v>76</v>
      </c>
      <c r="C68" s="1609" t="s">
        <v>77</v>
      </c>
      <c r="D68" s="1612" t="s">
        <v>259</v>
      </c>
      <c r="E68" s="246">
        <v>2099.0528703355221</v>
      </c>
      <c r="F68" s="242">
        <v>1</v>
      </c>
      <c r="G68" s="1623">
        <v>2099.0528703355221</v>
      </c>
      <c r="H68" s="1615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1691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3173.8</v>
      </c>
      <c r="G69" s="1892">
        <f>F69*E69</f>
        <v>36752.603999999999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1691"/>
    </row>
    <row r="70" spans="1:21" customFormat="1" ht="36">
      <c r="A70" s="1935"/>
      <c r="B70" s="244" t="s">
        <v>87</v>
      </c>
      <c r="C70" s="160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1691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1691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1691"/>
    </row>
    <row r="73" spans="1:21" customFormat="1" ht="25.5">
      <c r="A73" s="1936"/>
      <c r="B73" s="249" t="s">
        <v>88</v>
      </c>
      <c r="C73" s="1609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1691"/>
    </row>
    <row r="74" spans="1:21" customFormat="1" ht="49.5">
      <c r="A74" s="253" t="s">
        <v>89</v>
      </c>
      <c r="B74" s="254" t="s">
        <v>90</v>
      </c>
      <c r="C74" s="1627" t="s">
        <v>91</v>
      </c>
      <c r="D74" s="162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1691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613"/>
      <c r="I75" s="161"/>
      <c r="J75" s="161"/>
      <c r="K75" s="161"/>
      <c r="L75" s="161"/>
      <c r="M75" s="1616"/>
      <c r="N75" s="162"/>
      <c r="O75" s="162"/>
      <c r="P75" s="162"/>
      <c r="Q75" s="162"/>
      <c r="R75" s="162"/>
      <c r="S75" s="162"/>
      <c r="U75" s="1691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3173.8</v>
      </c>
      <c r="G76" s="165">
        <f>F76*E76</f>
        <v>88009.474000000002</v>
      </c>
      <c r="H76" s="1614">
        <v>0</v>
      </c>
      <c r="I76" s="167">
        <v>0</v>
      </c>
      <c r="J76" s="167">
        <v>0</v>
      </c>
      <c r="K76" s="167">
        <v>0</v>
      </c>
      <c r="L76" s="167">
        <v>0</v>
      </c>
      <c r="M76" s="1617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1691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3173.8</v>
      </c>
      <c r="G77" s="173">
        <f>F77*E77</f>
        <v>92325.842000000004</v>
      </c>
      <c r="H77" s="1615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618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1691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623">
        <v>0</v>
      </c>
      <c r="H78" s="1615">
        <v>0</v>
      </c>
      <c r="I78" s="1618">
        <v>0</v>
      </c>
      <c r="J78" s="1618">
        <v>0</v>
      </c>
      <c r="K78" s="1618">
        <v>0</v>
      </c>
      <c r="L78" s="1618">
        <v>0</v>
      </c>
      <c r="M78" s="1618">
        <v>0</v>
      </c>
      <c r="N78" s="1618">
        <v>0</v>
      </c>
      <c r="O78" s="1618">
        <v>0</v>
      </c>
      <c r="P78" s="1618">
        <v>0</v>
      </c>
      <c r="Q78" s="1618">
        <v>0</v>
      </c>
      <c r="R78" s="1618">
        <v>0</v>
      </c>
      <c r="S78" s="177">
        <v>0</v>
      </c>
      <c r="U78" s="1693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1691"/>
    </row>
    <row r="80" spans="1:21" customFormat="1" ht="25.5">
      <c r="A80" s="270" t="s">
        <v>61</v>
      </c>
      <c r="B80" s="61" t="s">
        <v>99</v>
      </c>
      <c r="C80" s="447"/>
      <c r="D80" s="1682"/>
      <c r="E80" s="272"/>
      <c r="F80" s="273"/>
      <c r="G80" s="160"/>
      <c r="H80" s="1613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6"/>
      <c r="U80" s="1691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614">
        <v>4.1752472312586969E-2</v>
      </c>
      <c r="I81" s="1617">
        <v>948.12019726027393</v>
      </c>
      <c r="J81" s="1617">
        <v>191.52027984657531</v>
      </c>
      <c r="K81" s="1617">
        <v>0</v>
      </c>
      <c r="L81" s="1617">
        <v>0</v>
      </c>
      <c r="M81" s="1617">
        <v>15.597124335848175</v>
      </c>
      <c r="N81" s="1617">
        <v>0</v>
      </c>
      <c r="O81" s="1617">
        <v>0</v>
      </c>
      <c r="P81" s="1617">
        <v>419.03769700450181</v>
      </c>
      <c r="Q81" s="1617">
        <v>157.42752984471991</v>
      </c>
      <c r="R81" s="167">
        <v>17.491947760524454</v>
      </c>
      <c r="S81" s="1617">
        <v>1749.1947760524433</v>
      </c>
      <c r="U81" s="1691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614">
        <v>3.1314354234440234E-2</v>
      </c>
      <c r="I82" s="1617">
        <v>711.09014794520544</v>
      </c>
      <c r="J82" s="1617">
        <v>143.64020988493149</v>
      </c>
      <c r="K82" s="1617">
        <v>0</v>
      </c>
      <c r="L82" s="1617">
        <v>0</v>
      </c>
      <c r="M82" s="1617">
        <v>11.69784325188613</v>
      </c>
      <c r="N82" s="1617">
        <v>0</v>
      </c>
      <c r="O82" s="1617">
        <v>0</v>
      </c>
      <c r="P82" s="1617">
        <v>314.27827275337643</v>
      </c>
      <c r="Q82" s="1617">
        <v>118.07064738353995</v>
      </c>
      <c r="R82" s="167">
        <v>13.11896082039334</v>
      </c>
      <c r="S82" s="1617">
        <v>1311.8960820393329</v>
      </c>
      <c r="U82" s="1691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614">
        <v>3.741021519207795E-3</v>
      </c>
      <c r="I83" s="1617">
        <v>84.951569674520556</v>
      </c>
      <c r="J83" s="1617">
        <v>17.160217074253154</v>
      </c>
      <c r="K83" s="1617">
        <v>0</v>
      </c>
      <c r="L83" s="1617">
        <v>0</v>
      </c>
      <c r="M83" s="1617">
        <v>1.3975023404919966</v>
      </c>
      <c r="N83" s="1617">
        <v>0</v>
      </c>
      <c r="O83" s="1617">
        <v>0</v>
      </c>
      <c r="P83" s="1617">
        <v>37.54577765160338</v>
      </c>
      <c r="Q83" s="1617">
        <v>14.105506674086911</v>
      </c>
      <c r="R83" s="167">
        <v>1.567278519342999</v>
      </c>
      <c r="S83" s="1617">
        <v>156.727851934299</v>
      </c>
      <c r="U83" s="1691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614">
        <v>9.3525537980194851E-3</v>
      </c>
      <c r="I84" s="1617">
        <v>212.37892418630139</v>
      </c>
      <c r="J84" s="1617">
        <v>42.900542685632878</v>
      </c>
      <c r="K84" s="1617">
        <v>0</v>
      </c>
      <c r="L84" s="1617">
        <v>0</v>
      </c>
      <c r="M84" s="1617">
        <v>3.4937558512299915</v>
      </c>
      <c r="N84" s="1617">
        <v>0</v>
      </c>
      <c r="O84" s="1617">
        <v>0</v>
      </c>
      <c r="P84" s="1617">
        <v>93.864444129008433</v>
      </c>
      <c r="Q84" s="1617">
        <v>35.263766685217277</v>
      </c>
      <c r="R84" s="167">
        <v>3.9181962983574863</v>
      </c>
      <c r="S84" s="1617">
        <v>391.81962983574749</v>
      </c>
      <c r="U84" s="1691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614">
        <v>0.3757722508132828</v>
      </c>
      <c r="I85" s="1617">
        <v>8533.0817753424653</v>
      </c>
      <c r="J85" s="1617">
        <v>1723.6825186191779</v>
      </c>
      <c r="K85" s="1617">
        <v>0</v>
      </c>
      <c r="L85" s="1617">
        <v>0</v>
      </c>
      <c r="M85" s="1617">
        <v>140.37411902263358</v>
      </c>
      <c r="N85" s="1617">
        <v>0</v>
      </c>
      <c r="O85" s="1617">
        <v>0</v>
      </c>
      <c r="P85" s="1617">
        <v>3771.3392730405171</v>
      </c>
      <c r="Q85" s="1617">
        <v>1416.8477686024794</v>
      </c>
      <c r="R85" s="167">
        <v>157.42752984472008</v>
      </c>
      <c r="S85" s="1617">
        <v>15742.752984471994</v>
      </c>
      <c r="U85" s="1691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615">
        <v>0.11690692247524358</v>
      </c>
      <c r="I86" s="1618">
        <v>2654.7365523287676</v>
      </c>
      <c r="J86" s="1618">
        <v>536.25678357041102</v>
      </c>
      <c r="K86" s="1618">
        <v>0</v>
      </c>
      <c r="L86" s="1618">
        <v>0</v>
      </c>
      <c r="M86" s="1618">
        <v>43.671948140374894</v>
      </c>
      <c r="N86" s="1618">
        <v>0</v>
      </c>
      <c r="O86" s="1618">
        <v>0</v>
      </c>
      <c r="P86" s="1618">
        <v>1173.3055516126055</v>
      </c>
      <c r="Q86" s="1618">
        <v>440.79708356521593</v>
      </c>
      <c r="R86" s="175">
        <v>48.977453729468721</v>
      </c>
      <c r="S86" s="1618">
        <v>4897.7453729468434</v>
      </c>
      <c r="U86" s="1691"/>
    </row>
    <row r="87" spans="1:21" customFormat="1" ht="38.25">
      <c r="A87" s="270" t="s">
        <v>61</v>
      </c>
      <c r="B87" s="15" t="s">
        <v>104</v>
      </c>
      <c r="C87" s="162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1691"/>
    </row>
    <row r="88" spans="1:21" customFormat="1" ht="36">
      <c r="A88" s="1637"/>
      <c r="B88" s="20" t="s">
        <v>105</v>
      </c>
      <c r="C88" s="1627" t="s">
        <v>66</v>
      </c>
      <c r="D88" s="1855"/>
      <c r="E88" s="1872">
        <v>1.79</v>
      </c>
      <c r="F88" s="1875">
        <f>F61</f>
        <v>3173.8</v>
      </c>
      <c r="G88" s="1901">
        <f>F88*E88</f>
        <v>5681.1020000000008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1691"/>
    </row>
    <row r="89" spans="1:21" customFormat="1" ht="24">
      <c r="A89" s="1637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1691"/>
    </row>
    <row r="90" spans="1:21" customFormat="1">
      <c r="A90" s="1637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1691"/>
    </row>
    <row r="91" spans="1:21" customFormat="1">
      <c r="A91" s="1637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1691"/>
    </row>
    <row r="92" spans="1:21" customFormat="1">
      <c r="A92" s="1637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1691"/>
    </row>
    <row r="93" spans="1:21" customFormat="1">
      <c r="A93" s="1637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1691"/>
    </row>
    <row r="94" spans="1:21" customFormat="1" ht="24">
      <c r="A94" s="1637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1691"/>
    </row>
    <row r="95" spans="1:21" customFormat="1" ht="24">
      <c r="A95" s="1637"/>
      <c r="B95" s="20" t="s">
        <v>113</v>
      </c>
      <c r="C95" s="162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1691"/>
    </row>
    <row r="96" spans="1:21" customFormat="1" ht="33">
      <c r="A96" s="1638"/>
      <c r="B96" s="287" t="s">
        <v>76</v>
      </c>
      <c r="C96" s="1630" t="s">
        <v>77</v>
      </c>
      <c r="D96" s="1630" t="s">
        <v>259</v>
      </c>
      <c r="E96" s="288">
        <v>2099.0528703355221</v>
      </c>
      <c r="F96" s="242">
        <v>1</v>
      </c>
      <c r="G96" s="1623">
        <v>2099.0528703355221</v>
      </c>
      <c r="H96" s="1615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1693">
        <f>H81+H82+H84+H83+H85+H86+H88+H96</f>
        <v>0.77810966543538473</v>
      </c>
    </row>
    <row r="97" spans="1:19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620">
        <f>F88</f>
        <v>3173.8</v>
      </c>
      <c r="G97" s="1623">
        <f>F97*E97</f>
        <v>11996.964</v>
      </c>
      <c r="H97" s="1615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618">
        <v>13209.304319999999</v>
      </c>
    </row>
    <row r="98" spans="1:19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</row>
    <row r="99" spans="1:19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613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</row>
    <row r="100" spans="1:19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621"/>
      <c r="H100" s="1613"/>
      <c r="I100" s="1616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</row>
    <row r="101" spans="1:19" customFormat="1">
      <c r="A101" s="1921"/>
      <c r="B101" s="299" t="s">
        <v>277</v>
      </c>
      <c r="C101" s="1906"/>
      <c r="D101" s="1855"/>
      <c r="E101" s="300"/>
      <c r="F101" s="301"/>
      <c r="G101" s="1622"/>
      <c r="H101" s="1614"/>
      <c r="I101" s="1617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</row>
    <row r="102" spans="1:19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622">
        <v>0</v>
      </c>
      <c r="H102" s="1614">
        <v>0</v>
      </c>
      <c r="I102" s="1617">
        <v>0</v>
      </c>
      <c r="J102" s="1617">
        <v>0</v>
      </c>
      <c r="K102" s="1617">
        <v>0</v>
      </c>
      <c r="L102" s="1617">
        <v>0</v>
      </c>
      <c r="M102" s="1617">
        <v>0</v>
      </c>
      <c r="N102" s="1617">
        <v>0</v>
      </c>
      <c r="O102" s="1617">
        <v>0</v>
      </c>
      <c r="P102" s="1617">
        <v>0</v>
      </c>
      <c r="Q102" s="1617">
        <v>0</v>
      </c>
      <c r="R102" s="1617">
        <v>0</v>
      </c>
      <c r="S102" s="169">
        <v>0</v>
      </c>
    </row>
    <row r="103" spans="1:19" customFormat="1">
      <c r="A103" s="1922"/>
      <c r="B103" s="254" t="s">
        <v>123</v>
      </c>
      <c r="C103" s="1926"/>
      <c r="D103" s="1856"/>
      <c r="E103" s="300">
        <v>356</v>
      </c>
      <c r="F103" s="302">
        <v>332.4</v>
      </c>
      <c r="G103" s="1623">
        <f>F103*E103</f>
        <v>118334.39999999999</v>
      </c>
      <c r="H103" s="1615">
        <f>G103/12/F97</f>
        <v>3.1070640872140647</v>
      </c>
      <c r="I103" s="1617">
        <v>16697.379815423996</v>
      </c>
      <c r="J103" s="1617">
        <v>3372.8707227156474</v>
      </c>
      <c r="K103" s="1617">
        <v>0</v>
      </c>
      <c r="L103" s="1617">
        <v>0</v>
      </c>
      <c r="M103" s="1617">
        <v>226.67795396004416</v>
      </c>
      <c r="N103" s="1617">
        <v>0</v>
      </c>
      <c r="O103" s="1617">
        <v>0</v>
      </c>
      <c r="P103" s="1617">
        <v>11807.50137644244</v>
      </c>
      <c r="Q103" s="1617">
        <v>3210.4429868542134</v>
      </c>
      <c r="R103" s="1617">
        <v>356.71588742824923</v>
      </c>
      <c r="S103" s="169">
        <v>35671.588742824584</v>
      </c>
    </row>
    <row r="104" spans="1:19" customFormat="1">
      <c r="A104" s="1920"/>
      <c r="B104" s="15" t="s">
        <v>124</v>
      </c>
      <c r="C104" s="1854" t="s">
        <v>125</v>
      </c>
      <c r="D104" s="1854" t="s">
        <v>122</v>
      </c>
      <c r="E104" s="1656"/>
      <c r="F104" s="1646"/>
      <c r="G104" s="1621"/>
      <c r="H104" s="1613"/>
      <c r="I104" s="1616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</row>
    <row r="105" spans="1:19" customFormat="1">
      <c r="A105" s="1921"/>
      <c r="B105" s="70" t="s">
        <v>277</v>
      </c>
      <c r="C105" s="1855"/>
      <c r="D105" s="1855"/>
      <c r="E105" s="1628"/>
      <c r="F105" s="1655"/>
      <c r="G105" s="1622"/>
      <c r="H105" s="1614"/>
      <c r="I105" s="1617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</row>
    <row r="106" spans="1:19" customFormat="1">
      <c r="A106" s="1921"/>
      <c r="B106" s="44" t="s">
        <v>278</v>
      </c>
      <c r="C106" s="1855"/>
      <c r="D106" s="1855"/>
      <c r="E106" s="1628">
        <v>69.974803896861843</v>
      </c>
      <c r="F106" s="1655">
        <v>0</v>
      </c>
      <c r="G106" s="1622">
        <v>0</v>
      </c>
      <c r="H106" s="1614">
        <v>0</v>
      </c>
      <c r="I106" s="1617">
        <v>0</v>
      </c>
      <c r="J106" s="1617">
        <v>0</v>
      </c>
      <c r="K106" s="1617">
        <v>0</v>
      </c>
      <c r="L106" s="1617">
        <v>0</v>
      </c>
      <c r="M106" s="1617">
        <v>0</v>
      </c>
      <c r="N106" s="1617">
        <v>0</v>
      </c>
      <c r="O106" s="1617">
        <v>0</v>
      </c>
      <c r="P106" s="1617">
        <v>0</v>
      </c>
      <c r="Q106" s="1617">
        <v>0</v>
      </c>
      <c r="R106" s="1617">
        <v>0</v>
      </c>
      <c r="S106" s="169">
        <v>0</v>
      </c>
    </row>
    <row r="107" spans="1:19" customFormat="1">
      <c r="A107" s="1922"/>
      <c r="B107" s="36" t="s">
        <v>123</v>
      </c>
      <c r="C107" s="1856"/>
      <c r="D107" s="1856"/>
      <c r="E107" s="1657">
        <v>65.177121105322314</v>
      </c>
      <c r="F107" s="1647">
        <f>F103</f>
        <v>332.4</v>
      </c>
      <c r="G107" s="1623">
        <f>F107*E107</f>
        <v>21664.875055409135</v>
      </c>
      <c r="H107" s="1615">
        <f>G107/12/F97</f>
        <v>0.56884688846727205</v>
      </c>
      <c r="I107" s="1618">
        <v>2695.937555537359</v>
      </c>
      <c r="J107" s="1618">
        <v>544.57938621854646</v>
      </c>
      <c r="K107" s="1618">
        <v>0</v>
      </c>
      <c r="L107" s="1618">
        <v>694.13266070365091</v>
      </c>
      <c r="M107" s="1618">
        <v>36.599132070335166</v>
      </c>
      <c r="N107" s="1618">
        <v>0</v>
      </c>
      <c r="O107" s="1618">
        <v>0</v>
      </c>
      <c r="P107" s="1618">
        <v>1906.4240467480745</v>
      </c>
      <c r="Q107" s="1618">
        <v>587.76727812779666</v>
      </c>
      <c r="R107" s="1618">
        <v>65.307475347532574</v>
      </c>
      <c r="S107" s="177">
        <v>6530.7475347532963</v>
      </c>
    </row>
    <row r="108" spans="1:19" customFormat="1" ht="16.5">
      <c r="A108" s="98"/>
      <c r="B108" s="1651" t="s">
        <v>126</v>
      </c>
      <c r="C108" s="1644" t="s">
        <v>127</v>
      </c>
      <c r="D108" s="1644" t="s">
        <v>128</v>
      </c>
      <c r="E108" s="1645">
        <v>5.44</v>
      </c>
      <c r="F108" s="307">
        <v>288</v>
      </c>
      <c r="G108" s="1623">
        <f>F108*E108</f>
        <v>1566.72</v>
      </c>
      <c r="H108" s="1615">
        <f>G108/12/F97</f>
        <v>4.1136807612325917E-2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</row>
    <row r="109" spans="1:19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621"/>
      <c r="H109" s="1613"/>
      <c r="I109" s="1616"/>
      <c r="J109" s="1616"/>
      <c r="K109" s="1616"/>
      <c r="L109" s="1616"/>
      <c r="M109" s="1616"/>
      <c r="N109" s="1616"/>
      <c r="O109" s="1616"/>
      <c r="P109" s="1616"/>
      <c r="Q109" s="1616"/>
      <c r="R109" s="1616"/>
      <c r="S109" s="162"/>
    </row>
    <row r="110" spans="1:19" customFormat="1">
      <c r="A110" s="1921"/>
      <c r="B110" s="70" t="s">
        <v>131</v>
      </c>
      <c r="C110" s="1855"/>
      <c r="D110" s="1855"/>
      <c r="E110" s="309"/>
      <c r="F110" s="164"/>
      <c r="G110" s="1622"/>
      <c r="H110" s="285"/>
      <c r="I110" s="1617"/>
      <c r="J110" s="1617"/>
      <c r="K110" s="1617"/>
      <c r="L110" s="1617"/>
      <c r="M110" s="1617"/>
      <c r="N110" s="1617"/>
      <c r="O110" s="1617"/>
      <c r="P110" s="1617"/>
      <c r="Q110" s="1617"/>
      <c r="R110" s="1617"/>
      <c r="S110" s="169"/>
    </row>
    <row r="111" spans="1:19" customFormat="1">
      <c r="A111" s="1921"/>
      <c r="B111" s="1637" t="s">
        <v>132</v>
      </c>
      <c r="C111" s="1855"/>
      <c r="D111" s="1855"/>
      <c r="E111" s="300">
        <v>46.25</v>
      </c>
      <c r="F111" s="164">
        <v>36.4</v>
      </c>
      <c r="G111" s="1622">
        <f>F111*E111</f>
        <v>1683.5</v>
      </c>
      <c r="H111" s="181">
        <f>G111/12/F97</f>
        <v>4.4203058373768561E-2</v>
      </c>
      <c r="I111" s="1617">
        <v>333.98025398356162</v>
      </c>
      <c r="J111" s="1617">
        <v>67.464011304679445</v>
      </c>
      <c r="K111" s="1617">
        <v>0</v>
      </c>
      <c r="L111" s="1617">
        <v>23.829261832564367</v>
      </c>
      <c r="M111" s="1617">
        <v>4.5340024286994529</v>
      </c>
      <c r="N111" s="1617">
        <v>0</v>
      </c>
      <c r="O111" s="1617">
        <v>0</v>
      </c>
      <c r="P111" s="1617">
        <v>236.17312130450347</v>
      </c>
      <c r="Q111" s="1617">
        <v>66.598065085400847</v>
      </c>
      <c r="R111" s="1617">
        <v>7.399785009488987</v>
      </c>
      <c r="S111" s="169">
        <v>739.97850094889827</v>
      </c>
    </row>
    <row r="112" spans="1:19" customFormat="1">
      <c r="A112" s="1923"/>
      <c r="B112" s="1637" t="s">
        <v>133</v>
      </c>
      <c r="C112" s="1924"/>
      <c r="D112" s="1924"/>
      <c r="E112" s="300">
        <v>60.08812590028554</v>
      </c>
      <c r="F112" s="172"/>
      <c r="G112" s="1623">
        <v>0</v>
      </c>
      <c r="H112" s="1615">
        <v>0</v>
      </c>
      <c r="I112" s="1618">
        <v>0</v>
      </c>
      <c r="J112" s="1618">
        <v>0</v>
      </c>
      <c r="K112" s="1618">
        <v>0</v>
      </c>
      <c r="L112" s="1618">
        <v>0</v>
      </c>
      <c r="M112" s="1618">
        <v>0</v>
      </c>
      <c r="N112" s="1618">
        <v>0</v>
      </c>
      <c r="O112" s="1618">
        <v>0</v>
      </c>
      <c r="P112" s="1618">
        <v>0</v>
      </c>
      <c r="Q112" s="1618">
        <v>0</v>
      </c>
      <c r="R112" s="1618">
        <v>0</v>
      </c>
      <c r="S112" s="177">
        <v>0</v>
      </c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621"/>
      <c r="H113" s="1614"/>
      <c r="I113" s="1616"/>
      <c r="J113" s="1616"/>
      <c r="K113" s="1616"/>
      <c r="L113" s="1616"/>
      <c r="M113" s="1616"/>
      <c r="N113" s="1616"/>
      <c r="O113" s="1616"/>
      <c r="P113" s="1616"/>
      <c r="Q113" s="1616"/>
      <c r="R113" s="1616"/>
      <c r="S113" s="1616"/>
      <c r="U113" s="1691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622">
        <f>F114*E114</f>
        <v>3619.2</v>
      </c>
      <c r="H114" s="181">
        <f>G114/12/F97</f>
        <v>9.5028042094649934E-2</v>
      </c>
      <c r="I114" s="1617">
        <v>1493.4099805282192</v>
      </c>
      <c r="J114" s="1617">
        <v>301.66881606670023</v>
      </c>
      <c r="K114" s="1617">
        <v>0</v>
      </c>
      <c r="L114" s="1617">
        <v>222.7250068573091</v>
      </c>
      <c r="M114" s="1617">
        <v>20.274026377296607</v>
      </c>
      <c r="N114" s="1617">
        <v>0</v>
      </c>
      <c r="O114" s="1617">
        <v>0</v>
      </c>
      <c r="P114" s="1617">
        <v>1056.0603277641894</v>
      </c>
      <c r="Q114" s="1617">
        <v>309.41381575937152</v>
      </c>
      <c r="R114" s="1617">
        <v>34.379312862152482</v>
      </c>
      <c r="S114" s="169">
        <v>3437.9312862152387</v>
      </c>
      <c r="U114" s="1691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622">
        <f>F115*E115</f>
        <v>120.9936</v>
      </c>
      <c r="H115" s="181">
        <f>G115/12/F97</f>
        <v>3.1768857520952801E-3</v>
      </c>
      <c r="I115" s="1617">
        <v>69.520437135780824</v>
      </c>
      <c r="J115" s="1617">
        <v>14.043128301427725</v>
      </c>
      <c r="K115" s="1617">
        <v>0</v>
      </c>
      <c r="L115" s="1617">
        <v>6.8868916594036369</v>
      </c>
      <c r="M115" s="1617">
        <v>0.94378582882744988</v>
      </c>
      <c r="N115" s="1617">
        <v>0</v>
      </c>
      <c r="O115" s="1617">
        <v>0</v>
      </c>
      <c r="P115" s="1617">
        <v>49.161165778438509</v>
      </c>
      <c r="Q115" s="1617">
        <v>14.055540870387818</v>
      </c>
      <c r="R115" s="1617">
        <v>1.5617267633764367</v>
      </c>
      <c r="S115" s="169">
        <v>156.1726763376424</v>
      </c>
      <c r="U115" s="1691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622">
        <f>F116*E116</f>
        <v>68.64</v>
      </c>
      <c r="H116" s="181">
        <f>G116/12/F97</f>
        <v>1.8022559707606023E-3</v>
      </c>
      <c r="I116" s="1617">
        <v>30.541918398772602</v>
      </c>
      <c r="J116" s="1617">
        <v>6.1694675165520652</v>
      </c>
      <c r="K116" s="1617">
        <v>0</v>
      </c>
      <c r="L116" s="1617">
        <v>3.047815883310546</v>
      </c>
      <c r="M116" s="1617">
        <v>0.41462670485899839</v>
      </c>
      <c r="N116" s="1617">
        <v>0</v>
      </c>
      <c r="O116" s="1617">
        <v>0</v>
      </c>
      <c r="P116" s="1617">
        <v>21.597624748260113</v>
      </c>
      <c r="Q116" s="1617">
        <v>6.1771453251754327</v>
      </c>
      <c r="R116" s="1617">
        <v>0.68634948057505352</v>
      </c>
      <c r="S116" s="169">
        <v>68.634948057504815</v>
      </c>
      <c r="U116" s="1691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622">
        <f t="shared" ref="G117:G122" si="2">F117*E117</f>
        <v>0</v>
      </c>
      <c r="H117" s="181">
        <v>0</v>
      </c>
      <c r="I117" s="1617">
        <v>0</v>
      </c>
      <c r="J117" s="1617">
        <v>0</v>
      </c>
      <c r="K117" s="1617">
        <v>0</v>
      </c>
      <c r="L117" s="1617">
        <v>0</v>
      </c>
      <c r="M117" s="1617">
        <v>0</v>
      </c>
      <c r="N117" s="1617">
        <v>0</v>
      </c>
      <c r="O117" s="1617">
        <v>0</v>
      </c>
      <c r="P117" s="1617">
        <v>0</v>
      </c>
      <c r="Q117" s="1617">
        <v>0</v>
      </c>
      <c r="R117" s="1617">
        <v>0</v>
      </c>
      <c r="S117" s="169">
        <v>0</v>
      </c>
      <c r="U117" s="1691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622">
        <v>0</v>
      </c>
      <c r="H118" s="181">
        <f>G118/12/F97</f>
        <v>0</v>
      </c>
      <c r="I118" s="1617">
        <v>11.012710961095889</v>
      </c>
      <c r="J118" s="1617">
        <v>2.2245676141413697</v>
      </c>
      <c r="K118" s="1617">
        <v>0</v>
      </c>
      <c r="L118" s="1617">
        <v>1.7583553172945456</v>
      </c>
      <c r="M118" s="1617">
        <v>0.14950482146358113</v>
      </c>
      <c r="N118" s="1617">
        <v>0</v>
      </c>
      <c r="O118" s="1617">
        <v>0</v>
      </c>
      <c r="P118" s="1617">
        <v>7.7876050774976369</v>
      </c>
      <c r="Q118" s="1617">
        <v>2.293274379149302</v>
      </c>
      <c r="R118" s="1617">
        <v>0.25480826434992238</v>
      </c>
      <c r="S118" s="169">
        <v>25.480826434992249</v>
      </c>
      <c r="U118" s="1691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622">
        <f t="shared" si="2"/>
        <v>19.7136</v>
      </c>
      <c r="H119" s="181">
        <f>G119/12/F97</f>
        <v>5.1761295607788773E-4</v>
      </c>
      <c r="I119" s="1617">
        <v>43.694550254465753</v>
      </c>
      <c r="J119" s="1617">
        <v>8.8262991514020808</v>
      </c>
      <c r="K119" s="1617">
        <v>0</v>
      </c>
      <c r="L119" s="1617">
        <v>3.4678674313309092</v>
      </c>
      <c r="M119" s="1617">
        <v>0.5931823651599144</v>
      </c>
      <c r="N119" s="1617">
        <v>0</v>
      </c>
      <c r="O119" s="1617">
        <v>0</v>
      </c>
      <c r="P119" s="1617">
        <v>30.89846838101268</v>
      </c>
      <c r="Q119" s="1617">
        <v>8.7480367583371343</v>
      </c>
      <c r="R119" s="1617">
        <v>0.97200408425968154</v>
      </c>
      <c r="S119" s="169">
        <v>97.200408425968149</v>
      </c>
      <c r="U119" s="1691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622">
        <f t="shared" si="2"/>
        <v>8.5175999999999998</v>
      </c>
      <c r="H120" s="181">
        <f>G120/12/F97</f>
        <v>2.23643581826202E-4</v>
      </c>
      <c r="I120" s="1617">
        <v>22.111796125808215</v>
      </c>
      <c r="J120" s="1617">
        <v>4.4665828174132596</v>
      </c>
      <c r="K120" s="1617">
        <v>0</v>
      </c>
      <c r="L120" s="1617">
        <v>4.6889475127854547</v>
      </c>
      <c r="M120" s="1617">
        <v>0.30018222976217074</v>
      </c>
      <c r="N120" s="1617">
        <v>0</v>
      </c>
      <c r="O120" s="1617">
        <v>0</v>
      </c>
      <c r="P120" s="1617">
        <v>15.636289410505059</v>
      </c>
      <c r="Q120" s="1617">
        <v>4.7203798096274161</v>
      </c>
      <c r="R120" s="1617">
        <v>0.52448664551416002</v>
      </c>
      <c r="S120" s="169">
        <v>52.448664551415732</v>
      </c>
      <c r="U120" s="1691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622">
        <f t="shared" si="2"/>
        <v>109.67399999999999</v>
      </c>
      <c r="H121" s="181">
        <f>G121/12/F97</f>
        <v>2.8796710567773644E-3</v>
      </c>
      <c r="I121" s="1617">
        <v>47.225095827287674</v>
      </c>
      <c r="J121" s="1617">
        <v>9.539469357112111</v>
      </c>
      <c r="K121" s="1617">
        <v>0</v>
      </c>
      <c r="L121" s="1617">
        <v>7.9125989278254547</v>
      </c>
      <c r="M121" s="1617">
        <v>0.64111185204088605</v>
      </c>
      <c r="N121" s="1617">
        <v>0</v>
      </c>
      <c r="O121" s="1617">
        <v>0</v>
      </c>
      <c r="P121" s="1617">
        <v>33.395082949975162</v>
      </c>
      <c r="Q121" s="1617">
        <v>9.8713358914241294</v>
      </c>
      <c r="R121" s="1617">
        <v>1.0968150990471224</v>
      </c>
      <c r="S121" s="169">
        <v>109.68150990471253</v>
      </c>
      <c r="U121" s="1691"/>
    </row>
    <row r="122" spans="1:21" customFormat="1">
      <c r="A122" s="1912"/>
      <c r="B122" s="316" t="s">
        <v>144</v>
      </c>
      <c r="C122" s="1915"/>
      <c r="D122" s="1643" t="s">
        <v>145</v>
      </c>
      <c r="E122" s="313">
        <v>4.29</v>
      </c>
      <c r="F122" s="1523">
        <v>20</v>
      </c>
      <c r="G122" s="1623">
        <f t="shared" si="2"/>
        <v>85.8</v>
      </c>
      <c r="H122" s="318">
        <f t="shared" ref="H122" si="3">G122/12/F103</f>
        <v>2.1510228640192541E-2</v>
      </c>
      <c r="I122" s="1618">
        <v>38.868391627397251</v>
      </c>
      <c r="J122" s="1618">
        <v>7.8514151087342459</v>
      </c>
      <c r="K122" s="1618">
        <v>0</v>
      </c>
      <c r="L122" s="1618">
        <v>2.442160162909091</v>
      </c>
      <c r="M122" s="1618">
        <v>0.52766407575381569</v>
      </c>
      <c r="N122" s="1618">
        <v>0</v>
      </c>
      <c r="O122" s="1618">
        <v>0</v>
      </c>
      <c r="P122" s="1618">
        <v>27.485664979403417</v>
      </c>
      <c r="Q122" s="1618">
        <v>7.7175295954197836</v>
      </c>
      <c r="R122" s="1618">
        <v>0.85750328837997358</v>
      </c>
      <c r="S122" s="177">
        <v>85.750328837997586</v>
      </c>
      <c r="U122" s="1691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0</v>
      </c>
      <c r="G123" s="1659">
        <f>F123*E123</f>
        <v>0</v>
      </c>
      <c r="H123" s="1614">
        <f>G123/12/F97</f>
        <v>0</v>
      </c>
      <c r="I123" s="1617">
        <v>1654.238747662027</v>
      </c>
      <c r="J123" s="1617">
        <v>334.15622702772947</v>
      </c>
      <c r="K123" s="1617">
        <v>0</v>
      </c>
      <c r="L123" s="1617">
        <v>702.84795436693014</v>
      </c>
      <c r="M123" s="1617">
        <v>48.644726866555501</v>
      </c>
      <c r="N123" s="1617">
        <v>0</v>
      </c>
      <c r="O123" s="1617">
        <v>0</v>
      </c>
      <c r="P123" s="1617">
        <v>1169.7899015234095</v>
      </c>
      <c r="Q123" s="1617">
        <v>390.96775574466517</v>
      </c>
      <c r="R123" s="1617">
        <v>43.440861749407105</v>
      </c>
      <c r="S123" s="169">
        <v>4344.086174940724</v>
      </c>
      <c r="U123" s="1693">
        <f>H97+H103+H107+H108+H111+H114+H115+H116+H118+H119+H120+H121+H122</f>
        <v>4.2013891817198106</v>
      </c>
    </row>
    <row r="124" spans="1:21" customFormat="1" ht="25.5">
      <c r="A124" s="1916"/>
      <c r="B124" s="1641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616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1691"/>
    </row>
    <row r="125" spans="1:21" customFormat="1">
      <c r="A125" s="1911"/>
      <c r="B125" s="1642" t="s">
        <v>149</v>
      </c>
      <c r="C125" s="1914"/>
      <c r="D125" s="1914"/>
      <c r="E125" s="1684"/>
      <c r="F125" s="1655"/>
      <c r="G125" s="165"/>
      <c r="H125" s="1614"/>
      <c r="I125" s="1617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1691"/>
    </row>
    <row r="126" spans="1:21" customFormat="1">
      <c r="A126" s="1911"/>
      <c r="B126" s="70" t="s">
        <v>13</v>
      </c>
      <c r="C126" s="1914"/>
      <c r="D126" s="1914"/>
      <c r="E126" s="1684"/>
      <c r="F126" s="1655"/>
      <c r="G126" s="165"/>
      <c r="H126" s="1614"/>
      <c r="I126" s="1617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1691"/>
    </row>
    <row r="127" spans="1:21" customFormat="1">
      <c r="A127" s="1911"/>
      <c r="B127" s="50" t="s">
        <v>150</v>
      </c>
      <c r="C127" s="1914"/>
      <c r="D127" s="1914"/>
      <c r="E127" s="1684">
        <v>1.67</v>
      </c>
      <c r="F127" s="1655">
        <v>871</v>
      </c>
      <c r="G127" s="165">
        <f>F127*E127</f>
        <v>1454.57</v>
      </c>
      <c r="H127" s="1614">
        <f>G127/12/F97</f>
        <v>3.8192125107652228E-2</v>
      </c>
      <c r="I127" s="1617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1691"/>
    </row>
    <row r="128" spans="1:21" customFormat="1">
      <c r="A128" s="1911"/>
      <c r="B128" s="50" t="s">
        <v>151</v>
      </c>
      <c r="C128" s="1914"/>
      <c r="D128" s="1914"/>
      <c r="E128" s="1684">
        <v>1.6744097760441321</v>
      </c>
      <c r="F128" s="1655"/>
      <c r="G128" s="165">
        <v>0</v>
      </c>
      <c r="H128" s="1614">
        <v>0</v>
      </c>
      <c r="I128" s="1617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1691"/>
    </row>
    <row r="129" spans="1:19" customFormat="1">
      <c r="A129" s="1911"/>
      <c r="B129" s="1642" t="s">
        <v>152</v>
      </c>
      <c r="C129" s="1914" t="s">
        <v>153</v>
      </c>
      <c r="D129" s="1914"/>
      <c r="E129" s="1684"/>
      <c r="F129" s="1655"/>
      <c r="G129" s="165"/>
      <c r="H129" s="1614"/>
      <c r="I129" s="1617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</row>
    <row r="130" spans="1:19" customFormat="1">
      <c r="A130" s="1911"/>
      <c r="B130" s="70" t="s">
        <v>13</v>
      </c>
      <c r="C130" s="1914"/>
      <c r="D130" s="1914"/>
      <c r="E130" s="1684"/>
      <c r="F130" s="1655"/>
      <c r="G130" s="165"/>
      <c r="H130" s="1614"/>
      <c r="I130" s="1617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</row>
    <row r="131" spans="1:19" customFormat="1">
      <c r="A131" s="1911"/>
      <c r="B131" s="50" t="s">
        <v>150</v>
      </c>
      <c r="C131" s="1914"/>
      <c r="D131" s="1914"/>
      <c r="E131" s="1684">
        <v>7.44</v>
      </c>
      <c r="F131" s="1655">
        <f>F127</f>
        <v>871</v>
      </c>
      <c r="G131" s="165">
        <f>F131*E131</f>
        <v>6480.2400000000007</v>
      </c>
      <c r="H131" s="1614">
        <f>F131/12/F97</f>
        <v>2.2869535992606126E-2</v>
      </c>
      <c r="I131" s="1617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</row>
    <row r="132" spans="1:19" customFormat="1">
      <c r="A132" s="1917"/>
      <c r="B132" s="50" t="s">
        <v>151</v>
      </c>
      <c r="C132" s="1919"/>
      <c r="D132" s="1919"/>
      <c r="E132" s="1645">
        <v>11.162731840294214</v>
      </c>
      <c r="F132" s="1647">
        <v>0</v>
      </c>
      <c r="G132" s="173">
        <v>0</v>
      </c>
      <c r="H132" s="1615">
        <v>0</v>
      </c>
      <c r="I132" s="1618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</row>
    <row r="133" spans="1:19" customFormat="1" ht="25.5">
      <c r="A133" s="324" t="s">
        <v>154</v>
      </c>
      <c r="B133" s="61" t="s">
        <v>155</v>
      </c>
      <c r="C133" s="1635"/>
      <c r="D133" s="1635"/>
      <c r="E133" s="50"/>
      <c r="F133" s="201"/>
      <c r="G133" s="285"/>
      <c r="H133" s="285"/>
      <c r="I133" s="1618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</row>
    <row r="134" spans="1:19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617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</row>
    <row r="135" spans="1:19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616"/>
      <c r="P135" s="162"/>
      <c r="Q135" s="162"/>
      <c r="R135" s="1616"/>
      <c r="S135" s="162"/>
    </row>
    <row r="136" spans="1:19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655">
        <v>242.6</v>
      </c>
      <c r="G136" s="332">
        <f>F136*E136</f>
        <v>12680.702000000001</v>
      </c>
      <c r="H136" s="1614">
        <f>G136/12/F97</f>
        <v>0.33295266452412464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617">
        <v>127.1291871813121</v>
      </c>
      <c r="S136" s="169">
        <v>12712.91871813125</v>
      </c>
    </row>
    <row r="137" spans="1:19" customFormat="1">
      <c r="A137" s="1904"/>
      <c r="B137" s="333" t="s">
        <v>161</v>
      </c>
      <c r="C137" s="1906"/>
      <c r="D137" s="1855"/>
      <c r="E137" s="331">
        <v>71.88</v>
      </c>
      <c r="F137" s="1655">
        <v>0</v>
      </c>
      <c r="G137" s="332">
        <f t="shared" ref="G137:G142" si="4">F137*E137</f>
        <v>0</v>
      </c>
      <c r="H137" s="161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617">
        <v>0</v>
      </c>
      <c r="S137" s="169">
        <v>0</v>
      </c>
    </row>
    <row r="138" spans="1:19" customFormat="1">
      <c r="A138" s="1904"/>
      <c r="B138" s="334" t="s">
        <v>162</v>
      </c>
      <c r="C138" s="1906"/>
      <c r="D138" s="1855"/>
      <c r="E138" s="331">
        <v>84.94</v>
      </c>
      <c r="F138" s="1655">
        <v>137</v>
      </c>
      <c r="G138" s="332">
        <f t="shared" si="4"/>
        <v>11636.779999999999</v>
      </c>
      <c r="H138" s="1614">
        <f>G138/12/F97</f>
        <v>0.30554277732266261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617">
        <v>58.61167809500224</v>
      </c>
      <c r="S138" s="169">
        <v>5861.1678095002726</v>
      </c>
    </row>
    <row r="139" spans="1:19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655">
        <v>96</v>
      </c>
      <c r="G139" s="332">
        <f t="shared" si="4"/>
        <v>2415.36</v>
      </c>
      <c r="H139" s="1614">
        <f>G139/12/F97</f>
        <v>6.3419245069002456E-2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617">
        <v>21.634700799615832</v>
      </c>
      <c r="S139" s="169">
        <v>2163.4700799615835</v>
      </c>
    </row>
    <row r="140" spans="1:19" customFormat="1">
      <c r="A140" s="1904"/>
      <c r="B140" s="334" t="s">
        <v>164</v>
      </c>
      <c r="C140" s="466" t="s">
        <v>281</v>
      </c>
      <c r="D140" s="1627" t="s">
        <v>165</v>
      </c>
      <c r="E140" s="331">
        <v>8.92</v>
      </c>
      <c r="F140" s="1655">
        <f>F139</f>
        <v>96</v>
      </c>
      <c r="G140" s="332">
        <f t="shared" si="4"/>
        <v>856.31999999999994</v>
      </c>
      <c r="H140" s="1614">
        <f>G140/12/F97</f>
        <v>2.2484088474384017E-2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617">
        <v>7.6715930581502647</v>
      </c>
      <c r="S140" s="169">
        <v>767.15930581502209</v>
      </c>
    </row>
    <row r="141" spans="1:19" customFormat="1" ht="24.75">
      <c r="A141" s="1904"/>
      <c r="B141" s="334" t="s">
        <v>166</v>
      </c>
      <c r="C141" s="466" t="s">
        <v>167</v>
      </c>
      <c r="D141" s="1636" t="s">
        <v>168</v>
      </c>
      <c r="E141" s="331">
        <v>5.08</v>
      </c>
      <c r="F141" s="1655">
        <f>F139</f>
        <v>96</v>
      </c>
      <c r="G141" s="332">
        <f t="shared" si="4"/>
        <v>487.68</v>
      </c>
      <c r="H141" s="1614">
        <f>G141/12/F97</f>
        <v>1.2804839624424979E-2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617">
        <v>4.3717048941332282</v>
      </c>
      <c r="S141" s="169">
        <v>437.17048941332462</v>
      </c>
    </row>
    <row r="142" spans="1:19" customFormat="1">
      <c r="A142" s="1904"/>
      <c r="B142" s="336" t="s">
        <v>169</v>
      </c>
      <c r="C142" s="1907" t="s">
        <v>37</v>
      </c>
      <c r="D142" s="1636" t="s">
        <v>170</v>
      </c>
      <c r="E142" s="331">
        <v>174.42962983887779</v>
      </c>
      <c r="F142" s="1655">
        <v>4</v>
      </c>
      <c r="G142" s="332">
        <f t="shared" si="4"/>
        <v>697.71851935551115</v>
      </c>
      <c r="H142" s="1614">
        <f>G142/12/F97</f>
        <v>1.8319746028827459E-2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617">
        <v>0</v>
      </c>
      <c r="S142" s="169">
        <v>0</v>
      </c>
    </row>
    <row r="143" spans="1:19" customFormat="1">
      <c r="A143" s="1904"/>
      <c r="B143" s="336" t="s">
        <v>171</v>
      </c>
      <c r="C143" s="1907"/>
      <c r="D143" s="1636" t="s">
        <v>172</v>
      </c>
      <c r="E143" s="331">
        <v>41.863111161330671</v>
      </c>
      <c r="F143" s="1655">
        <v>0.1</v>
      </c>
      <c r="G143" s="332">
        <v>4.1863111161330675</v>
      </c>
      <c r="H143" s="161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617">
        <v>4.1863111161330839E-2</v>
      </c>
      <c r="S143" s="169">
        <v>4.1863111161330675</v>
      </c>
    </row>
    <row r="144" spans="1:19" customFormat="1">
      <c r="A144" s="1904"/>
      <c r="B144" s="336" t="s">
        <v>282</v>
      </c>
      <c r="C144" s="1907"/>
      <c r="D144" s="1636" t="s">
        <v>170</v>
      </c>
      <c r="E144" s="331">
        <v>7484.6018673159369</v>
      </c>
      <c r="F144" s="1655"/>
      <c r="G144" s="332">
        <v>0</v>
      </c>
      <c r="H144" s="161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617">
        <v>0</v>
      </c>
      <c r="S144" s="169">
        <v>0</v>
      </c>
    </row>
    <row r="145" spans="1:21" customFormat="1">
      <c r="A145" s="1904"/>
      <c r="B145" s="334" t="s">
        <v>173</v>
      </c>
      <c r="C145" s="466" t="s">
        <v>9</v>
      </c>
      <c r="D145" s="1627" t="s">
        <v>174</v>
      </c>
      <c r="E145" s="331">
        <v>275.7512716512706</v>
      </c>
      <c r="F145" s="1655">
        <v>2</v>
      </c>
      <c r="G145" s="332">
        <v>551.5025433025412</v>
      </c>
      <c r="H145" s="161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617">
        <v>5.5150254330254711</v>
      </c>
      <c r="S145" s="169">
        <v>551.5025433025412</v>
      </c>
      <c r="U145" s="1691"/>
    </row>
    <row r="146" spans="1:21" customFormat="1">
      <c r="A146" s="1905"/>
      <c r="B146" s="337" t="s">
        <v>175</v>
      </c>
      <c r="C146" s="467" t="s">
        <v>125</v>
      </c>
      <c r="D146" s="1644" t="s">
        <v>176</v>
      </c>
      <c r="E146" s="331">
        <v>277.75200811317757</v>
      </c>
      <c r="F146" s="1647">
        <v>0</v>
      </c>
      <c r="G146" s="332">
        <v>0</v>
      </c>
      <c r="H146" s="161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617">
        <v>0</v>
      </c>
      <c r="S146" s="169">
        <v>0</v>
      </c>
      <c r="U146" s="1691"/>
    </row>
    <row r="147" spans="1:21" customFormat="1">
      <c r="A147" s="339"/>
      <c r="B147" s="340" t="s">
        <v>177</v>
      </c>
      <c r="C147" s="1630"/>
      <c r="D147" s="1630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1691"/>
    </row>
    <row r="148" spans="1:21" customFormat="1" ht="24.75">
      <c r="A148" s="1908"/>
      <c r="B148" s="1909" t="s">
        <v>178</v>
      </c>
      <c r="C148" s="1634" t="s">
        <v>179</v>
      </c>
      <c r="D148" s="1854" t="s">
        <v>159</v>
      </c>
      <c r="E148" s="1897">
        <v>54.567402534595601</v>
      </c>
      <c r="F148" s="1890">
        <f>F136</f>
        <v>242.6</v>
      </c>
      <c r="G148" s="1892">
        <f>F148*E148</f>
        <v>13238.051854892892</v>
      </c>
      <c r="H148" s="1894">
        <f>G148/12/F97</f>
        <v>0.34758680065150321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1691"/>
    </row>
    <row r="149" spans="1:21" customFormat="1" ht="24.75">
      <c r="A149" s="1885"/>
      <c r="B149" s="1886"/>
      <c r="C149" s="16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1691"/>
    </row>
    <row r="150" spans="1:21" customFormat="1" ht="24.75">
      <c r="A150" s="1885"/>
      <c r="B150" s="1886"/>
      <c r="C150" s="16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1693">
        <f>H127+H131+H136+H138+H139+H140+H141+H145+H148+H142</f>
        <v>1.1773359340678766</v>
      </c>
    </row>
    <row r="151" spans="1:21" customFormat="1" ht="24.75">
      <c r="A151" s="1885"/>
      <c r="B151" s="1886" t="s">
        <v>182</v>
      </c>
      <c r="C151" s="16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1691"/>
    </row>
    <row r="152" spans="1:21" customFormat="1" ht="24.75">
      <c r="A152" s="1885"/>
      <c r="B152" s="1886"/>
      <c r="C152" s="16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1691"/>
    </row>
    <row r="153" spans="1:21" customFormat="1" ht="24.75">
      <c r="A153" s="1885"/>
      <c r="B153" s="1886" t="s">
        <v>183</v>
      </c>
      <c r="C153" s="1636" t="s">
        <v>184</v>
      </c>
      <c r="D153" s="1855"/>
      <c r="E153" s="1888">
        <v>14.117171374959844</v>
      </c>
      <c r="F153" s="1890">
        <f>F138</f>
        <v>137</v>
      </c>
      <c r="G153" s="1892">
        <f>F153*E153</f>
        <v>1934.0524783694987</v>
      </c>
      <c r="H153" s="1894">
        <f>G153/12/F157</f>
        <v>5.0781725333708762E-2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1691"/>
    </row>
    <row r="154" spans="1:21" customFormat="1" ht="24.75">
      <c r="A154" s="1885"/>
      <c r="B154" s="1887"/>
      <c r="C154" s="16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1691"/>
    </row>
    <row r="155" spans="1:21" customFormat="1">
      <c r="A155" s="94"/>
      <c r="B155" s="73" t="s">
        <v>185</v>
      </c>
      <c r="C155" s="1636" t="s">
        <v>37</v>
      </c>
      <c r="D155" s="1856"/>
      <c r="E155" s="1654">
        <v>27.345040250096812</v>
      </c>
      <c r="F155" s="1647">
        <v>20</v>
      </c>
      <c r="G155" s="1660">
        <f>F155*E155</f>
        <v>546.90080500193619</v>
      </c>
      <c r="H155" s="351">
        <f>G155/12/F157</f>
        <v>1.4359779155427146E-2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1691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1691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3173.8</v>
      </c>
      <c r="G157" s="1877">
        <f>F157*E157</f>
        <v>105497.11199999999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1691"/>
    </row>
    <row r="158" spans="1:21" customFormat="1">
      <c r="A158" s="95"/>
      <c r="B158" s="96" t="s">
        <v>187</v>
      </c>
      <c r="C158" s="160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1691"/>
    </row>
    <row r="159" spans="1:21" customFormat="1">
      <c r="A159" s="95"/>
      <c r="B159" s="96" t="s">
        <v>188</v>
      </c>
      <c r="C159" s="162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1691"/>
    </row>
    <row r="160" spans="1:21" customFormat="1" ht="33">
      <c r="A160" s="95"/>
      <c r="B160" s="96" t="s">
        <v>284</v>
      </c>
      <c r="C160" s="1627" t="s">
        <v>37</v>
      </c>
      <c r="D160" s="1627" t="s">
        <v>285</v>
      </c>
      <c r="E160" s="288">
        <v>8.3100851585473876</v>
      </c>
      <c r="F160" s="172"/>
      <c r="G160" s="1660">
        <v>0</v>
      </c>
      <c r="H160" s="1663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1691"/>
    </row>
    <row r="161" spans="1:21" customFormat="1" ht="16.5">
      <c r="A161" s="1625"/>
      <c r="B161" s="44" t="s">
        <v>189</v>
      </c>
      <c r="C161" s="1627" t="s">
        <v>190</v>
      </c>
      <c r="D161" s="1627" t="s">
        <v>191</v>
      </c>
      <c r="E161" s="57">
        <v>866.68268745943726</v>
      </c>
      <c r="F161" s="363">
        <v>3.9</v>
      </c>
      <c r="G161" s="150">
        <f>F161*E161</f>
        <v>3380.0624810918052</v>
      </c>
      <c r="H161" s="1663">
        <f>G161/12/F157</f>
        <v>8.874909364935317E-2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1691"/>
    </row>
    <row r="162" spans="1:21" customFormat="1">
      <c r="A162" s="1625"/>
      <c r="B162" s="44" t="s">
        <v>192</v>
      </c>
      <c r="C162" s="1627" t="s">
        <v>193</v>
      </c>
      <c r="D162" s="1627" t="s">
        <v>176</v>
      </c>
      <c r="E162" s="57">
        <v>1103.5581247806338</v>
      </c>
      <c r="F162" s="363">
        <v>0</v>
      </c>
      <c r="G162" s="150">
        <v>0</v>
      </c>
      <c r="H162" s="1663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1691"/>
    </row>
    <row r="163" spans="1:21" customFormat="1" ht="38.25">
      <c r="A163" s="1625"/>
      <c r="B163" s="44" t="s">
        <v>194</v>
      </c>
      <c r="C163" s="1627" t="s">
        <v>158</v>
      </c>
      <c r="D163" s="1627" t="s">
        <v>195</v>
      </c>
      <c r="E163" s="1656">
        <v>264.72000000000003</v>
      </c>
      <c r="F163" s="155">
        <v>9.6</v>
      </c>
      <c r="G163" s="1621">
        <f>F163*E163</f>
        <v>2541.3120000000004</v>
      </c>
      <c r="H163" s="1662">
        <f>G163/12/F165</f>
        <v>6.6726321759405141E-2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1691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661"/>
      <c r="I164" s="195"/>
      <c r="J164" s="195"/>
      <c r="K164" s="195"/>
      <c r="L164" s="195"/>
      <c r="M164" s="1648"/>
      <c r="N164" s="197"/>
      <c r="O164" s="197"/>
      <c r="P164" s="197"/>
      <c r="Q164" s="197"/>
      <c r="R164" s="197"/>
      <c r="S164" s="197"/>
      <c r="U164" s="1691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3173.8</v>
      </c>
      <c r="G165" s="165">
        <f>F165*E165</f>
        <v>162530.29800000001</v>
      </c>
      <c r="H165" s="1662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649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1691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662">
        <v>0</v>
      </c>
      <c r="I166" s="210">
        <v>0</v>
      </c>
      <c r="J166" s="210">
        <v>0</v>
      </c>
      <c r="K166" s="210">
        <v>0</v>
      </c>
      <c r="L166" s="210">
        <v>0</v>
      </c>
      <c r="M166" s="1649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1691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663">
        <v>0</v>
      </c>
      <c r="I167" s="368">
        <v>0</v>
      </c>
      <c r="J167" s="368">
        <v>0</v>
      </c>
      <c r="K167" s="368">
        <v>0</v>
      </c>
      <c r="L167" s="368">
        <v>0</v>
      </c>
      <c r="M167" s="1650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1691"/>
    </row>
    <row r="168" spans="1:21" customFormat="1" ht="16.5">
      <c r="A168" s="324" t="s">
        <v>199</v>
      </c>
      <c r="B168" s="370" t="s">
        <v>200</v>
      </c>
      <c r="C168" s="1627" t="s">
        <v>290</v>
      </c>
      <c r="D168" s="1627" t="s">
        <v>291</v>
      </c>
      <c r="E168" s="1628">
        <v>7.6047019999999996</v>
      </c>
      <c r="F168" s="190">
        <f>F169</f>
        <v>790.9</v>
      </c>
      <c r="G168" s="1623">
        <f>F168*E168</f>
        <v>6014.5588117999996</v>
      </c>
      <c r="H168" s="1623">
        <f>G168/12/F165</f>
        <v>0.15792212310689602</v>
      </c>
      <c r="I168" s="1623"/>
      <c r="J168" s="1623"/>
      <c r="K168" s="1623"/>
      <c r="L168" s="1623"/>
      <c r="M168" s="1623"/>
      <c r="N168" s="1623">
        <v>9709.6835135999991</v>
      </c>
      <c r="O168" s="1623">
        <v>0</v>
      </c>
      <c r="P168" s="1623">
        <v>0</v>
      </c>
      <c r="Q168" s="1623">
        <v>0</v>
      </c>
      <c r="R168" s="1623">
        <v>0</v>
      </c>
      <c r="S168" s="362">
        <v>9709.6835135999991</v>
      </c>
      <c r="U168" s="1691"/>
    </row>
    <row r="169" spans="1:21" customFormat="1" ht="16.5">
      <c r="A169" s="289" t="s">
        <v>201</v>
      </c>
      <c r="B169" s="371" t="s">
        <v>202</v>
      </c>
      <c r="C169" s="1626" t="s">
        <v>203</v>
      </c>
      <c r="D169" s="1626" t="s">
        <v>291</v>
      </c>
      <c r="E169" s="1656">
        <v>9.7774739999999998</v>
      </c>
      <c r="F169" s="155">
        <v>790.9</v>
      </c>
      <c r="G169" s="1621">
        <v>6241.9394015999997</v>
      </c>
      <c r="H169" s="1623">
        <f>G169/12/F165</f>
        <v>0.16389237406263782</v>
      </c>
      <c r="I169" s="1621"/>
      <c r="J169" s="1621"/>
      <c r="K169" s="1621"/>
      <c r="L169" s="1621"/>
      <c r="M169" s="1621"/>
      <c r="N169" s="1621">
        <v>6241.9394015999997</v>
      </c>
      <c r="O169" s="1621">
        <v>0</v>
      </c>
      <c r="P169" s="1621">
        <v>0</v>
      </c>
      <c r="Q169" s="1621">
        <v>0</v>
      </c>
      <c r="R169" s="1621">
        <v>0</v>
      </c>
      <c r="S169" s="212">
        <v>6241.9394015999997</v>
      </c>
      <c r="U169" s="1693">
        <f>H151+H153+H155+H157+H160+H161+H162+H163+H165+H166+H167+H168+H169+H170</f>
        <v>7.7807647504007615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682" t="s">
        <v>198</v>
      </c>
      <c r="E170" s="297">
        <v>2.41</v>
      </c>
      <c r="F170" s="257">
        <f>F165</f>
        <v>3173.8</v>
      </c>
      <c r="G170" s="160">
        <f>F170*E170</f>
        <v>7648.8580000000011</v>
      </c>
      <c r="H170" s="1661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648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1691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662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649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1691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662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649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1691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662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649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1691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662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649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1691"/>
    </row>
    <row r="175" spans="1:21" customFormat="1" ht="25.5">
      <c r="A175" s="1853"/>
      <c r="B175" s="373" t="s">
        <v>300</v>
      </c>
      <c r="C175" s="1856"/>
      <c r="D175" s="1683" t="s">
        <v>301</v>
      </c>
      <c r="E175" s="288">
        <v>1611.2491420575002</v>
      </c>
      <c r="F175" s="262"/>
      <c r="G175" s="173">
        <v>0</v>
      </c>
      <c r="H175" s="1663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650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1691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657">
        <v>5300.3178379683068</v>
      </c>
      <c r="F176" s="1620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1691"/>
    </row>
    <row r="177" spans="1:21" customFormat="1" ht="35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295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1691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621">
        <v>94063.6</v>
      </c>
      <c r="H178" s="1613">
        <f>G178/12/F170</f>
        <v>2.469794357972567</v>
      </c>
      <c r="I178" s="1616">
        <v>25612</v>
      </c>
      <c r="J178" s="1616">
        <v>5173.6239999999989</v>
      </c>
      <c r="K178" s="1616">
        <v>5059</v>
      </c>
      <c r="L178" s="1616">
        <v>71426</v>
      </c>
      <c r="M178" s="1616">
        <v>0</v>
      </c>
      <c r="N178" s="1616">
        <v>0</v>
      </c>
      <c r="O178" s="1616">
        <v>2493</v>
      </c>
      <c r="P178" s="1616">
        <v>16150.376</v>
      </c>
      <c r="Q178" s="1616">
        <v>12174</v>
      </c>
      <c r="R178" s="1616">
        <v>1394.8282828282827</v>
      </c>
      <c r="S178" s="1616">
        <v>139482.82828282827</v>
      </c>
      <c r="U178" s="1691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618"/>
      <c r="J179" s="1618"/>
      <c r="K179" s="1618"/>
      <c r="L179" s="1618"/>
      <c r="M179" s="1618"/>
      <c r="N179" s="1618"/>
      <c r="O179" s="1618"/>
      <c r="P179" s="1618"/>
      <c r="Q179" s="1618"/>
      <c r="R179" s="1618"/>
      <c r="S179" s="1618"/>
      <c r="U179" s="1691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3173.8</v>
      </c>
      <c r="G180" s="150">
        <f>F180*E180</f>
        <v>103529.356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1691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3173.8</v>
      </c>
      <c r="G181" s="150">
        <f>F181*E181</f>
        <v>41671.994000000006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1691"/>
    </row>
    <row r="182" spans="1:21" customFormat="1" ht="31.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1691"/>
    </row>
    <row r="183" spans="1:21" customFormat="1">
      <c r="A183" s="107"/>
      <c r="B183" s="400" t="s">
        <v>315</v>
      </c>
      <c r="C183" s="1864" t="s">
        <v>437</v>
      </c>
      <c r="D183" s="1864"/>
      <c r="E183" s="401" t="s">
        <v>439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1691"/>
    </row>
    <row r="184" spans="1:21" customFormat="1">
      <c r="A184" s="1664"/>
      <c r="B184" s="1844" t="s">
        <v>216</v>
      </c>
      <c r="C184" s="1844"/>
      <c r="D184" s="1844"/>
      <c r="E184" s="1844"/>
      <c r="F184" s="405">
        <f>F180</f>
        <v>3173.8</v>
      </c>
      <c r="G184" s="406"/>
      <c r="U184" s="1691"/>
    </row>
    <row r="185" spans="1:21" customFormat="1">
      <c r="A185" s="1664"/>
      <c r="B185" s="1845" t="s">
        <v>217</v>
      </c>
      <c r="C185" s="1845"/>
      <c r="D185" s="1845"/>
      <c r="E185" s="1845"/>
      <c r="F185" s="407">
        <f>F184</f>
        <v>3173.8</v>
      </c>
      <c r="G185" s="408"/>
      <c r="P185" s="409"/>
      <c r="Q185" s="409"/>
      <c r="R185" s="409"/>
      <c r="S185" s="410"/>
      <c r="U185" s="1691"/>
    </row>
    <row r="186" spans="1:21" customFormat="1">
      <c r="A186" s="488"/>
      <c r="B186" s="1665"/>
      <c r="C186" s="1665"/>
      <c r="D186" s="1665"/>
      <c r="E186" s="1665"/>
      <c r="F186" s="490"/>
      <c r="G186" s="491"/>
      <c r="P186" s="409"/>
      <c r="Q186" s="409"/>
      <c r="R186" s="409"/>
      <c r="S186" s="410"/>
      <c r="U186" s="1691"/>
    </row>
    <row r="187" spans="1:21" customFormat="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1691"/>
    </row>
    <row r="188" spans="1:21" customFormat="1">
      <c r="A188" s="110">
        <v>1</v>
      </c>
      <c r="B188" s="1834" t="s">
        <v>221</v>
      </c>
      <c r="C188" s="1835"/>
      <c r="D188" s="1835"/>
      <c r="E188" s="1836"/>
      <c r="F188" s="1837">
        <f>U188</f>
        <v>22.517204521262798</v>
      </c>
      <c r="G188" s="1838"/>
      <c r="U188" s="1693">
        <f>U22+U39+U59+U78+U96+U123+U150+U169</f>
        <v>22.517204521262798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2.469794357972567</v>
      </c>
      <c r="G189" s="1838"/>
      <c r="I189" s="398"/>
      <c r="U189" s="1691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1691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1691"/>
    </row>
    <row r="192" spans="1:21" customForma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26.329632652593506</v>
      </c>
      <c r="G192" s="1833"/>
      <c r="T192" s="398"/>
      <c r="U192" s="1691"/>
    </row>
    <row r="193" spans="1:20" customForma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28.799427010566074</v>
      </c>
      <c r="G193" s="1838"/>
      <c r="I193" s="398"/>
      <c r="T193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5" right="0.25" top="0.44" bottom="0.42" header="0.3" footer="0.3"/>
  <pageSetup paperSize="9" orientation="landscape" verticalDpi="0" r:id="rId1"/>
</worksheet>
</file>

<file path=xl/worksheets/sheet131.xml><?xml version="1.0" encoding="utf-8"?>
<worksheet xmlns="http://schemas.openxmlformats.org/spreadsheetml/2006/main" xmlns:r="http://schemas.openxmlformats.org/officeDocument/2006/relationships">
  <dimension ref="A1:W202"/>
  <sheetViews>
    <sheetView topLeftCell="A178" zoomScale="80" zoomScaleNormal="80" workbookViewId="0">
      <selection activeCell="F183" sqref="F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42"/>
      <c r="B2" s="1742"/>
      <c r="C2" s="1742"/>
      <c r="D2" s="1742"/>
      <c r="E2" s="1742"/>
      <c r="F2" s="1742"/>
      <c r="G2" s="1742"/>
      <c r="H2" s="1742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 t="s">
        <v>440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72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43" t="s">
        <v>9</v>
      </c>
      <c r="D10" s="420" t="s">
        <v>10</v>
      </c>
      <c r="E10" s="11">
        <v>317.58</v>
      </c>
      <c r="F10" s="149">
        <v>2.9167999999999998</v>
      </c>
      <c r="G10" s="150">
        <f>F10*E10</f>
        <v>926.31734399999993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2.9167999999999998</v>
      </c>
      <c r="G11" s="1724">
        <f>F11*E11</f>
        <v>3443.9824319999998</v>
      </c>
      <c r="H11" s="1726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00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26"/>
      <c r="I12" s="184"/>
      <c r="J12" s="161"/>
      <c r="K12" s="161"/>
      <c r="L12" s="161"/>
      <c r="M12" s="161"/>
      <c r="N12" s="1700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34"/>
      <c r="I13" s="532"/>
      <c r="J13" s="167"/>
      <c r="K13" s="167"/>
      <c r="L13" s="167"/>
      <c r="M13" s="167"/>
      <c r="N13" s="1732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0.82699999999999996</v>
      </c>
      <c r="G14" s="173">
        <f t="shared" ref="G14" si="1">F14*E14</f>
        <v>1018.6903299999999</v>
      </c>
      <c r="H14" s="1727">
        <f>G14/12/F34</f>
        <v>2.9104107526513066E-2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32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28">
        <v>1203.0267225146711</v>
      </c>
      <c r="F15" s="179">
        <v>0.121</v>
      </c>
      <c r="G15" s="17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28"/>
      <c r="F16" s="182"/>
      <c r="G16" s="183"/>
      <c r="H16" s="183"/>
      <c r="I16" s="1700"/>
      <c r="J16" s="184"/>
      <c r="K16" s="161"/>
      <c r="L16" s="161"/>
      <c r="M16" s="161"/>
      <c r="N16" s="161"/>
      <c r="O16" s="1700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29">
        <v>601.51336125733553</v>
      </c>
      <c r="F17" s="186">
        <v>2.5172499999999998</v>
      </c>
      <c r="G17" s="1733">
        <v>1514.1595086250277</v>
      </c>
      <c r="H17" s="1734">
        <v>3.6142288912719304E-2</v>
      </c>
      <c r="I17" s="1732">
        <v>767.38399077698637</v>
      </c>
      <c r="J17" s="1732">
        <v>155.01156613695125</v>
      </c>
      <c r="K17" s="1732">
        <v>0</v>
      </c>
      <c r="L17" s="1732">
        <v>0</v>
      </c>
      <c r="M17" s="1732">
        <v>12.486779589834143</v>
      </c>
      <c r="N17" s="1732">
        <v>0</v>
      </c>
      <c r="O17" s="1732">
        <v>0</v>
      </c>
      <c r="P17" s="1732">
        <v>427.86122125875329</v>
      </c>
      <c r="Q17" s="1732">
        <v>136.27435577625249</v>
      </c>
      <c r="R17" s="1732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29">
        <v>200.50445375244516</v>
      </c>
      <c r="F18" s="186">
        <v>13.288</v>
      </c>
      <c r="G18" s="1733">
        <v>2664.3031814624915</v>
      </c>
      <c r="H18" s="1734">
        <v>6.3595687764056566E-2</v>
      </c>
      <c r="I18" s="1732">
        <v>1350.2828443002741</v>
      </c>
      <c r="J18" s="1732">
        <v>272.75713454865536</v>
      </c>
      <c r="K18" s="1732">
        <v>0</v>
      </c>
      <c r="L18" s="1732">
        <v>0</v>
      </c>
      <c r="M18" s="1732">
        <v>21.971639314028682</v>
      </c>
      <c r="N18" s="1732">
        <v>0</v>
      </c>
      <c r="O18" s="1732">
        <v>0</v>
      </c>
      <c r="P18" s="1732">
        <v>752.86124515328424</v>
      </c>
      <c r="Q18" s="1732">
        <v>239.78728633162424</v>
      </c>
      <c r="R18" s="1732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30">
        <v>376.94837305459691</v>
      </c>
      <c r="F19" s="188">
        <v>3.34</v>
      </c>
      <c r="G19" s="1725">
        <v>1259.0075660023535</v>
      </c>
      <c r="H19" s="1727">
        <v>3.005192975677784E-2</v>
      </c>
      <c r="I19" s="1732">
        <v>638.07164629216436</v>
      </c>
      <c r="J19" s="1732">
        <v>128.89047255101718</v>
      </c>
      <c r="K19" s="1732">
        <v>0</v>
      </c>
      <c r="L19" s="1732">
        <v>0</v>
      </c>
      <c r="M19" s="1732">
        <v>10.382624742673757</v>
      </c>
      <c r="N19" s="1732">
        <v>0</v>
      </c>
      <c r="O19" s="1732">
        <v>0</v>
      </c>
      <c r="P19" s="1732">
        <v>355.76206581626292</v>
      </c>
      <c r="Q19" s="1732">
        <v>113.31068094021182</v>
      </c>
      <c r="R19" s="1732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25">
        <v>289.48408543984408</v>
      </c>
      <c r="H20" s="17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24">
        <v>251.49685078581649</v>
      </c>
      <c r="H21" s="17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716"/>
      <c r="I22" s="161"/>
      <c r="J22" s="195"/>
      <c r="K22" s="195"/>
      <c r="L22" s="195"/>
      <c r="M22" s="195"/>
      <c r="N22" s="1705"/>
      <c r="O22" s="197"/>
      <c r="P22" s="197"/>
      <c r="Q22" s="197"/>
      <c r="R22" s="197"/>
      <c r="S22" s="1700"/>
      <c r="U22" s="538">
        <f>H10+H11+H14+H15+H17+H18+H19+H20+H21+H23</f>
        <v>0.346247899836991</v>
      </c>
    </row>
    <row r="23" spans="1:21" customFormat="1" ht="25.5">
      <c r="A23" s="1852"/>
      <c r="B23" s="19" t="s">
        <v>31</v>
      </c>
      <c r="C23" s="1948"/>
      <c r="D23" s="1740" t="s">
        <v>246</v>
      </c>
      <c r="E23" s="30">
        <v>1126.2954418847103</v>
      </c>
      <c r="F23" s="1711">
        <v>1.7149999999999999</v>
      </c>
      <c r="G23" s="199">
        <v>1931.596682832278</v>
      </c>
      <c r="H23" s="1717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32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40" t="s">
        <v>247</v>
      </c>
      <c r="E24" s="30">
        <v>4805.0471364364521</v>
      </c>
      <c r="F24" s="1711">
        <v>0.4</v>
      </c>
      <c r="G24" s="199">
        <v>1922.0188545745809</v>
      </c>
      <c r="H24" s="1717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32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40" t="s">
        <v>248</v>
      </c>
      <c r="E25" s="30">
        <v>2762.731430345988</v>
      </c>
      <c r="F25" s="1711">
        <v>0.8</v>
      </c>
      <c r="G25" s="199">
        <v>2210.1851442767907</v>
      </c>
      <c r="H25" s="1717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32">
        <v>2210.1851442767902</v>
      </c>
      <c r="U25" s="536"/>
    </row>
    <row r="26" spans="1:21" customFormat="1">
      <c r="A26" s="1852"/>
      <c r="B26" s="19" t="s">
        <v>34</v>
      </c>
      <c r="C26" s="1948"/>
      <c r="D26" s="1740" t="s">
        <v>249</v>
      </c>
      <c r="E26" s="30">
        <v>681.19928507448594</v>
      </c>
      <c r="F26" s="201">
        <v>0.2</v>
      </c>
      <c r="G26" s="199">
        <v>136.23985701489718</v>
      </c>
      <c r="H26" s="1717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32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40" t="s">
        <v>250</v>
      </c>
      <c r="E27" s="30">
        <v>601.34704488767522</v>
      </c>
      <c r="F27" s="201">
        <v>6.9349999999999996</v>
      </c>
      <c r="G27" s="202">
        <v>4170.3417562960276</v>
      </c>
      <c r="H27" s="1718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32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41"/>
      <c r="E28" s="204"/>
      <c r="F28" s="205"/>
      <c r="G28" s="1713"/>
      <c r="H28" s="1716"/>
      <c r="I28" s="161"/>
      <c r="J28" s="195"/>
      <c r="K28" s="195"/>
      <c r="L28" s="195"/>
      <c r="M28" s="195"/>
      <c r="N28" s="1705"/>
      <c r="O28" s="197"/>
      <c r="P28" s="197"/>
      <c r="Q28" s="197"/>
      <c r="R28" s="1705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714"/>
      <c r="H29" s="1717"/>
      <c r="I29" s="167"/>
      <c r="J29" s="210"/>
      <c r="K29" s="210"/>
      <c r="L29" s="210"/>
      <c r="M29" s="210"/>
      <c r="N29" s="1706"/>
      <c r="O29" s="212"/>
      <c r="P29" s="212"/>
      <c r="Q29" s="212"/>
      <c r="R29" s="1706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714"/>
      <c r="H30" s="1717"/>
      <c r="I30" s="167"/>
      <c r="J30" s="210"/>
      <c r="K30" s="210"/>
      <c r="L30" s="210"/>
      <c r="M30" s="210"/>
      <c r="N30" s="1706"/>
      <c r="O30" s="212"/>
      <c r="P30" s="212"/>
      <c r="Q30" s="212"/>
      <c r="R30" s="1706"/>
      <c r="S30" s="212"/>
      <c r="U30" s="536"/>
    </row>
    <row r="31" spans="1:21" customFormat="1">
      <c r="A31" s="1945"/>
      <c r="B31" s="214" t="s">
        <v>14</v>
      </c>
      <c r="C31" s="1948"/>
      <c r="D31" s="1740" t="s">
        <v>251</v>
      </c>
      <c r="E31" s="16">
        <v>977.20461054117141</v>
      </c>
      <c r="F31" s="201"/>
      <c r="G31" s="1714">
        <v>0</v>
      </c>
      <c r="H31" s="171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32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40" t="s">
        <v>252</v>
      </c>
      <c r="E32" s="16">
        <v>422.96781417391372</v>
      </c>
      <c r="F32" s="201">
        <v>20.138000000000002</v>
      </c>
      <c r="G32" s="1714">
        <v>8517.7258418342753</v>
      </c>
      <c r="H32" s="1717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32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40" t="s">
        <v>252</v>
      </c>
      <c r="E33" s="16">
        <v>457.39808578148273</v>
      </c>
      <c r="F33" s="201"/>
      <c r="G33" s="1714">
        <v>0</v>
      </c>
      <c r="H33" s="171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32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40" t="s">
        <v>38</v>
      </c>
      <c r="E34" s="16">
        <v>1.2</v>
      </c>
      <c r="F34" s="201">
        <v>2916.8</v>
      </c>
      <c r="G34" s="1714">
        <f>F34*E34</f>
        <v>3500.1600000000003</v>
      </c>
      <c r="H34" s="1717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32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40" t="s">
        <v>253</v>
      </c>
      <c r="E35" s="16">
        <v>4080.0586663749868</v>
      </c>
      <c r="F35" s="201">
        <v>1.2000000000000002</v>
      </c>
      <c r="G35" s="1714">
        <v>4896.0703996499851</v>
      </c>
      <c r="H35" s="1717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32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40" t="s">
        <v>254</v>
      </c>
      <c r="E36" s="16">
        <v>542.63400340229032</v>
      </c>
      <c r="F36" s="201">
        <v>4.5600000000000005</v>
      </c>
      <c r="G36" s="1714">
        <v>2474.4110555144443</v>
      </c>
      <c r="H36" s="1717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32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40" t="s">
        <v>255</v>
      </c>
      <c r="E37" s="16">
        <v>306.58840066870818</v>
      </c>
      <c r="F37" s="201">
        <v>76.5</v>
      </c>
      <c r="G37" s="1714">
        <v>23454.012651156176</v>
      </c>
      <c r="H37" s="1717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32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40" t="s">
        <v>257</v>
      </c>
      <c r="E38" s="16">
        <v>156.95420578206742</v>
      </c>
      <c r="F38" s="201">
        <v>334</v>
      </c>
      <c r="G38" s="1714">
        <v>52422.704731210521</v>
      </c>
      <c r="H38" s="1717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32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44" t="s">
        <v>247</v>
      </c>
      <c r="E39" s="16">
        <v>7155.5468887154684</v>
      </c>
      <c r="F39" s="190"/>
      <c r="G39" s="1714">
        <v>0</v>
      </c>
      <c r="H39" s="171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32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36" t="s">
        <v>52</v>
      </c>
      <c r="D42" s="1740" t="s">
        <v>50</v>
      </c>
      <c r="E42" s="30">
        <v>93.576840809582535</v>
      </c>
      <c r="F42" s="220">
        <v>64</v>
      </c>
      <c r="G42" s="1733">
        <v>5988.9178118132822</v>
      </c>
      <c r="H42" s="1734">
        <v>0.14295270517809736</v>
      </c>
      <c r="I42" s="167">
        <v>3121.66533540822</v>
      </c>
      <c r="J42" s="17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32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36" t="s">
        <v>52</v>
      </c>
      <c r="D43" s="1740" t="s">
        <v>53</v>
      </c>
      <c r="E43" s="30">
        <v>93.576840809582535</v>
      </c>
      <c r="F43" s="220">
        <v>128</v>
      </c>
      <c r="G43" s="1733">
        <v>11977.835623626564</v>
      </c>
      <c r="H43" s="1734">
        <v>0.28590541035619471</v>
      </c>
      <c r="I43" s="167">
        <v>6243.33067081644</v>
      </c>
      <c r="J43" s="17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32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40" t="s">
        <v>56</v>
      </c>
      <c r="E44" s="30">
        <v>64.983917228876734</v>
      </c>
      <c r="F44" s="221">
        <v>12</v>
      </c>
      <c r="G44" s="1733">
        <v>779.80700674652076</v>
      </c>
      <c r="H44" s="1734">
        <v>1.861363348673142E-2</v>
      </c>
      <c r="I44" s="167">
        <v>406.46684054794514</v>
      </c>
      <c r="J44" s="17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32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44" t="s">
        <v>58</v>
      </c>
      <c r="E45" s="35">
        <v>74.374665417378125</v>
      </c>
      <c r="F45" s="172">
        <v>89.600000000000009</v>
      </c>
      <c r="G45" s="1725">
        <v>6663.9700213970809</v>
      </c>
      <c r="H45" s="1727">
        <v>0.15906588998522669</v>
      </c>
      <c r="I45" s="167">
        <v>3405.2166033744666</v>
      </c>
      <c r="J45" s="17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32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4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2916.8</v>
      </c>
      <c r="G47" s="1892">
        <f>F47*E47</f>
        <v>35701.632000000005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44" t="s">
        <v>259</v>
      </c>
      <c r="E59" s="35">
        <v>2099.0528703355221</v>
      </c>
      <c r="F59" s="242">
        <v>0</v>
      </c>
      <c r="G59" s="1725">
        <v>0</v>
      </c>
      <c r="H59" s="17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98"/>
      <c r="D60" s="425"/>
      <c r="E60" s="480"/>
      <c r="F60" s="164"/>
      <c r="G60" s="1733"/>
      <c r="H60" s="17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2916.8</v>
      </c>
      <c r="G61" s="1901">
        <f>F61*E61</f>
        <v>23684.415999999997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69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46" t="s">
        <v>77</v>
      </c>
      <c r="D68" s="1744" t="s">
        <v>259</v>
      </c>
      <c r="E68" s="246">
        <v>2099.0528703355221</v>
      </c>
      <c r="F68" s="242">
        <v>1</v>
      </c>
      <c r="G68" s="1725">
        <v>2099.0528703355221</v>
      </c>
      <c r="H68" s="1727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2916.8</v>
      </c>
      <c r="G69" s="1892">
        <f>F69*E69</f>
        <v>33776.544000000002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69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697" t="s">
        <v>91</v>
      </c>
      <c r="D74" s="1697" t="s">
        <v>92</v>
      </c>
      <c r="E74" s="255">
        <v>3291.5686487196836</v>
      </c>
      <c r="F74" s="225">
        <v>0</v>
      </c>
      <c r="G74" s="256">
        <v>0</v>
      </c>
      <c r="H74" s="1756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84"/>
      <c r="J75" s="161"/>
      <c r="K75" s="161"/>
      <c r="L75" s="161"/>
      <c r="M75" s="1700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2916.8</v>
      </c>
      <c r="G76" s="165">
        <f>F76*E76</f>
        <v>80882.864000000001</v>
      </c>
      <c r="H76" s="1757">
        <f>G76/12/F76</f>
        <v>2.3108333333333335</v>
      </c>
      <c r="I76" s="532">
        <v>0</v>
      </c>
      <c r="J76" s="167">
        <v>0</v>
      </c>
      <c r="K76" s="167">
        <v>0</v>
      </c>
      <c r="L76" s="167">
        <v>0</v>
      </c>
      <c r="M76" s="17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2916.8</v>
      </c>
      <c r="G77" s="173">
        <f>F77*E77</f>
        <v>84849.712</v>
      </c>
      <c r="H77" s="1758">
        <v>0</v>
      </c>
      <c r="I77" s="1828">
        <v>51864.317305886849</v>
      </c>
      <c r="J77" s="175">
        <v>10476.592095789143</v>
      </c>
      <c r="K77" s="175">
        <v>0</v>
      </c>
      <c r="L77" s="175">
        <v>1943.705427670749</v>
      </c>
      <c r="M77" s="170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25">
        <v>0</v>
      </c>
      <c r="H78" s="1727">
        <v>0</v>
      </c>
      <c r="I78" s="1701">
        <v>0</v>
      </c>
      <c r="J78" s="1701">
        <v>0</v>
      </c>
      <c r="K78" s="1701">
        <v>0</v>
      </c>
      <c r="L78" s="1701">
        <v>0</v>
      </c>
      <c r="M78" s="1701">
        <v>0</v>
      </c>
      <c r="N78" s="1701">
        <v>0</v>
      </c>
      <c r="O78" s="1701">
        <v>0</v>
      </c>
      <c r="P78" s="1701">
        <v>0</v>
      </c>
      <c r="Q78" s="1701">
        <v>0</v>
      </c>
      <c r="R78" s="1701">
        <v>0</v>
      </c>
      <c r="S78" s="177">
        <v>0</v>
      </c>
      <c r="U78" s="538">
        <f>H61+H68+H69+H77+H76</f>
        <v>4.0026034236159376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748"/>
      <c r="E80" s="272"/>
      <c r="F80" s="273"/>
      <c r="G80" s="160"/>
      <c r="H80" s="1726"/>
      <c r="I80" s="1700"/>
      <c r="J80" s="1700"/>
      <c r="K80" s="1700"/>
      <c r="L80" s="1700"/>
      <c r="M80" s="1700"/>
      <c r="N80" s="1700"/>
      <c r="O80" s="1700"/>
      <c r="P80" s="1700"/>
      <c r="Q80" s="1700"/>
      <c r="R80" s="1700"/>
      <c r="S80" s="1700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34">
        <v>4.1752472312586969E-2</v>
      </c>
      <c r="I81" s="1732">
        <v>948.12019726027393</v>
      </c>
      <c r="J81" s="1732">
        <v>191.52027984657531</v>
      </c>
      <c r="K81" s="1732">
        <v>0</v>
      </c>
      <c r="L81" s="1732">
        <v>0</v>
      </c>
      <c r="M81" s="1732">
        <v>15.597124335848175</v>
      </c>
      <c r="N81" s="1732">
        <v>0</v>
      </c>
      <c r="O81" s="1732">
        <v>0</v>
      </c>
      <c r="P81" s="1732">
        <v>419.03769700450181</v>
      </c>
      <c r="Q81" s="1732">
        <v>157.42752984471991</v>
      </c>
      <c r="R81" s="167">
        <v>17.491947760524454</v>
      </c>
      <c r="S81" s="1732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34">
        <v>3.1314354234440234E-2</v>
      </c>
      <c r="I82" s="1732">
        <v>711.09014794520544</v>
      </c>
      <c r="J82" s="1732">
        <v>143.64020988493149</v>
      </c>
      <c r="K82" s="1732">
        <v>0</v>
      </c>
      <c r="L82" s="1732">
        <v>0</v>
      </c>
      <c r="M82" s="1732">
        <v>11.69784325188613</v>
      </c>
      <c r="N82" s="1732">
        <v>0</v>
      </c>
      <c r="O82" s="1732">
        <v>0</v>
      </c>
      <c r="P82" s="1732">
        <v>314.27827275337643</v>
      </c>
      <c r="Q82" s="1732">
        <v>118.07064738353995</v>
      </c>
      <c r="R82" s="167">
        <v>13.11896082039334</v>
      </c>
      <c r="S82" s="1732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34">
        <v>3.741021519207795E-3</v>
      </c>
      <c r="I83" s="1732">
        <v>84.951569674520556</v>
      </c>
      <c r="J83" s="1732">
        <v>17.160217074253154</v>
      </c>
      <c r="K83" s="1732">
        <v>0</v>
      </c>
      <c r="L83" s="1732">
        <v>0</v>
      </c>
      <c r="M83" s="1732">
        <v>1.3975023404919966</v>
      </c>
      <c r="N83" s="1732">
        <v>0</v>
      </c>
      <c r="O83" s="1732">
        <v>0</v>
      </c>
      <c r="P83" s="1732">
        <v>37.54577765160338</v>
      </c>
      <c r="Q83" s="1732">
        <v>14.105506674086911</v>
      </c>
      <c r="R83" s="167">
        <v>1.567278519342999</v>
      </c>
      <c r="S83" s="1732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34">
        <v>9.3525537980194851E-3</v>
      </c>
      <c r="I84" s="1732">
        <v>212.37892418630139</v>
      </c>
      <c r="J84" s="1732">
        <v>42.900542685632878</v>
      </c>
      <c r="K84" s="1732">
        <v>0</v>
      </c>
      <c r="L84" s="1732">
        <v>0</v>
      </c>
      <c r="M84" s="1732">
        <v>3.4937558512299915</v>
      </c>
      <c r="N84" s="1732">
        <v>0</v>
      </c>
      <c r="O84" s="1732">
        <v>0</v>
      </c>
      <c r="P84" s="1732">
        <v>93.864444129008433</v>
      </c>
      <c r="Q84" s="1732">
        <v>35.263766685217277</v>
      </c>
      <c r="R84" s="167">
        <v>3.9181962983574863</v>
      </c>
      <c r="S84" s="1732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34">
        <v>0.3757722508132828</v>
      </c>
      <c r="I85" s="1732">
        <v>8533.0817753424653</v>
      </c>
      <c r="J85" s="1732">
        <v>1723.6825186191779</v>
      </c>
      <c r="K85" s="1732">
        <v>0</v>
      </c>
      <c r="L85" s="1732">
        <v>0</v>
      </c>
      <c r="M85" s="1732">
        <v>140.37411902263358</v>
      </c>
      <c r="N85" s="1732">
        <v>0</v>
      </c>
      <c r="O85" s="1732">
        <v>0</v>
      </c>
      <c r="P85" s="1732">
        <v>3771.3392730405171</v>
      </c>
      <c r="Q85" s="1732">
        <v>1416.8477686024794</v>
      </c>
      <c r="R85" s="167">
        <v>157.42752984472008</v>
      </c>
      <c r="S85" s="1732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27">
        <v>0.11690692247524358</v>
      </c>
      <c r="I86" s="1701">
        <v>2654.7365523287676</v>
      </c>
      <c r="J86" s="1701">
        <v>536.25678357041102</v>
      </c>
      <c r="K86" s="1701">
        <v>0</v>
      </c>
      <c r="L86" s="1701">
        <v>0</v>
      </c>
      <c r="M86" s="1701">
        <v>43.671948140374894</v>
      </c>
      <c r="N86" s="1701">
        <v>0</v>
      </c>
      <c r="O86" s="1701">
        <v>0</v>
      </c>
      <c r="P86" s="1701">
        <v>1173.3055516126055</v>
      </c>
      <c r="Q86" s="1701">
        <v>440.79708356521593</v>
      </c>
      <c r="R86" s="175">
        <v>48.977453729468721</v>
      </c>
      <c r="S86" s="170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69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02"/>
      <c r="B88" s="20" t="s">
        <v>105</v>
      </c>
      <c r="C88" s="1697" t="s">
        <v>66</v>
      </c>
      <c r="D88" s="1855"/>
      <c r="E88" s="1872">
        <v>1.79</v>
      </c>
      <c r="F88" s="1875">
        <f>F61</f>
        <v>2916.8</v>
      </c>
      <c r="G88" s="1901">
        <f>F88*E88</f>
        <v>5221.0720000000001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02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02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02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02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02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02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02"/>
      <c r="B95" s="20" t="s">
        <v>113</v>
      </c>
      <c r="C95" s="169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03"/>
      <c r="B96" s="287" t="s">
        <v>76</v>
      </c>
      <c r="C96" s="1704" t="s">
        <v>77</v>
      </c>
      <c r="D96" s="1704" t="s">
        <v>259</v>
      </c>
      <c r="E96" s="288">
        <v>2099.0528703355221</v>
      </c>
      <c r="F96" s="242">
        <v>1</v>
      </c>
      <c r="G96" s="1725">
        <v>2099.0528703355221</v>
      </c>
      <c r="H96" s="17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12">
        <f>F88</f>
        <v>2916.8</v>
      </c>
      <c r="G97" s="1725">
        <f>F97*E97</f>
        <v>11025.504000000001</v>
      </c>
      <c r="H97" s="172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0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24"/>
      <c r="H100" s="1726"/>
      <c r="I100" s="170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33"/>
      <c r="H101" s="1734"/>
      <c r="I101" s="17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33">
        <v>0</v>
      </c>
      <c r="H102" s="1734">
        <v>0</v>
      </c>
      <c r="I102" s="1732">
        <v>0</v>
      </c>
      <c r="J102" s="1732">
        <v>0</v>
      </c>
      <c r="K102" s="1732">
        <v>0</v>
      </c>
      <c r="L102" s="1732">
        <v>0</v>
      </c>
      <c r="M102" s="1732">
        <v>0</v>
      </c>
      <c r="N102" s="1732">
        <v>0</v>
      </c>
      <c r="O102" s="1732">
        <v>0</v>
      </c>
      <c r="P102" s="1732">
        <v>0</v>
      </c>
      <c r="Q102" s="1732">
        <v>0</v>
      </c>
      <c r="R102" s="1732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300</v>
      </c>
      <c r="G103" s="1725">
        <f>F103*E103</f>
        <v>106800</v>
      </c>
      <c r="H103" s="1727">
        <f>G103/12/F97</f>
        <v>3.0512890839275917</v>
      </c>
      <c r="I103" s="1732">
        <v>16697.379815423996</v>
      </c>
      <c r="J103" s="1732">
        <v>3372.8707227156474</v>
      </c>
      <c r="K103" s="1732">
        <v>0</v>
      </c>
      <c r="L103" s="1732">
        <v>0</v>
      </c>
      <c r="M103" s="1732">
        <v>226.67795396004416</v>
      </c>
      <c r="N103" s="1732">
        <v>0</v>
      </c>
      <c r="O103" s="1732">
        <v>0</v>
      </c>
      <c r="P103" s="1732">
        <v>11807.50137644244</v>
      </c>
      <c r="Q103" s="1732">
        <v>3210.4429868542134</v>
      </c>
      <c r="R103" s="1732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08"/>
      <c r="F104" s="1722"/>
      <c r="G104" s="1724"/>
      <c r="H104" s="1726"/>
      <c r="I104" s="170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09"/>
      <c r="F105" s="1731"/>
      <c r="G105" s="1733"/>
      <c r="H105" s="1734"/>
      <c r="I105" s="17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09">
        <v>69.974803896861843</v>
      </c>
      <c r="F106" s="1731">
        <v>0</v>
      </c>
      <c r="G106" s="1733">
        <v>0</v>
      </c>
      <c r="H106" s="1734">
        <v>0</v>
      </c>
      <c r="I106" s="1732">
        <v>0</v>
      </c>
      <c r="J106" s="1732">
        <v>0</v>
      </c>
      <c r="K106" s="1732">
        <v>0</v>
      </c>
      <c r="L106" s="1732">
        <v>0</v>
      </c>
      <c r="M106" s="1732">
        <v>0</v>
      </c>
      <c r="N106" s="1732">
        <v>0</v>
      </c>
      <c r="O106" s="1732">
        <v>0</v>
      </c>
      <c r="P106" s="1732">
        <v>0</v>
      </c>
      <c r="Q106" s="1732">
        <v>0</v>
      </c>
      <c r="R106" s="1732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710">
        <v>65.177121105322314</v>
      </c>
      <c r="F107" s="1723">
        <f>F103</f>
        <v>300</v>
      </c>
      <c r="G107" s="1725">
        <f>F107*E107</f>
        <v>19553.136331596696</v>
      </c>
      <c r="H107" s="1727">
        <f>G107/12/F97</f>
        <v>0.55863550042274335</v>
      </c>
      <c r="I107" s="1701">
        <v>2695.937555537359</v>
      </c>
      <c r="J107" s="1701">
        <v>544.57938621854646</v>
      </c>
      <c r="K107" s="1701">
        <v>0</v>
      </c>
      <c r="L107" s="1701">
        <v>694.13266070365091</v>
      </c>
      <c r="M107" s="1701">
        <v>36.599132070335166</v>
      </c>
      <c r="N107" s="1701">
        <v>0</v>
      </c>
      <c r="O107" s="1701">
        <v>0</v>
      </c>
      <c r="P107" s="1701">
        <v>1906.4240467480745</v>
      </c>
      <c r="Q107" s="1701">
        <v>587.76727812779666</v>
      </c>
      <c r="R107" s="1701">
        <v>65.307475347532574</v>
      </c>
      <c r="S107" s="177">
        <v>6530.7475347532963</v>
      </c>
      <c r="U107" s="536"/>
    </row>
    <row r="108" spans="1:21" customFormat="1" ht="16.5">
      <c r="A108" s="98"/>
      <c r="B108" s="1720" t="s">
        <v>126</v>
      </c>
      <c r="C108" s="1739" t="s">
        <v>127</v>
      </c>
      <c r="D108" s="1739" t="s">
        <v>128</v>
      </c>
      <c r="E108" s="1721">
        <v>5.44</v>
      </c>
      <c r="F108" s="307">
        <v>288</v>
      </c>
      <c r="G108" s="1725">
        <f>F108*E108</f>
        <v>1566.72</v>
      </c>
      <c r="H108" s="1727">
        <f>G108/12/F97</f>
        <v>4.4761382336807459E-2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24"/>
      <c r="H109" s="1726"/>
      <c r="I109" s="1700"/>
      <c r="J109" s="1700"/>
      <c r="K109" s="1700"/>
      <c r="L109" s="1700"/>
      <c r="M109" s="1700"/>
      <c r="N109" s="1700"/>
      <c r="O109" s="1700"/>
      <c r="P109" s="1700"/>
      <c r="Q109" s="1700"/>
      <c r="R109" s="1700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33"/>
      <c r="H110" s="285"/>
      <c r="I110" s="1732"/>
      <c r="J110" s="1732"/>
      <c r="K110" s="1732"/>
      <c r="L110" s="1732"/>
      <c r="M110" s="1732"/>
      <c r="N110" s="1732"/>
      <c r="O110" s="1732"/>
      <c r="P110" s="1732"/>
      <c r="Q110" s="1732"/>
      <c r="R110" s="1732"/>
      <c r="S110" s="169"/>
      <c r="U110" s="536"/>
    </row>
    <row r="111" spans="1:21" customFormat="1">
      <c r="A111" s="1921"/>
      <c r="B111" s="1702" t="s">
        <v>132</v>
      </c>
      <c r="C111" s="1855"/>
      <c r="D111" s="1855"/>
      <c r="E111" s="300">
        <v>46.25</v>
      </c>
      <c r="F111" s="164">
        <v>36.4</v>
      </c>
      <c r="G111" s="1733">
        <f>F111*E111</f>
        <v>1683.5</v>
      </c>
      <c r="H111" s="181">
        <f>G111/12/F97</f>
        <v>4.8097801243371728E-2</v>
      </c>
      <c r="I111" s="1732">
        <v>333.98025398356162</v>
      </c>
      <c r="J111" s="1732">
        <v>67.464011304679445</v>
      </c>
      <c r="K111" s="1732">
        <v>0</v>
      </c>
      <c r="L111" s="1732">
        <v>23.829261832564367</v>
      </c>
      <c r="M111" s="1732">
        <v>4.5340024286994529</v>
      </c>
      <c r="N111" s="1732">
        <v>0</v>
      </c>
      <c r="O111" s="1732">
        <v>0</v>
      </c>
      <c r="P111" s="1732">
        <v>236.17312130450347</v>
      </c>
      <c r="Q111" s="1732">
        <v>66.598065085400847</v>
      </c>
      <c r="R111" s="1732">
        <v>7.399785009488987</v>
      </c>
      <c r="S111" s="169">
        <v>739.97850094889827</v>
      </c>
      <c r="U111" s="536"/>
    </row>
    <row r="112" spans="1:21" customFormat="1">
      <c r="A112" s="1923"/>
      <c r="B112" s="1702" t="s">
        <v>133</v>
      </c>
      <c r="C112" s="1924"/>
      <c r="D112" s="1924"/>
      <c r="E112" s="300">
        <v>60.08812590028554</v>
      </c>
      <c r="F112" s="172"/>
      <c r="G112" s="1725">
        <v>0</v>
      </c>
      <c r="H112" s="1727">
        <v>0</v>
      </c>
      <c r="I112" s="1701">
        <v>0</v>
      </c>
      <c r="J112" s="1701">
        <v>0</v>
      </c>
      <c r="K112" s="1701">
        <v>0</v>
      </c>
      <c r="L112" s="1701">
        <v>0</v>
      </c>
      <c r="M112" s="1701">
        <v>0</v>
      </c>
      <c r="N112" s="1701">
        <v>0</v>
      </c>
      <c r="O112" s="1701">
        <v>0</v>
      </c>
      <c r="P112" s="1701">
        <v>0</v>
      </c>
      <c r="Q112" s="1701">
        <v>0</v>
      </c>
      <c r="R112" s="170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24"/>
      <c r="H113" s="1734"/>
      <c r="I113" s="1700"/>
      <c r="J113" s="1700"/>
      <c r="K113" s="1700"/>
      <c r="L113" s="1700"/>
      <c r="M113" s="1700"/>
      <c r="N113" s="1700"/>
      <c r="O113" s="1700"/>
      <c r="P113" s="1700"/>
      <c r="Q113" s="1700"/>
      <c r="R113" s="1700"/>
      <c r="S113" s="1700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733">
        <f>F114*E114</f>
        <v>3619.2</v>
      </c>
      <c r="H114" s="181">
        <f>G114/12/F97</f>
        <v>0.10340098738343388</v>
      </c>
      <c r="I114" s="1732">
        <v>1493.4099805282192</v>
      </c>
      <c r="J114" s="1732">
        <v>301.66881606670023</v>
      </c>
      <c r="K114" s="1732">
        <v>0</v>
      </c>
      <c r="L114" s="1732">
        <v>222.7250068573091</v>
      </c>
      <c r="M114" s="1732">
        <v>20.274026377296607</v>
      </c>
      <c r="N114" s="1732">
        <v>0</v>
      </c>
      <c r="O114" s="1732">
        <v>0</v>
      </c>
      <c r="P114" s="1732">
        <v>1056.0603277641894</v>
      </c>
      <c r="Q114" s="1732">
        <v>309.41381575937152</v>
      </c>
      <c r="R114" s="1732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733">
        <f>F115*E115</f>
        <v>120.9936</v>
      </c>
      <c r="H115" s="181">
        <f>G115/12/F97</f>
        <v>3.4568019747668677E-3</v>
      </c>
      <c r="I115" s="1732">
        <v>69.520437135780824</v>
      </c>
      <c r="J115" s="1732">
        <v>14.043128301427725</v>
      </c>
      <c r="K115" s="1732">
        <v>0</v>
      </c>
      <c r="L115" s="1732">
        <v>6.8868916594036369</v>
      </c>
      <c r="M115" s="1732">
        <v>0.94378582882744988</v>
      </c>
      <c r="N115" s="1732">
        <v>0</v>
      </c>
      <c r="O115" s="1732">
        <v>0</v>
      </c>
      <c r="P115" s="1732">
        <v>49.161165778438509</v>
      </c>
      <c r="Q115" s="1732">
        <v>14.055540870387818</v>
      </c>
      <c r="R115" s="1732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733">
        <f>F116*E116</f>
        <v>68.64</v>
      </c>
      <c r="H116" s="181">
        <f>G116/12/F97</f>
        <v>1.9610532089961601E-3</v>
      </c>
      <c r="I116" s="1732">
        <v>30.541918398772602</v>
      </c>
      <c r="J116" s="1732">
        <v>6.1694675165520652</v>
      </c>
      <c r="K116" s="1732">
        <v>0</v>
      </c>
      <c r="L116" s="1732">
        <v>3.047815883310546</v>
      </c>
      <c r="M116" s="1732">
        <v>0.41462670485899839</v>
      </c>
      <c r="N116" s="1732">
        <v>0</v>
      </c>
      <c r="O116" s="1732">
        <v>0</v>
      </c>
      <c r="P116" s="1732">
        <v>21.597624748260113</v>
      </c>
      <c r="Q116" s="1732">
        <v>6.1771453251754327</v>
      </c>
      <c r="R116" s="1732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33">
        <f t="shared" ref="G117:G122" si="2">F117*E117</f>
        <v>0</v>
      </c>
      <c r="H117" s="181">
        <v>0</v>
      </c>
      <c r="I117" s="1732">
        <v>0</v>
      </c>
      <c r="J117" s="1732">
        <v>0</v>
      </c>
      <c r="K117" s="1732">
        <v>0</v>
      </c>
      <c r="L117" s="1732">
        <v>0</v>
      </c>
      <c r="M117" s="1732">
        <v>0</v>
      </c>
      <c r="N117" s="1732">
        <v>0</v>
      </c>
      <c r="O117" s="1732">
        <v>0</v>
      </c>
      <c r="P117" s="1732">
        <v>0</v>
      </c>
      <c r="Q117" s="1732">
        <v>0</v>
      </c>
      <c r="R117" s="1732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33">
        <v>0</v>
      </c>
      <c r="H118" s="181">
        <f>G118/12/F97</f>
        <v>0</v>
      </c>
      <c r="I118" s="1732">
        <v>11.012710961095889</v>
      </c>
      <c r="J118" s="1732">
        <v>2.2245676141413697</v>
      </c>
      <c r="K118" s="1732">
        <v>0</v>
      </c>
      <c r="L118" s="1732">
        <v>1.7583553172945456</v>
      </c>
      <c r="M118" s="1732">
        <v>0.14950482146358113</v>
      </c>
      <c r="N118" s="1732">
        <v>0</v>
      </c>
      <c r="O118" s="1732">
        <v>0</v>
      </c>
      <c r="P118" s="1732">
        <v>7.7876050774976369</v>
      </c>
      <c r="Q118" s="1732">
        <v>2.293274379149302</v>
      </c>
      <c r="R118" s="1732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733">
        <f t="shared" si="2"/>
        <v>19.7136</v>
      </c>
      <c r="H119" s="181">
        <f>G119/12/F97</f>
        <v>5.6321996708721879E-4</v>
      </c>
      <c r="I119" s="1732">
        <v>43.694550254465753</v>
      </c>
      <c r="J119" s="1732">
        <v>8.8262991514020808</v>
      </c>
      <c r="K119" s="1732">
        <v>0</v>
      </c>
      <c r="L119" s="1732">
        <v>3.4678674313309092</v>
      </c>
      <c r="M119" s="1732">
        <v>0.5931823651599144</v>
      </c>
      <c r="N119" s="1732">
        <v>0</v>
      </c>
      <c r="O119" s="1732">
        <v>0</v>
      </c>
      <c r="P119" s="1732">
        <v>30.89846838101268</v>
      </c>
      <c r="Q119" s="1732">
        <v>8.7480367583371343</v>
      </c>
      <c r="R119" s="1732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733">
        <f t="shared" si="2"/>
        <v>8.5175999999999998</v>
      </c>
      <c r="H120" s="181">
        <f>G120/12/F97</f>
        <v>2.4334887547997804E-4</v>
      </c>
      <c r="I120" s="1732">
        <v>22.111796125808215</v>
      </c>
      <c r="J120" s="1732">
        <v>4.4665828174132596</v>
      </c>
      <c r="K120" s="1732">
        <v>0</v>
      </c>
      <c r="L120" s="1732">
        <v>4.6889475127854547</v>
      </c>
      <c r="M120" s="1732">
        <v>0.30018222976217074</v>
      </c>
      <c r="N120" s="1732">
        <v>0</v>
      </c>
      <c r="O120" s="1732">
        <v>0</v>
      </c>
      <c r="P120" s="1732">
        <v>15.636289410505059</v>
      </c>
      <c r="Q120" s="1732">
        <v>4.7203798096274161</v>
      </c>
      <c r="R120" s="1732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733">
        <f t="shared" si="2"/>
        <v>109.67399999999999</v>
      </c>
      <c r="H121" s="181">
        <f>G121/12/F97</f>
        <v>3.1333996160175532E-3</v>
      </c>
      <c r="I121" s="1732">
        <v>47.225095827287674</v>
      </c>
      <c r="J121" s="1732">
        <v>9.539469357112111</v>
      </c>
      <c r="K121" s="1732">
        <v>0</v>
      </c>
      <c r="L121" s="1732">
        <v>7.9125989278254547</v>
      </c>
      <c r="M121" s="1732">
        <v>0.64111185204088605</v>
      </c>
      <c r="N121" s="1732">
        <v>0</v>
      </c>
      <c r="O121" s="1732">
        <v>0</v>
      </c>
      <c r="P121" s="1732">
        <v>33.395082949975162</v>
      </c>
      <c r="Q121" s="1732">
        <v>9.8713358914241294</v>
      </c>
      <c r="R121" s="1732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37" t="s">
        <v>145</v>
      </c>
      <c r="E122" s="313">
        <v>4.29</v>
      </c>
      <c r="F122" s="1523">
        <v>20</v>
      </c>
      <c r="G122" s="1725">
        <f t="shared" si="2"/>
        <v>85.8</v>
      </c>
      <c r="H122" s="318">
        <f t="shared" ref="H122" si="3">G122/12/F103</f>
        <v>2.3833333333333331E-2</v>
      </c>
      <c r="I122" s="1701">
        <v>38.868391627397251</v>
      </c>
      <c r="J122" s="1701">
        <v>7.8514151087342459</v>
      </c>
      <c r="K122" s="1701">
        <v>0</v>
      </c>
      <c r="L122" s="1701">
        <v>2.442160162909091</v>
      </c>
      <c r="M122" s="1701">
        <v>0.52766407575381569</v>
      </c>
      <c r="N122" s="1701">
        <v>0</v>
      </c>
      <c r="O122" s="1701">
        <v>0</v>
      </c>
      <c r="P122" s="1701">
        <v>27.485664979403417</v>
      </c>
      <c r="Q122" s="1701">
        <v>7.7175295954197836</v>
      </c>
      <c r="R122" s="170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643.9</v>
      </c>
      <c r="G123" s="1714">
        <f>F123*E123</f>
        <v>4378.5199999999995</v>
      </c>
      <c r="H123" s="1734">
        <f>G123/12/F97</f>
        <v>0.1250948528067288</v>
      </c>
      <c r="I123" s="1732">
        <v>1654.238747662027</v>
      </c>
      <c r="J123" s="1732">
        <v>334.15622702772947</v>
      </c>
      <c r="K123" s="1732">
        <v>0</v>
      </c>
      <c r="L123" s="1732">
        <v>702.84795436693014</v>
      </c>
      <c r="M123" s="1732">
        <v>48.644726866555501</v>
      </c>
      <c r="N123" s="1732">
        <v>0</v>
      </c>
      <c r="O123" s="1732">
        <v>0</v>
      </c>
      <c r="P123" s="1732">
        <v>1169.7899015234095</v>
      </c>
      <c r="Q123" s="1732">
        <v>390.96775574466517</v>
      </c>
      <c r="R123" s="1732">
        <v>43.440861749407105</v>
      </c>
      <c r="S123" s="169">
        <v>4344.086174940724</v>
      </c>
      <c r="U123" s="538">
        <f>H97+H103+H107+H108+H111+H114+H115+H116+H118+H119+H120+H121+H122</f>
        <v>4.1543759122896287</v>
      </c>
    </row>
    <row r="124" spans="1:21" customFormat="1" ht="25.5">
      <c r="A124" s="1916"/>
      <c r="B124" s="1735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0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19" t="s">
        <v>149</v>
      </c>
      <c r="C125" s="1914"/>
      <c r="D125" s="1914"/>
      <c r="E125" s="1747"/>
      <c r="F125" s="1731"/>
      <c r="G125" s="165"/>
      <c r="H125" s="1734"/>
      <c r="I125" s="17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747"/>
      <c r="F126" s="1731"/>
      <c r="G126" s="165"/>
      <c r="H126" s="1734"/>
      <c r="I126" s="17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747">
        <v>1.67</v>
      </c>
      <c r="F127" s="1731">
        <v>0</v>
      </c>
      <c r="G127" s="165">
        <f>F127*E127</f>
        <v>0</v>
      </c>
      <c r="H127" s="1734">
        <f>G127/12/F97</f>
        <v>0</v>
      </c>
      <c r="I127" s="17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747">
        <v>1.6744097760441321</v>
      </c>
      <c r="F128" s="1731">
        <v>827</v>
      </c>
      <c r="G128" s="165">
        <f>F128*E128</f>
        <v>1384.7368847884973</v>
      </c>
      <c r="H128" s="1734">
        <f>G128/12/F97</f>
        <v>3.9562102440702629E-2</v>
      </c>
      <c r="I128" s="17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19" t="s">
        <v>152</v>
      </c>
      <c r="C129" s="1914" t="s">
        <v>153</v>
      </c>
      <c r="D129" s="1914"/>
      <c r="E129" s="1747"/>
      <c r="F129" s="1731"/>
      <c r="G129" s="165"/>
      <c r="H129" s="1734"/>
      <c r="I129" s="17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747"/>
      <c r="F130" s="1731"/>
      <c r="G130" s="165"/>
      <c r="H130" s="1734"/>
      <c r="I130" s="17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747">
        <v>7.44</v>
      </c>
      <c r="F131" s="1731">
        <f>F127</f>
        <v>0</v>
      </c>
      <c r="G131" s="165">
        <f>F131*E131</f>
        <v>0</v>
      </c>
      <c r="H131" s="1734">
        <f>F131/12/F97</f>
        <v>0</v>
      </c>
      <c r="I131" s="17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21">
        <v>11.162731840294214</v>
      </c>
      <c r="F132" s="1723">
        <f>F128</f>
        <v>827</v>
      </c>
      <c r="G132" s="173">
        <f>F132*E132</f>
        <v>9231.5792319233151</v>
      </c>
      <c r="H132" s="1727">
        <f>F132/12/F97</f>
        <v>2.3627491314682756E-2</v>
      </c>
      <c r="I132" s="170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38"/>
      <c r="D133" s="1738"/>
      <c r="E133" s="50"/>
      <c r="F133" s="201"/>
      <c r="G133" s="285"/>
      <c r="H133" s="285"/>
      <c r="I133" s="170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00"/>
      <c r="P135" s="162"/>
      <c r="Q135" s="162"/>
      <c r="R135" s="1700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31">
        <v>233.2</v>
      </c>
      <c r="G136" s="332">
        <f>F136*E136</f>
        <v>12189.364</v>
      </c>
      <c r="H136" s="1734">
        <f>G136/12/F97</f>
        <v>0.34825162278295846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32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31">
        <v>0</v>
      </c>
      <c r="G137" s="332">
        <f t="shared" ref="G137:G142" si="4">F137*E137</f>
        <v>0</v>
      </c>
      <c r="H137" s="173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32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31">
        <v>135</v>
      </c>
      <c r="G138" s="332">
        <f t="shared" si="4"/>
        <v>11466.9</v>
      </c>
      <c r="H138" s="1734">
        <f>G138/12/F97</f>
        <v>0.32761073779484362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32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31">
        <v>120</v>
      </c>
      <c r="G139" s="332">
        <f t="shared" si="4"/>
        <v>3019.2</v>
      </c>
      <c r="H139" s="1734">
        <f>G139/12/F97</f>
        <v>8.6258913878222709E-2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32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697" t="s">
        <v>165</v>
      </c>
      <c r="E140" s="331">
        <v>8.92</v>
      </c>
      <c r="F140" s="1731">
        <f>F139</f>
        <v>120</v>
      </c>
      <c r="G140" s="332">
        <f t="shared" si="4"/>
        <v>1070.4000000000001</v>
      </c>
      <c r="H140" s="1734">
        <f>G140/12/F97</f>
        <v>3.0581459133296764E-2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32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36" t="s">
        <v>168</v>
      </c>
      <c r="E141" s="331">
        <v>5.08</v>
      </c>
      <c r="F141" s="1731">
        <f>F139</f>
        <v>120</v>
      </c>
      <c r="G141" s="332">
        <f t="shared" si="4"/>
        <v>609.6</v>
      </c>
      <c r="H141" s="1734">
        <f>G141/12/F97</f>
        <v>1.7416346681294569E-2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32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36" t="s">
        <v>170</v>
      </c>
      <c r="E142" s="331">
        <v>174.42962983887779</v>
      </c>
      <c r="F142" s="1731">
        <v>4</v>
      </c>
      <c r="G142" s="332">
        <f t="shared" si="4"/>
        <v>697.71851935551115</v>
      </c>
      <c r="H142" s="1734">
        <f>G142/12/F97</f>
        <v>1.9933903574565478E-2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32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36" t="s">
        <v>172</v>
      </c>
      <c r="E143" s="331">
        <v>41.863111161330671</v>
      </c>
      <c r="F143" s="1731">
        <v>0.1</v>
      </c>
      <c r="G143" s="332">
        <v>4.1863111161330675</v>
      </c>
      <c r="H143" s="17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32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36" t="s">
        <v>170</v>
      </c>
      <c r="E144" s="331">
        <v>7484.6018673159369</v>
      </c>
      <c r="F144" s="1731"/>
      <c r="G144" s="332">
        <v>0</v>
      </c>
      <c r="H144" s="17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32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697" t="s">
        <v>174</v>
      </c>
      <c r="E145" s="331">
        <v>275.7512716512706</v>
      </c>
      <c r="F145" s="1731">
        <v>2</v>
      </c>
      <c r="G145" s="332">
        <v>551.5025433025412</v>
      </c>
      <c r="H145" s="17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32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39" t="s">
        <v>176</v>
      </c>
      <c r="E146" s="331">
        <v>277.75200811317757</v>
      </c>
      <c r="F146" s="1723">
        <v>0</v>
      </c>
      <c r="G146" s="332">
        <v>0</v>
      </c>
      <c r="H146" s="17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32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04"/>
      <c r="D147" s="1704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695" t="s">
        <v>179</v>
      </c>
      <c r="D148" s="1854" t="s">
        <v>159</v>
      </c>
      <c r="E148" s="1897">
        <v>54.567402534595601</v>
      </c>
      <c r="F148" s="1890">
        <f>F136</f>
        <v>233.2</v>
      </c>
      <c r="G148" s="1892">
        <f>F148*E148</f>
        <v>12725.118271067693</v>
      </c>
      <c r="H148" s="1894">
        <f>G148/12/F97</f>
        <v>0.36355818794191386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1.2067752830597844</v>
      </c>
    </row>
    <row r="151" spans="1:21" customFormat="1" ht="24.75">
      <c r="A151" s="1885"/>
      <c r="B151" s="1886" t="s">
        <v>182</v>
      </c>
      <c r="C151" s="17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36" t="s">
        <v>184</v>
      </c>
      <c r="D153" s="1855"/>
      <c r="E153" s="1888">
        <v>14.117171374959844</v>
      </c>
      <c r="F153" s="1890">
        <f>F138</f>
        <v>135</v>
      </c>
      <c r="G153" s="1892">
        <f>F153*E153</f>
        <v>1905.8181356195789</v>
      </c>
      <c r="H153" s="1894">
        <f>G153/12/F157</f>
        <v>5.4449457613925618E-2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36" t="s">
        <v>37</v>
      </c>
      <c r="D155" s="1856"/>
      <c r="E155" s="1730">
        <v>27.345040250096812</v>
      </c>
      <c r="F155" s="1723">
        <v>20</v>
      </c>
      <c r="G155" s="1715">
        <f>F155*E155</f>
        <v>546.90080500193619</v>
      </c>
      <c r="H155" s="351">
        <f>G155/12/F157</f>
        <v>1.5625022999003934E-2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2916.8</v>
      </c>
      <c r="G157" s="1877">
        <f>F157*E157</f>
        <v>96954.431999999986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69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69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697" t="s">
        <v>37</v>
      </c>
      <c r="D160" s="1697" t="s">
        <v>285</v>
      </c>
      <c r="E160" s="288">
        <v>8.3100851585473876</v>
      </c>
      <c r="F160" s="172"/>
      <c r="G160" s="1715">
        <v>0</v>
      </c>
      <c r="H160" s="171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45"/>
      <c r="B161" s="44" t="s">
        <v>189</v>
      </c>
      <c r="C161" s="1697" t="s">
        <v>190</v>
      </c>
      <c r="D161" s="1697" t="s">
        <v>191</v>
      </c>
      <c r="E161" s="57">
        <v>866.68268745943726</v>
      </c>
      <c r="F161" s="363">
        <v>3.6</v>
      </c>
      <c r="G161" s="150">
        <f>F161*E161</f>
        <v>3120.0576748539743</v>
      </c>
      <c r="H161" s="1718">
        <f>G161/12/F157</f>
        <v>8.9140430004741894E-2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45"/>
      <c r="B162" s="44" t="s">
        <v>192</v>
      </c>
      <c r="C162" s="1697" t="s">
        <v>193</v>
      </c>
      <c r="D162" s="1697" t="s">
        <v>176</v>
      </c>
      <c r="E162" s="57">
        <v>1103.5581247806338</v>
      </c>
      <c r="F162" s="363">
        <v>0</v>
      </c>
      <c r="G162" s="150">
        <v>0</v>
      </c>
      <c r="H162" s="171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45"/>
      <c r="B163" s="44" t="s">
        <v>194</v>
      </c>
      <c r="C163" s="1697" t="s">
        <v>158</v>
      </c>
      <c r="D163" s="1697" t="s">
        <v>195</v>
      </c>
      <c r="E163" s="1708">
        <v>264.72000000000003</v>
      </c>
      <c r="F163" s="155">
        <v>9.6</v>
      </c>
      <c r="G163" s="1724">
        <f>F163*E163</f>
        <v>2541.3120000000004</v>
      </c>
      <c r="H163" s="1717">
        <f>G163/12/F165</f>
        <v>7.2605595172792109E-2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716"/>
      <c r="I164" s="195"/>
      <c r="J164" s="195"/>
      <c r="K164" s="195"/>
      <c r="L164" s="195"/>
      <c r="M164" s="1705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2916.8</v>
      </c>
      <c r="G165" s="165">
        <f>F165*E165</f>
        <v>149369.32800000001</v>
      </c>
      <c r="H165" s="1717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0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717">
        <v>0</v>
      </c>
      <c r="I166" s="210">
        <v>0</v>
      </c>
      <c r="J166" s="210">
        <v>0</v>
      </c>
      <c r="K166" s="210">
        <v>0</v>
      </c>
      <c r="L166" s="210">
        <v>0</v>
      </c>
      <c r="M166" s="170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718">
        <v>0</v>
      </c>
      <c r="I167" s="368">
        <v>0</v>
      </c>
      <c r="J167" s="368">
        <v>0</v>
      </c>
      <c r="K167" s="368">
        <v>0</v>
      </c>
      <c r="L167" s="368">
        <v>0</v>
      </c>
      <c r="M167" s="170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697" t="s">
        <v>290</v>
      </c>
      <c r="D168" s="1697" t="s">
        <v>291</v>
      </c>
      <c r="E168" s="1709">
        <v>7.6047019999999996</v>
      </c>
      <c r="F168" s="190">
        <f>F169*2</f>
        <v>1287.8</v>
      </c>
      <c r="G168" s="1725">
        <f>F168*E168</f>
        <v>9793.3352355999996</v>
      </c>
      <c r="H168" s="1725">
        <f>G168/12/F165</f>
        <v>0.27979678744971659</v>
      </c>
      <c r="I168" s="1725"/>
      <c r="J168" s="1725"/>
      <c r="K168" s="1725"/>
      <c r="L168" s="1725"/>
      <c r="M168" s="1725"/>
      <c r="N168" s="1725">
        <v>9709.6835135999991</v>
      </c>
      <c r="O168" s="1725">
        <v>0</v>
      </c>
      <c r="P168" s="1725">
        <v>0</v>
      </c>
      <c r="Q168" s="1725">
        <v>0</v>
      </c>
      <c r="R168" s="1725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696" t="s">
        <v>203</v>
      </c>
      <c r="D169" s="1696" t="s">
        <v>291</v>
      </c>
      <c r="E169" s="1708">
        <v>9.7774739999999998</v>
      </c>
      <c r="F169" s="155">
        <v>643.9</v>
      </c>
      <c r="G169" s="1724">
        <f>F169*E169</f>
        <v>6295.7155085999993</v>
      </c>
      <c r="H169" s="1725">
        <f>G169/12/F165</f>
        <v>0.17986936336053205</v>
      </c>
      <c r="I169" s="1724"/>
      <c r="J169" s="1724"/>
      <c r="K169" s="1724"/>
      <c r="L169" s="1724"/>
      <c r="M169" s="1724"/>
      <c r="N169" s="1724">
        <v>6241.9394015999997</v>
      </c>
      <c r="O169" s="1724">
        <v>0</v>
      </c>
      <c r="P169" s="1724">
        <v>0</v>
      </c>
      <c r="Q169" s="1724">
        <v>0</v>
      </c>
      <c r="R169" s="1724">
        <v>0</v>
      </c>
      <c r="S169" s="212">
        <v>6241.9394015999997</v>
      </c>
      <c r="U169" s="538">
        <f>H151+H153+H155+H157+H160+H161+H162+H163+H165+H166+H167+H168+H169+H170</f>
        <v>7.9298199899340451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748" t="s">
        <v>198</v>
      </c>
      <c r="E170" s="297">
        <v>2.41</v>
      </c>
      <c r="F170" s="257">
        <f>F165</f>
        <v>2916.8</v>
      </c>
      <c r="G170" s="160">
        <f>F170*E170</f>
        <v>7029.4880000000012</v>
      </c>
      <c r="H170" s="1716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0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71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0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71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0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71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0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71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0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749" t="s">
        <v>301</v>
      </c>
      <c r="E175" s="288">
        <v>1611.2491420575002</v>
      </c>
      <c r="F175" s="262"/>
      <c r="G175" s="173">
        <v>0</v>
      </c>
      <c r="H175" s="171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0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710">
        <v>5300.3178379683068</v>
      </c>
      <c r="F176" s="171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51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22.724670520687752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24">
        <v>62565</v>
      </c>
      <c r="H178" s="1726">
        <f>G178/12/F170</f>
        <v>1.7874897147558968</v>
      </c>
      <c r="I178" s="1700">
        <v>25612</v>
      </c>
      <c r="J178" s="1700">
        <v>5173.6239999999989</v>
      </c>
      <c r="K178" s="1700">
        <v>5059</v>
      </c>
      <c r="L178" s="1700">
        <v>71426</v>
      </c>
      <c r="M178" s="1700">
        <v>0</v>
      </c>
      <c r="N178" s="1700">
        <v>0</v>
      </c>
      <c r="O178" s="1700">
        <v>2493</v>
      </c>
      <c r="P178" s="1700">
        <v>16150.376</v>
      </c>
      <c r="Q178" s="1700">
        <v>12174</v>
      </c>
      <c r="R178" s="1700">
        <v>1394.8282828282827</v>
      </c>
      <c r="S178" s="1700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01"/>
      <c r="J179" s="1701"/>
      <c r="K179" s="1701"/>
      <c r="L179" s="1701"/>
      <c r="M179" s="1701"/>
      <c r="N179" s="1701"/>
      <c r="O179" s="1701"/>
      <c r="P179" s="1701"/>
      <c r="Q179" s="1701"/>
      <c r="R179" s="1701"/>
      <c r="S179" s="170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2916.8</v>
      </c>
      <c r="G180" s="150">
        <f>F180*E180</f>
        <v>95146.016000000003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2916.8</v>
      </c>
      <c r="G181" s="150">
        <f>F181*E181</f>
        <v>38297.584000000003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V187"/>
      <c r="W187"/>
    </row>
    <row r="188" spans="1:23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V188"/>
      <c r="W188"/>
    </row>
    <row r="189" spans="1:23">
      <c r="G189" s="398"/>
      <c r="H189" s="39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V189"/>
      <c r="W189"/>
    </row>
    <row r="190" spans="1:23">
      <c r="G190" s="398"/>
      <c r="H190" s="39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V190"/>
      <c r="W190"/>
    </row>
    <row r="191" spans="1:23">
      <c r="G191" s="398"/>
      <c r="H191" s="39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V191"/>
      <c r="W191"/>
    </row>
    <row r="192" spans="1:23">
      <c r="A192" s="107"/>
      <c r="B192" s="400" t="s">
        <v>315</v>
      </c>
      <c r="C192" s="1864" t="s">
        <v>437</v>
      </c>
      <c r="D192" s="1864"/>
      <c r="E192" s="401" t="s">
        <v>440</v>
      </c>
      <c r="F192" s="401"/>
      <c r="G192" s="403"/>
      <c r="H192" s="398"/>
      <c r="I192" s="404">
        <v>423489.91255399759</v>
      </c>
      <c r="J192" s="404">
        <v>85478.673380492677</v>
      </c>
      <c r="K192" s="404">
        <v>12216.008415593533</v>
      </c>
      <c r="L192" s="404">
        <v>127110.77732061164</v>
      </c>
      <c r="M192" s="404">
        <v>5633.5094562697186</v>
      </c>
      <c r="N192" s="404">
        <v>160669.27430242873</v>
      </c>
      <c r="O192" s="404">
        <v>36776.178578387247</v>
      </c>
      <c r="P192" s="404">
        <v>187806.57853653029</v>
      </c>
      <c r="Q192" s="404">
        <v>102078.90033179377</v>
      </c>
      <c r="R192" s="404">
        <v>11022.38724451304</v>
      </c>
      <c r="S192" s="404">
        <v>1152282.2001206188</v>
      </c>
      <c r="V192"/>
      <c r="W192"/>
    </row>
    <row r="193" spans="1:23">
      <c r="A193" s="1694"/>
      <c r="B193" s="1844" t="s">
        <v>216</v>
      </c>
      <c r="C193" s="1844"/>
      <c r="D193" s="1844"/>
      <c r="E193" s="1844"/>
      <c r="F193" s="405">
        <f>F180</f>
        <v>2916.8</v>
      </c>
      <c r="G193" s="406"/>
      <c r="V193"/>
      <c r="W193"/>
    </row>
    <row r="194" spans="1:23">
      <c r="A194" s="1694"/>
      <c r="B194" s="1845" t="s">
        <v>217</v>
      </c>
      <c r="C194" s="1845"/>
      <c r="D194" s="1845"/>
      <c r="E194" s="1845"/>
      <c r="F194" s="407">
        <f>F193</f>
        <v>2916.8</v>
      </c>
      <c r="G194" s="408"/>
      <c r="P194" s="409"/>
      <c r="Q194" s="409"/>
      <c r="R194" s="409"/>
      <c r="S194" s="410"/>
      <c r="V194"/>
      <c r="W194"/>
    </row>
    <row r="195" spans="1:23">
      <c r="A195" s="488"/>
      <c r="B195" s="1699"/>
      <c r="C195" s="1699"/>
      <c r="D195" s="1699"/>
      <c r="E195" s="1699"/>
      <c r="F195" s="490"/>
      <c r="G195" s="491"/>
      <c r="P195" s="409"/>
      <c r="Q195" s="409"/>
      <c r="R195" s="409"/>
      <c r="S195" s="410"/>
      <c r="V195"/>
      <c r="W195"/>
    </row>
    <row r="196" spans="1:23" ht="57" customHeight="1">
      <c r="A196" s="411" t="s">
        <v>0</v>
      </c>
      <c r="B196" s="1846" t="s">
        <v>218</v>
      </c>
      <c r="C196" s="1847"/>
      <c r="D196" s="1847"/>
      <c r="E196" s="1848"/>
      <c r="F196" s="1849" t="s">
        <v>220</v>
      </c>
      <c r="G196" s="1850"/>
      <c r="S196" s="412"/>
      <c r="V196"/>
      <c r="W196"/>
    </row>
    <row r="197" spans="1:23" ht="38.25" customHeight="1">
      <c r="A197" s="110">
        <v>1</v>
      </c>
      <c r="B197" s="1834" t="s">
        <v>221</v>
      </c>
      <c r="C197" s="1835"/>
      <c r="D197" s="1835"/>
      <c r="E197" s="1836"/>
      <c r="F197" s="1837">
        <f>H177</f>
        <v>22.724670520687752</v>
      </c>
      <c r="G197" s="1838"/>
      <c r="U197" s="538">
        <f>U22+U39+U59+U78+U96+U123+U150+U169</f>
        <v>22.536286148810653</v>
      </c>
      <c r="V197"/>
      <c r="W197"/>
    </row>
    <row r="198" spans="1:23">
      <c r="A198" s="110">
        <v>2</v>
      </c>
      <c r="B198" s="1834" t="s">
        <v>222</v>
      </c>
      <c r="C198" s="1835"/>
      <c r="D198" s="1835"/>
      <c r="E198" s="1836"/>
      <c r="F198" s="1837">
        <f>H178</f>
        <v>1.7874897147558968</v>
      </c>
      <c r="G198" s="1838"/>
      <c r="I198" s="398"/>
      <c r="V198"/>
      <c r="W198"/>
    </row>
    <row r="199" spans="1:23">
      <c r="A199" s="110">
        <v>3</v>
      </c>
      <c r="B199" s="1834" t="s">
        <v>223</v>
      </c>
      <c r="C199" s="1835"/>
      <c r="D199" s="1835"/>
      <c r="E199" s="1836"/>
      <c r="F199" s="1837">
        <v>3.8124281313307082</v>
      </c>
      <c r="G199" s="1838"/>
      <c r="V199"/>
      <c r="W199"/>
    </row>
    <row r="200" spans="1:23">
      <c r="A200" s="110"/>
      <c r="B200" s="1839" t="s">
        <v>224</v>
      </c>
      <c r="C200" s="1840"/>
      <c r="D200" s="1840"/>
      <c r="E200" s="1841"/>
      <c r="F200" s="1842"/>
      <c r="G200" s="1843"/>
      <c r="V200"/>
      <c r="W200"/>
    </row>
    <row r="201" spans="1:23" ht="29.25" customHeight="1">
      <c r="A201" s="110">
        <v>5</v>
      </c>
      <c r="B201" s="1829" t="s">
        <v>317</v>
      </c>
      <c r="C201" s="1830"/>
      <c r="D201" s="1830"/>
      <c r="E201" s="1831"/>
      <c r="F201" s="1832">
        <f>F197+F199</f>
        <v>26.537098652018461</v>
      </c>
      <c r="G201" s="1833"/>
      <c r="T201" s="398"/>
      <c r="V201"/>
      <c r="W201"/>
    </row>
    <row r="202" spans="1:23" ht="42" customHeight="1">
      <c r="A202" s="110">
        <v>6</v>
      </c>
      <c r="B202" s="1834" t="s">
        <v>318</v>
      </c>
      <c r="C202" s="1835"/>
      <c r="D202" s="1835"/>
      <c r="E202" s="1836"/>
      <c r="F202" s="1837">
        <f>F197+F198+F199</f>
        <v>28.324588366774357</v>
      </c>
      <c r="G202" s="1838"/>
      <c r="I202" s="398"/>
      <c r="T202" s="398"/>
      <c r="V202"/>
      <c r="W202"/>
    </row>
  </sheetData>
  <mergeCells count="202">
    <mergeCell ref="B201:E201"/>
    <mergeCell ref="F201:G201"/>
    <mergeCell ref="B202:E202"/>
    <mergeCell ref="F202:G202"/>
    <mergeCell ref="B198:E198"/>
    <mergeCell ref="F198:G198"/>
    <mergeCell ref="B199:E199"/>
    <mergeCell ref="F199:G199"/>
    <mergeCell ref="B200:E200"/>
    <mergeCell ref="F200:G200"/>
    <mergeCell ref="B193:E193"/>
    <mergeCell ref="B194:E194"/>
    <mergeCell ref="B196:E196"/>
    <mergeCell ref="F196:G196"/>
    <mergeCell ref="B197:E197"/>
    <mergeCell ref="F197:G197"/>
    <mergeCell ref="A170:A175"/>
    <mergeCell ref="C170:C175"/>
    <mergeCell ref="A177:A178"/>
    <mergeCell ref="C177:E177"/>
    <mergeCell ref="D178:E178"/>
    <mergeCell ref="C192:D192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5" right="0.26" top="0.43" bottom="0.36" header="0.3" footer="0.3"/>
  <pageSetup paperSize="9" orientation="landscape" verticalDpi="0" r:id="rId1"/>
</worksheet>
</file>

<file path=xl/worksheets/sheet132.xml><?xml version="1.0" encoding="utf-8"?>
<worksheet xmlns="http://schemas.openxmlformats.org/spreadsheetml/2006/main" xmlns:r="http://schemas.openxmlformats.org/officeDocument/2006/relationships">
  <dimension ref="A1:W193"/>
  <sheetViews>
    <sheetView topLeftCell="A181" zoomScale="80" zoomScaleNormal="80" workbookViewId="0">
      <selection activeCell="V75" sqref="V75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42"/>
      <c r="B2" s="1742"/>
      <c r="C2" s="1742"/>
      <c r="D2" s="1742"/>
      <c r="E2" s="1742"/>
      <c r="F2" s="1742"/>
      <c r="G2" s="1742"/>
      <c r="H2" s="1742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 t="s">
        <v>441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43" t="s">
        <v>9</v>
      </c>
      <c r="D10" s="420" t="s">
        <v>10</v>
      </c>
      <c r="E10" s="11">
        <v>317.58</v>
      </c>
      <c r="F10" s="149">
        <v>2.5827</v>
      </c>
      <c r="G10" s="150">
        <f>F10*E10</f>
        <v>820.21386599999994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2.5827</v>
      </c>
      <c r="G11" s="1724">
        <f>F11*E11</f>
        <v>3049.497198</v>
      </c>
      <c r="H11" s="172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00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26"/>
      <c r="I12" s="184"/>
      <c r="J12" s="161"/>
      <c r="K12" s="161"/>
      <c r="L12" s="161"/>
      <c r="M12" s="161"/>
      <c r="N12" s="1700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34"/>
      <c r="I13" s="532"/>
      <c r="J13" s="167"/>
      <c r="K13" s="167"/>
      <c r="L13" s="167"/>
      <c r="M13" s="167"/>
      <c r="N13" s="1732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0.80500000000000005</v>
      </c>
      <c r="G14" s="173">
        <f t="shared" ref="G14" si="1">F14*E14</f>
        <v>991.59095000000002</v>
      </c>
      <c r="H14" s="1727">
        <f>G14/12/F34</f>
        <v>3.1994648688065466E-2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32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28">
        <v>1203.0267225146711</v>
      </c>
      <c r="F15" s="179">
        <v>0.121</v>
      </c>
      <c r="G15" s="17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28"/>
      <c r="F16" s="182"/>
      <c r="G16" s="183"/>
      <c r="H16" s="183"/>
      <c r="I16" s="1700"/>
      <c r="J16" s="184"/>
      <c r="K16" s="161"/>
      <c r="L16" s="161"/>
      <c r="M16" s="161"/>
      <c r="N16" s="161"/>
      <c r="O16" s="1700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29">
        <v>601.51336125733553</v>
      </c>
      <c r="F17" s="186">
        <v>2.5172499999999998</v>
      </c>
      <c r="G17" s="1733">
        <v>1514.1595086250277</v>
      </c>
      <c r="H17" s="1734">
        <v>3.6142288912719304E-2</v>
      </c>
      <c r="I17" s="1732">
        <v>767.38399077698637</v>
      </c>
      <c r="J17" s="1732">
        <v>155.01156613695125</v>
      </c>
      <c r="K17" s="1732">
        <v>0</v>
      </c>
      <c r="L17" s="1732">
        <v>0</v>
      </c>
      <c r="M17" s="1732">
        <v>12.486779589834143</v>
      </c>
      <c r="N17" s="1732">
        <v>0</v>
      </c>
      <c r="O17" s="1732">
        <v>0</v>
      </c>
      <c r="P17" s="1732">
        <v>427.86122125875329</v>
      </c>
      <c r="Q17" s="1732">
        <v>136.27435577625249</v>
      </c>
      <c r="R17" s="1732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29">
        <v>200.50445375244516</v>
      </c>
      <c r="F18" s="186">
        <v>13.288</v>
      </c>
      <c r="G18" s="1733">
        <v>2664.3031814624915</v>
      </c>
      <c r="H18" s="1734">
        <v>6.3595687764056566E-2</v>
      </c>
      <c r="I18" s="1732">
        <v>1350.2828443002741</v>
      </c>
      <c r="J18" s="1732">
        <v>272.75713454865536</v>
      </c>
      <c r="K18" s="1732">
        <v>0</v>
      </c>
      <c r="L18" s="1732">
        <v>0</v>
      </c>
      <c r="M18" s="1732">
        <v>21.971639314028682</v>
      </c>
      <c r="N18" s="1732">
        <v>0</v>
      </c>
      <c r="O18" s="1732">
        <v>0</v>
      </c>
      <c r="P18" s="1732">
        <v>752.86124515328424</v>
      </c>
      <c r="Q18" s="1732">
        <v>239.78728633162424</v>
      </c>
      <c r="R18" s="1732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30">
        <v>376.94837305459691</v>
      </c>
      <c r="F19" s="188">
        <v>3.34</v>
      </c>
      <c r="G19" s="1725">
        <v>1259.0075660023535</v>
      </c>
      <c r="H19" s="1727">
        <v>3.005192975677784E-2</v>
      </c>
      <c r="I19" s="1732">
        <v>638.07164629216436</v>
      </c>
      <c r="J19" s="1732">
        <v>128.89047255101718</v>
      </c>
      <c r="K19" s="1732">
        <v>0</v>
      </c>
      <c r="L19" s="1732">
        <v>0</v>
      </c>
      <c r="M19" s="1732">
        <v>10.382624742673757</v>
      </c>
      <c r="N19" s="1732">
        <v>0</v>
      </c>
      <c r="O19" s="1732">
        <v>0</v>
      </c>
      <c r="P19" s="1732">
        <v>355.76206581626292</v>
      </c>
      <c r="Q19" s="1732">
        <v>113.31068094021182</v>
      </c>
      <c r="R19" s="1732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25">
        <v>289.48408543984408</v>
      </c>
      <c r="H20" s="17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24">
        <v>251.49685078581649</v>
      </c>
      <c r="H21" s="17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716"/>
      <c r="I22" s="161"/>
      <c r="J22" s="195"/>
      <c r="K22" s="195"/>
      <c r="L22" s="195"/>
      <c r="M22" s="195"/>
      <c r="N22" s="1705"/>
      <c r="O22" s="197"/>
      <c r="P22" s="197"/>
      <c r="Q22" s="197"/>
      <c r="R22" s="197"/>
      <c r="S22" s="1700"/>
      <c r="U22" s="538">
        <f>H10+H11+H14+H15+H17+H18+H19+H20+H21+H23</f>
        <v>0.34913844099854341</v>
      </c>
    </row>
    <row r="23" spans="1:21" customFormat="1" ht="25.5">
      <c r="A23" s="1852"/>
      <c r="B23" s="19" t="s">
        <v>31</v>
      </c>
      <c r="C23" s="1948"/>
      <c r="D23" s="1740" t="s">
        <v>246</v>
      </c>
      <c r="E23" s="30">
        <v>1126.2954418847103</v>
      </c>
      <c r="F23" s="1711">
        <v>1.7149999999999999</v>
      </c>
      <c r="G23" s="199">
        <v>1931.596682832278</v>
      </c>
      <c r="H23" s="1717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32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40" t="s">
        <v>247</v>
      </c>
      <c r="E24" s="30">
        <v>4805.0471364364521</v>
      </c>
      <c r="F24" s="1711">
        <v>0.4</v>
      </c>
      <c r="G24" s="199">
        <v>1922.0188545745809</v>
      </c>
      <c r="H24" s="1717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32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40" t="s">
        <v>248</v>
      </c>
      <c r="E25" s="30">
        <v>2762.731430345988</v>
      </c>
      <c r="F25" s="1711">
        <v>0.8</v>
      </c>
      <c r="G25" s="199">
        <v>2210.1851442767907</v>
      </c>
      <c r="H25" s="1717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32">
        <v>2210.1851442767902</v>
      </c>
      <c r="U25" s="536"/>
    </row>
    <row r="26" spans="1:21" customFormat="1">
      <c r="A26" s="1852"/>
      <c r="B26" s="19" t="s">
        <v>34</v>
      </c>
      <c r="C26" s="1948"/>
      <c r="D26" s="1740" t="s">
        <v>249</v>
      </c>
      <c r="E26" s="30">
        <v>681.19928507448594</v>
      </c>
      <c r="F26" s="201">
        <v>0.2</v>
      </c>
      <c r="G26" s="199">
        <v>136.23985701489718</v>
      </c>
      <c r="H26" s="1717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32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40" t="s">
        <v>250</v>
      </c>
      <c r="E27" s="30">
        <v>601.34704488767522</v>
      </c>
      <c r="F27" s="201">
        <v>6.9349999999999996</v>
      </c>
      <c r="G27" s="202">
        <v>4170.3417562960276</v>
      </c>
      <c r="H27" s="1718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32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41"/>
      <c r="E28" s="204"/>
      <c r="F28" s="205"/>
      <c r="G28" s="1713"/>
      <c r="H28" s="1716"/>
      <c r="I28" s="161"/>
      <c r="J28" s="195"/>
      <c r="K28" s="195"/>
      <c r="L28" s="195"/>
      <c r="M28" s="195"/>
      <c r="N28" s="1705"/>
      <c r="O28" s="197"/>
      <c r="P28" s="197"/>
      <c r="Q28" s="197"/>
      <c r="R28" s="1705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714"/>
      <c r="H29" s="1717"/>
      <c r="I29" s="167"/>
      <c r="J29" s="210"/>
      <c r="K29" s="210"/>
      <c r="L29" s="210"/>
      <c r="M29" s="210"/>
      <c r="N29" s="1706"/>
      <c r="O29" s="212"/>
      <c r="P29" s="212"/>
      <c r="Q29" s="212"/>
      <c r="R29" s="1706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714"/>
      <c r="H30" s="1717"/>
      <c r="I30" s="167"/>
      <c r="J30" s="210"/>
      <c r="K30" s="210"/>
      <c r="L30" s="210"/>
      <c r="M30" s="210"/>
      <c r="N30" s="1706"/>
      <c r="O30" s="212"/>
      <c r="P30" s="212"/>
      <c r="Q30" s="212"/>
      <c r="R30" s="1706"/>
      <c r="S30" s="212"/>
      <c r="U30" s="536"/>
    </row>
    <row r="31" spans="1:21" customFormat="1">
      <c r="A31" s="1945"/>
      <c r="B31" s="214" t="s">
        <v>14</v>
      </c>
      <c r="C31" s="1948"/>
      <c r="D31" s="1740" t="s">
        <v>251</v>
      </c>
      <c r="E31" s="16">
        <v>977.20461054117141</v>
      </c>
      <c r="F31" s="201"/>
      <c r="G31" s="1714">
        <v>0</v>
      </c>
      <c r="H31" s="171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32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40" t="s">
        <v>252</v>
      </c>
      <c r="E32" s="16">
        <v>422.96781417391372</v>
      </c>
      <c r="F32" s="201">
        <v>20.138000000000002</v>
      </c>
      <c r="G32" s="1714">
        <v>8517.7258418342753</v>
      </c>
      <c r="H32" s="1717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32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40" t="s">
        <v>252</v>
      </c>
      <c r="E33" s="16">
        <v>457.39808578148273</v>
      </c>
      <c r="F33" s="201"/>
      <c r="G33" s="1714">
        <v>0</v>
      </c>
      <c r="H33" s="171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32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40" t="s">
        <v>38</v>
      </c>
      <c r="E34" s="16">
        <v>1.2</v>
      </c>
      <c r="F34" s="201">
        <v>2582.6999999999998</v>
      </c>
      <c r="G34" s="1714">
        <f>F34*E34</f>
        <v>3099.24</v>
      </c>
      <c r="H34" s="1717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32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40" t="s">
        <v>253</v>
      </c>
      <c r="E35" s="16">
        <v>4080.0586663749868</v>
      </c>
      <c r="F35" s="201">
        <v>1.2000000000000002</v>
      </c>
      <c r="G35" s="1714">
        <v>4896.0703996499851</v>
      </c>
      <c r="H35" s="1717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32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40" t="s">
        <v>254</v>
      </c>
      <c r="E36" s="16">
        <v>542.63400340229032</v>
      </c>
      <c r="F36" s="201">
        <v>4.5600000000000005</v>
      </c>
      <c r="G36" s="1714">
        <v>2474.4110555144443</v>
      </c>
      <c r="H36" s="1717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32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40" t="s">
        <v>255</v>
      </c>
      <c r="E37" s="16">
        <v>306.58840066870818</v>
      </c>
      <c r="F37" s="201">
        <v>76.5</v>
      </c>
      <c r="G37" s="1714">
        <v>23454.012651156176</v>
      </c>
      <c r="H37" s="1717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32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40" t="s">
        <v>257</v>
      </c>
      <c r="E38" s="16">
        <v>156.95420578206742</v>
      </c>
      <c r="F38" s="201">
        <v>334</v>
      </c>
      <c r="G38" s="1714">
        <v>52422.704731210521</v>
      </c>
      <c r="H38" s="1717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32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44" t="s">
        <v>247</v>
      </c>
      <c r="E39" s="16">
        <v>7155.5468887154684</v>
      </c>
      <c r="F39" s="190"/>
      <c r="G39" s="1714">
        <v>0</v>
      </c>
      <c r="H39" s="171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32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36" t="s">
        <v>52</v>
      </c>
      <c r="D42" s="1740" t="s">
        <v>50</v>
      </c>
      <c r="E42" s="30">
        <v>93.576840809582535</v>
      </c>
      <c r="F42" s="220">
        <v>64</v>
      </c>
      <c r="G42" s="1733">
        <v>5988.9178118132822</v>
      </c>
      <c r="H42" s="1734">
        <v>0.14295270517809736</v>
      </c>
      <c r="I42" s="167">
        <v>3121.66533540822</v>
      </c>
      <c r="J42" s="17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32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36" t="s">
        <v>52</v>
      </c>
      <c r="D43" s="1740" t="s">
        <v>53</v>
      </c>
      <c r="E43" s="30">
        <v>93.576840809582535</v>
      </c>
      <c r="F43" s="220">
        <v>128</v>
      </c>
      <c r="G43" s="1733">
        <v>11977.835623626564</v>
      </c>
      <c r="H43" s="1734">
        <v>0.28590541035619471</v>
      </c>
      <c r="I43" s="167">
        <v>6243.33067081644</v>
      </c>
      <c r="J43" s="17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32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40" t="s">
        <v>56</v>
      </c>
      <c r="E44" s="30">
        <v>64.983917228876734</v>
      </c>
      <c r="F44" s="221">
        <v>12</v>
      </c>
      <c r="G44" s="1733">
        <v>779.80700674652076</v>
      </c>
      <c r="H44" s="1734">
        <v>1.861363348673142E-2</v>
      </c>
      <c r="I44" s="167">
        <v>406.46684054794514</v>
      </c>
      <c r="J44" s="17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32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44" t="s">
        <v>58</v>
      </c>
      <c r="E45" s="35">
        <v>74.374665417378125</v>
      </c>
      <c r="F45" s="172">
        <v>89.600000000000009</v>
      </c>
      <c r="G45" s="1725">
        <v>6663.9700213970809</v>
      </c>
      <c r="H45" s="1727">
        <v>0.15906588998522669</v>
      </c>
      <c r="I45" s="167">
        <v>3405.2166033744666</v>
      </c>
      <c r="J45" s="17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32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4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2582.6999999999998</v>
      </c>
      <c r="G47" s="1892">
        <f>F47*E47</f>
        <v>31612.248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44" t="s">
        <v>259</v>
      </c>
      <c r="E59" s="35">
        <v>2099.0528703355221</v>
      </c>
      <c r="F59" s="242">
        <v>0</v>
      </c>
      <c r="G59" s="1725">
        <v>0</v>
      </c>
      <c r="H59" s="17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98"/>
      <c r="D60" s="425"/>
      <c r="E60" s="480"/>
      <c r="F60" s="164"/>
      <c r="G60" s="1733"/>
      <c r="H60" s="17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2582.6999999999998</v>
      </c>
      <c r="G61" s="1901">
        <f>F61*E61</f>
        <v>20971.523999999998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69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46" t="s">
        <v>77</v>
      </c>
      <c r="D68" s="1744" t="s">
        <v>259</v>
      </c>
      <c r="E68" s="246">
        <v>2099.0528703355221</v>
      </c>
      <c r="F68" s="242">
        <v>0</v>
      </c>
      <c r="G68" s="1725">
        <v>2099.0528703355221</v>
      </c>
      <c r="H68" s="1727">
        <v>0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2582.6999999999998</v>
      </c>
      <c r="G69" s="1892">
        <f>F69*E69</f>
        <v>29907.665999999997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69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697" t="s">
        <v>91</v>
      </c>
      <c r="D74" s="169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26"/>
      <c r="I75" s="161"/>
      <c r="J75" s="161"/>
      <c r="K75" s="161"/>
      <c r="L75" s="161"/>
      <c r="M75" s="1700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2582.6999999999998</v>
      </c>
      <c r="G76" s="165">
        <f>F76*E76</f>
        <v>71618.270999999993</v>
      </c>
      <c r="H76" s="1734">
        <v>0</v>
      </c>
      <c r="I76" s="167">
        <v>0</v>
      </c>
      <c r="J76" s="167">
        <v>0</v>
      </c>
      <c r="K76" s="167">
        <v>0</v>
      </c>
      <c r="L76" s="167">
        <v>0</v>
      </c>
      <c r="M76" s="17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2582.6999999999998</v>
      </c>
      <c r="G77" s="173">
        <f>F77*E77</f>
        <v>75130.742999999988</v>
      </c>
      <c r="H77" s="1727">
        <f>G77/12/F76</f>
        <v>2.4241666666666664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0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25">
        <v>0</v>
      </c>
      <c r="H78" s="1727">
        <v>0</v>
      </c>
      <c r="I78" s="1701">
        <v>0</v>
      </c>
      <c r="J78" s="1701">
        <v>0</v>
      </c>
      <c r="K78" s="1701">
        <v>0</v>
      </c>
      <c r="L78" s="1701">
        <v>0</v>
      </c>
      <c r="M78" s="1701">
        <v>0</v>
      </c>
      <c r="N78" s="1701">
        <v>0</v>
      </c>
      <c r="O78" s="1701">
        <v>0</v>
      </c>
      <c r="P78" s="1701">
        <v>0</v>
      </c>
      <c r="Q78" s="1701">
        <v>0</v>
      </c>
      <c r="R78" s="1701">
        <v>0</v>
      </c>
      <c r="S78" s="177">
        <v>0</v>
      </c>
      <c r="U78" s="538">
        <f>H61+H68+H69+H77+H76</f>
        <v>4.065833333333333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748"/>
      <c r="E80" s="272"/>
      <c r="F80" s="273"/>
      <c r="G80" s="160"/>
      <c r="H80" s="1726"/>
      <c r="I80" s="1700"/>
      <c r="J80" s="1700"/>
      <c r="K80" s="1700"/>
      <c r="L80" s="1700"/>
      <c r="M80" s="1700"/>
      <c r="N80" s="1700"/>
      <c r="O80" s="1700"/>
      <c r="P80" s="1700"/>
      <c r="Q80" s="1700"/>
      <c r="R80" s="1700"/>
      <c r="S80" s="1700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34">
        <v>4.1752472312586969E-2</v>
      </c>
      <c r="I81" s="1732">
        <v>948.12019726027393</v>
      </c>
      <c r="J81" s="1732">
        <v>191.52027984657531</v>
      </c>
      <c r="K81" s="1732">
        <v>0</v>
      </c>
      <c r="L81" s="1732">
        <v>0</v>
      </c>
      <c r="M81" s="1732">
        <v>15.597124335848175</v>
      </c>
      <c r="N81" s="1732">
        <v>0</v>
      </c>
      <c r="O81" s="1732">
        <v>0</v>
      </c>
      <c r="P81" s="1732">
        <v>419.03769700450181</v>
      </c>
      <c r="Q81" s="1732">
        <v>157.42752984471991</v>
      </c>
      <c r="R81" s="167">
        <v>17.491947760524454</v>
      </c>
      <c r="S81" s="1732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34">
        <v>3.1314354234440234E-2</v>
      </c>
      <c r="I82" s="1732">
        <v>711.09014794520544</v>
      </c>
      <c r="J82" s="1732">
        <v>143.64020988493149</v>
      </c>
      <c r="K82" s="1732">
        <v>0</v>
      </c>
      <c r="L82" s="1732">
        <v>0</v>
      </c>
      <c r="M82" s="1732">
        <v>11.69784325188613</v>
      </c>
      <c r="N82" s="1732">
        <v>0</v>
      </c>
      <c r="O82" s="1732">
        <v>0</v>
      </c>
      <c r="P82" s="1732">
        <v>314.27827275337643</v>
      </c>
      <c r="Q82" s="1732">
        <v>118.07064738353995</v>
      </c>
      <c r="R82" s="167">
        <v>13.11896082039334</v>
      </c>
      <c r="S82" s="1732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34">
        <v>3.741021519207795E-3</v>
      </c>
      <c r="I83" s="1732">
        <v>84.951569674520556</v>
      </c>
      <c r="J83" s="1732">
        <v>17.160217074253154</v>
      </c>
      <c r="K83" s="1732">
        <v>0</v>
      </c>
      <c r="L83" s="1732">
        <v>0</v>
      </c>
      <c r="M83" s="1732">
        <v>1.3975023404919966</v>
      </c>
      <c r="N83" s="1732">
        <v>0</v>
      </c>
      <c r="O83" s="1732">
        <v>0</v>
      </c>
      <c r="P83" s="1732">
        <v>37.54577765160338</v>
      </c>
      <c r="Q83" s="1732">
        <v>14.105506674086911</v>
      </c>
      <c r="R83" s="167">
        <v>1.567278519342999</v>
      </c>
      <c r="S83" s="1732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34">
        <v>9.3525537980194851E-3</v>
      </c>
      <c r="I84" s="1732">
        <v>212.37892418630139</v>
      </c>
      <c r="J84" s="1732">
        <v>42.900542685632878</v>
      </c>
      <c r="K84" s="1732">
        <v>0</v>
      </c>
      <c r="L84" s="1732">
        <v>0</v>
      </c>
      <c r="M84" s="1732">
        <v>3.4937558512299915</v>
      </c>
      <c r="N84" s="1732">
        <v>0</v>
      </c>
      <c r="O84" s="1732">
        <v>0</v>
      </c>
      <c r="P84" s="1732">
        <v>93.864444129008433</v>
      </c>
      <c r="Q84" s="1732">
        <v>35.263766685217277</v>
      </c>
      <c r="R84" s="167">
        <v>3.9181962983574863</v>
      </c>
      <c r="S84" s="1732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34">
        <v>0.3757722508132828</v>
      </c>
      <c r="I85" s="1732">
        <v>8533.0817753424653</v>
      </c>
      <c r="J85" s="1732">
        <v>1723.6825186191779</v>
      </c>
      <c r="K85" s="1732">
        <v>0</v>
      </c>
      <c r="L85" s="1732">
        <v>0</v>
      </c>
      <c r="M85" s="1732">
        <v>140.37411902263358</v>
      </c>
      <c r="N85" s="1732">
        <v>0</v>
      </c>
      <c r="O85" s="1732">
        <v>0</v>
      </c>
      <c r="P85" s="1732">
        <v>3771.3392730405171</v>
      </c>
      <c r="Q85" s="1732">
        <v>1416.8477686024794</v>
      </c>
      <c r="R85" s="167">
        <v>157.42752984472008</v>
      </c>
      <c r="S85" s="1732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27">
        <v>0.11690692247524358</v>
      </c>
      <c r="I86" s="1701">
        <v>2654.7365523287676</v>
      </c>
      <c r="J86" s="1701">
        <v>536.25678357041102</v>
      </c>
      <c r="K86" s="1701">
        <v>0</v>
      </c>
      <c r="L86" s="1701">
        <v>0</v>
      </c>
      <c r="M86" s="1701">
        <v>43.671948140374894</v>
      </c>
      <c r="N86" s="1701">
        <v>0</v>
      </c>
      <c r="O86" s="1701">
        <v>0</v>
      </c>
      <c r="P86" s="1701">
        <v>1173.3055516126055</v>
      </c>
      <c r="Q86" s="1701">
        <v>440.79708356521593</v>
      </c>
      <c r="R86" s="175">
        <v>48.977453729468721</v>
      </c>
      <c r="S86" s="170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69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02"/>
      <c r="B88" s="20" t="s">
        <v>105</v>
      </c>
      <c r="C88" s="1697" t="s">
        <v>66</v>
      </c>
      <c r="D88" s="1855"/>
      <c r="E88" s="1872">
        <v>1.79</v>
      </c>
      <c r="F88" s="1875">
        <f>F61</f>
        <v>2582.6999999999998</v>
      </c>
      <c r="G88" s="1901">
        <f>F88*E88</f>
        <v>4623.0329999999994</v>
      </c>
      <c r="H88" s="1902">
        <f>G88/12/F88</f>
        <v>0.14916666666666664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02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02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02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02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02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02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02"/>
      <c r="B95" s="20" t="s">
        <v>113</v>
      </c>
      <c r="C95" s="169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03"/>
      <c r="B96" s="287" t="s">
        <v>76</v>
      </c>
      <c r="C96" s="1704" t="s">
        <v>77</v>
      </c>
      <c r="D96" s="1704" t="s">
        <v>259</v>
      </c>
      <c r="E96" s="288">
        <v>2099.0528703355221</v>
      </c>
      <c r="F96" s="242">
        <v>1</v>
      </c>
      <c r="G96" s="1725">
        <v>2099.0528703355221</v>
      </c>
      <c r="H96" s="17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12">
        <f>F88</f>
        <v>2582.6999999999998</v>
      </c>
      <c r="G97" s="1725">
        <f>F97*E97</f>
        <v>9762.6059999999979</v>
      </c>
      <c r="H97" s="1727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0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24"/>
      <c r="H100" s="1726"/>
      <c r="I100" s="170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33"/>
      <c r="H101" s="1734"/>
      <c r="I101" s="17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33">
        <v>0</v>
      </c>
      <c r="H102" s="1734">
        <v>0</v>
      </c>
      <c r="I102" s="1732">
        <v>0</v>
      </c>
      <c r="J102" s="1732">
        <v>0</v>
      </c>
      <c r="K102" s="1732">
        <v>0</v>
      </c>
      <c r="L102" s="1732">
        <v>0</v>
      </c>
      <c r="M102" s="1732">
        <v>0</v>
      </c>
      <c r="N102" s="1732">
        <v>0</v>
      </c>
      <c r="O102" s="1732">
        <v>0</v>
      </c>
      <c r="P102" s="1732">
        <v>0</v>
      </c>
      <c r="Q102" s="1732">
        <v>0</v>
      </c>
      <c r="R102" s="1732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300</v>
      </c>
      <c r="G103" s="1725">
        <f>F103*E103</f>
        <v>106800</v>
      </c>
      <c r="H103" s="1727">
        <f>G103/12/F97</f>
        <v>3.4460061176288383</v>
      </c>
      <c r="I103" s="1732">
        <v>16697.379815423996</v>
      </c>
      <c r="J103" s="1732">
        <v>3372.8707227156474</v>
      </c>
      <c r="K103" s="1732">
        <v>0</v>
      </c>
      <c r="L103" s="1732">
        <v>0</v>
      </c>
      <c r="M103" s="1732">
        <v>226.67795396004416</v>
      </c>
      <c r="N103" s="1732">
        <v>0</v>
      </c>
      <c r="O103" s="1732">
        <v>0</v>
      </c>
      <c r="P103" s="1732">
        <v>11807.50137644244</v>
      </c>
      <c r="Q103" s="1732">
        <v>3210.4429868542134</v>
      </c>
      <c r="R103" s="1732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08"/>
      <c r="F104" s="1722"/>
      <c r="G104" s="1724"/>
      <c r="H104" s="1726"/>
      <c r="I104" s="170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09"/>
      <c r="F105" s="1731"/>
      <c r="G105" s="1733"/>
      <c r="H105" s="1734"/>
      <c r="I105" s="17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09">
        <v>69.974803896861843</v>
      </c>
      <c r="F106" s="1731">
        <v>0</v>
      </c>
      <c r="G106" s="1733">
        <v>0</v>
      </c>
      <c r="H106" s="1734">
        <v>0</v>
      </c>
      <c r="I106" s="1732">
        <v>0</v>
      </c>
      <c r="J106" s="1732">
        <v>0</v>
      </c>
      <c r="K106" s="1732">
        <v>0</v>
      </c>
      <c r="L106" s="1732">
        <v>0</v>
      </c>
      <c r="M106" s="1732">
        <v>0</v>
      </c>
      <c r="N106" s="1732">
        <v>0</v>
      </c>
      <c r="O106" s="1732">
        <v>0</v>
      </c>
      <c r="P106" s="1732">
        <v>0</v>
      </c>
      <c r="Q106" s="1732">
        <v>0</v>
      </c>
      <c r="R106" s="1732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710">
        <v>65.177121105322314</v>
      </c>
      <c r="F107" s="1723">
        <f>F103</f>
        <v>300</v>
      </c>
      <c r="G107" s="1725">
        <f>F107*E107</f>
        <v>19553.136331596696</v>
      </c>
      <c r="H107" s="1727">
        <f>G107/12/F97</f>
        <v>0.63090100578195618</v>
      </c>
      <c r="I107" s="1701">
        <v>2695.937555537359</v>
      </c>
      <c r="J107" s="1701">
        <v>544.57938621854646</v>
      </c>
      <c r="K107" s="1701">
        <v>0</v>
      </c>
      <c r="L107" s="1701">
        <v>694.13266070365091</v>
      </c>
      <c r="M107" s="1701">
        <v>36.599132070335166</v>
      </c>
      <c r="N107" s="1701">
        <v>0</v>
      </c>
      <c r="O107" s="1701">
        <v>0</v>
      </c>
      <c r="P107" s="1701">
        <v>1906.4240467480745</v>
      </c>
      <c r="Q107" s="1701">
        <v>587.76727812779666</v>
      </c>
      <c r="R107" s="1701">
        <v>65.307475347532574</v>
      </c>
      <c r="S107" s="177">
        <v>6530.7475347532963</v>
      </c>
      <c r="U107" s="536"/>
    </row>
    <row r="108" spans="1:21" customFormat="1" ht="16.5">
      <c r="A108" s="98"/>
      <c r="B108" s="1720" t="s">
        <v>126</v>
      </c>
      <c r="C108" s="1739" t="s">
        <v>127</v>
      </c>
      <c r="D108" s="1739" t="s">
        <v>128</v>
      </c>
      <c r="E108" s="1721">
        <v>5.44</v>
      </c>
      <c r="F108" s="307">
        <v>288</v>
      </c>
      <c r="G108" s="1725">
        <f>F108*E108</f>
        <v>1566.72</v>
      </c>
      <c r="H108" s="1727">
        <f>G108/12/F97</f>
        <v>5.0551748170519231E-2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24"/>
      <c r="H109" s="1726"/>
      <c r="I109" s="1700"/>
      <c r="J109" s="1700"/>
      <c r="K109" s="1700"/>
      <c r="L109" s="1700"/>
      <c r="M109" s="1700"/>
      <c r="N109" s="1700"/>
      <c r="O109" s="1700"/>
      <c r="P109" s="1700"/>
      <c r="Q109" s="1700"/>
      <c r="R109" s="1700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33"/>
      <c r="H110" s="285"/>
      <c r="I110" s="1732"/>
      <c r="J110" s="1732"/>
      <c r="K110" s="1732"/>
      <c r="L110" s="1732"/>
      <c r="M110" s="1732"/>
      <c r="N110" s="1732"/>
      <c r="O110" s="1732"/>
      <c r="P110" s="1732"/>
      <c r="Q110" s="1732"/>
      <c r="R110" s="1732"/>
      <c r="S110" s="169"/>
      <c r="U110" s="536"/>
    </row>
    <row r="111" spans="1:21" customFormat="1">
      <c r="A111" s="1921"/>
      <c r="B111" s="1702" t="s">
        <v>132</v>
      </c>
      <c r="C111" s="1855"/>
      <c r="D111" s="1855"/>
      <c r="E111" s="300">
        <v>46.25</v>
      </c>
      <c r="F111" s="164">
        <v>21.84</v>
      </c>
      <c r="G111" s="1733">
        <f>F111*E111</f>
        <v>1010.1</v>
      </c>
      <c r="H111" s="181">
        <f>G111/12/F97</f>
        <v>3.259186123049522E-2</v>
      </c>
      <c r="I111" s="1732">
        <v>333.98025398356162</v>
      </c>
      <c r="J111" s="1732">
        <v>67.464011304679445</v>
      </c>
      <c r="K111" s="1732">
        <v>0</v>
      </c>
      <c r="L111" s="1732">
        <v>23.829261832564367</v>
      </c>
      <c r="M111" s="1732">
        <v>4.5340024286994529</v>
      </c>
      <c r="N111" s="1732">
        <v>0</v>
      </c>
      <c r="O111" s="1732">
        <v>0</v>
      </c>
      <c r="P111" s="1732">
        <v>236.17312130450347</v>
      </c>
      <c r="Q111" s="1732">
        <v>66.598065085400847</v>
      </c>
      <c r="R111" s="1732">
        <v>7.399785009488987</v>
      </c>
      <c r="S111" s="169">
        <v>739.97850094889827</v>
      </c>
      <c r="U111" s="536"/>
    </row>
    <row r="112" spans="1:21" customFormat="1">
      <c r="A112" s="1923"/>
      <c r="B112" s="1702" t="s">
        <v>133</v>
      </c>
      <c r="C112" s="1924"/>
      <c r="D112" s="1924"/>
      <c r="E112" s="300">
        <v>60.08812590028554</v>
      </c>
      <c r="F112" s="172"/>
      <c r="G112" s="1725">
        <v>0</v>
      </c>
      <c r="H112" s="1727">
        <v>0</v>
      </c>
      <c r="I112" s="1701">
        <v>0</v>
      </c>
      <c r="J112" s="1701">
        <v>0</v>
      </c>
      <c r="K112" s="1701">
        <v>0</v>
      </c>
      <c r="L112" s="1701">
        <v>0</v>
      </c>
      <c r="M112" s="1701">
        <v>0</v>
      </c>
      <c r="N112" s="1701">
        <v>0</v>
      </c>
      <c r="O112" s="1701">
        <v>0</v>
      </c>
      <c r="P112" s="1701">
        <v>0</v>
      </c>
      <c r="Q112" s="1701">
        <v>0</v>
      </c>
      <c r="R112" s="170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24"/>
      <c r="H113" s="1734"/>
      <c r="I113" s="1700"/>
      <c r="J113" s="1700"/>
      <c r="K113" s="1700"/>
      <c r="L113" s="1700"/>
      <c r="M113" s="1700"/>
      <c r="N113" s="1700"/>
      <c r="O113" s="1700"/>
      <c r="P113" s="1700"/>
      <c r="Q113" s="1700"/>
      <c r="R113" s="1700"/>
      <c r="S113" s="1700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733">
        <f>F114*E114</f>
        <v>3619.2</v>
      </c>
      <c r="H114" s="181">
        <f>G114/12/F97</f>
        <v>0.1167770163007705</v>
      </c>
      <c r="I114" s="1732">
        <v>1493.4099805282192</v>
      </c>
      <c r="J114" s="1732">
        <v>301.66881606670023</v>
      </c>
      <c r="K114" s="1732">
        <v>0</v>
      </c>
      <c r="L114" s="1732">
        <v>222.7250068573091</v>
      </c>
      <c r="M114" s="1732">
        <v>20.274026377296607</v>
      </c>
      <c r="N114" s="1732">
        <v>0</v>
      </c>
      <c r="O114" s="1732">
        <v>0</v>
      </c>
      <c r="P114" s="1732">
        <v>1056.0603277641894</v>
      </c>
      <c r="Q114" s="1732">
        <v>309.41381575937152</v>
      </c>
      <c r="R114" s="1732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733">
        <f>F115*E115</f>
        <v>120.9936</v>
      </c>
      <c r="H115" s="181">
        <f>G115/12/F97</f>
        <v>3.9039764587447249E-3</v>
      </c>
      <c r="I115" s="1732">
        <v>69.520437135780824</v>
      </c>
      <c r="J115" s="1732">
        <v>14.043128301427725</v>
      </c>
      <c r="K115" s="1732">
        <v>0</v>
      </c>
      <c r="L115" s="1732">
        <v>6.8868916594036369</v>
      </c>
      <c r="M115" s="1732">
        <v>0.94378582882744988</v>
      </c>
      <c r="N115" s="1732">
        <v>0</v>
      </c>
      <c r="O115" s="1732">
        <v>0</v>
      </c>
      <c r="P115" s="1732">
        <v>49.161165778438509</v>
      </c>
      <c r="Q115" s="1732">
        <v>14.055540870387818</v>
      </c>
      <c r="R115" s="1732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733">
        <f>F116*E116</f>
        <v>68.64</v>
      </c>
      <c r="H116" s="181">
        <f>G116/12/F97</f>
        <v>2.214736516049096E-3</v>
      </c>
      <c r="I116" s="1732">
        <v>30.541918398772602</v>
      </c>
      <c r="J116" s="1732">
        <v>6.1694675165520652</v>
      </c>
      <c r="K116" s="1732">
        <v>0</v>
      </c>
      <c r="L116" s="1732">
        <v>3.047815883310546</v>
      </c>
      <c r="M116" s="1732">
        <v>0.41462670485899839</v>
      </c>
      <c r="N116" s="1732">
        <v>0</v>
      </c>
      <c r="O116" s="1732">
        <v>0</v>
      </c>
      <c r="P116" s="1732">
        <v>21.597624748260113</v>
      </c>
      <c r="Q116" s="1732">
        <v>6.1771453251754327</v>
      </c>
      <c r="R116" s="1732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33">
        <f t="shared" ref="G117:G122" si="2">F117*E117</f>
        <v>0</v>
      </c>
      <c r="H117" s="181">
        <v>0</v>
      </c>
      <c r="I117" s="1732">
        <v>0</v>
      </c>
      <c r="J117" s="1732">
        <v>0</v>
      </c>
      <c r="K117" s="1732">
        <v>0</v>
      </c>
      <c r="L117" s="1732">
        <v>0</v>
      </c>
      <c r="M117" s="1732">
        <v>0</v>
      </c>
      <c r="N117" s="1732">
        <v>0</v>
      </c>
      <c r="O117" s="1732">
        <v>0</v>
      </c>
      <c r="P117" s="1732">
        <v>0</v>
      </c>
      <c r="Q117" s="1732">
        <v>0</v>
      </c>
      <c r="R117" s="1732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33">
        <v>0</v>
      </c>
      <c r="H118" s="181">
        <f>G118/12/F97</f>
        <v>0</v>
      </c>
      <c r="I118" s="1732">
        <v>11.012710961095889</v>
      </c>
      <c r="J118" s="1732">
        <v>2.2245676141413697</v>
      </c>
      <c r="K118" s="1732">
        <v>0</v>
      </c>
      <c r="L118" s="1732">
        <v>1.7583553172945456</v>
      </c>
      <c r="M118" s="1732">
        <v>0.14950482146358113</v>
      </c>
      <c r="N118" s="1732">
        <v>0</v>
      </c>
      <c r="O118" s="1732">
        <v>0</v>
      </c>
      <c r="P118" s="1732">
        <v>7.7876050774976369</v>
      </c>
      <c r="Q118" s="1732">
        <v>2.293274379149302</v>
      </c>
      <c r="R118" s="1732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733">
        <f t="shared" si="2"/>
        <v>19.7136</v>
      </c>
      <c r="H119" s="181">
        <f>G119/12/F97</f>
        <v>6.360785224764782E-4</v>
      </c>
      <c r="I119" s="1732">
        <v>43.694550254465753</v>
      </c>
      <c r="J119" s="1732">
        <v>8.8262991514020808</v>
      </c>
      <c r="K119" s="1732">
        <v>0</v>
      </c>
      <c r="L119" s="1732">
        <v>3.4678674313309092</v>
      </c>
      <c r="M119" s="1732">
        <v>0.5931823651599144</v>
      </c>
      <c r="N119" s="1732">
        <v>0</v>
      </c>
      <c r="O119" s="1732">
        <v>0</v>
      </c>
      <c r="P119" s="1732">
        <v>30.89846838101268</v>
      </c>
      <c r="Q119" s="1732">
        <v>8.7480367583371343</v>
      </c>
      <c r="R119" s="1732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733">
        <f t="shared" si="2"/>
        <v>8.5175999999999998</v>
      </c>
      <c r="H120" s="181">
        <f>G120/12/F97</f>
        <v>2.7482866767336507E-4</v>
      </c>
      <c r="I120" s="1732">
        <v>22.111796125808215</v>
      </c>
      <c r="J120" s="1732">
        <v>4.4665828174132596</v>
      </c>
      <c r="K120" s="1732">
        <v>0</v>
      </c>
      <c r="L120" s="1732">
        <v>4.6889475127854547</v>
      </c>
      <c r="M120" s="1732">
        <v>0.30018222976217074</v>
      </c>
      <c r="N120" s="1732">
        <v>0</v>
      </c>
      <c r="O120" s="1732">
        <v>0</v>
      </c>
      <c r="P120" s="1732">
        <v>15.636289410505059</v>
      </c>
      <c r="Q120" s="1732">
        <v>4.7203798096274161</v>
      </c>
      <c r="R120" s="1732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733">
        <f t="shared" si="2"/>
        <v>109.67399999999999</v>
      </c>
      <c r="H121" s="181">
        <f>G121/12/F97</f>
        <v>3.538738529445929E-3</v>
      </c>
      <c r="I121" s="1732">
        <v>47.225095827287674</v>
      </c>
      <c r="J121" s="1732">
        <v>9.539469357112111</v>
      </c>
      <c r="K121" s="1732">
        <v>0</v>
      </c>
      <c r="L121" s="1732">
        <v>7.9125989278254547</v>
      </c>
      <c r="M121" s="1732">
        <v>0.64111185204088605</v>
      </c>
      <c r="N121" s="1732">
        <v>0</v>
      </c>
      <c r="O121" s="1732">
        <v>0</v>
      </c>
      <c r="P121" s="1732">
        <v>33.395082949975162</v>
      </c>
      <c r="Q121" s="1732">
        <v>9.8713358914241294</v>
      </c>
      <c r="R121" s="1732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37" t="s">
        <v>145</v>
      </c>
      <c r="E122" s="313">
        <v>4.29</v>
      </c>
      <c r="F122" s="1523">
        <v>20</v>
      </c>
      <c r="G122" s="1725">
        <f t="shared" si="2"/>
        <v>85.8</v>
      </c>
      <c r="H122" s="318">
        <f t="shared" ref="H122" si="3">G122/12/F103</f>
        <v>2.3833333333333331E-2</v>
      </c>
      <c r="I122" s="1701">
        <v>38.868391627397251</v>
      </c>
      <c r="J122" s="1701">
        <v>7.8514151087342459</v>
      </c>
      <c r="K122" s="1701">
        <v>0</v>
      </c>
      <c r="L122" s="1701">
        <v>2.442160162909091</v>
      </c>
      <c r="M122" s="1701">
        <v>0.52766407575381569</v>
      </c>
      <c r="N122" s="1701">
        <v>0</v>
      </c>
      <c r="O122" s="1701">
        <v>0</v>
      </c>
      <c r="P122" s="1701">
        <v>27.485664979403417</v>
      </c>
      <c r="Q122" s="1701">
        <v>7.7175295954197836</v>
      </c>
      <c r="R122" s="170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0</v>
      </c>
      <c r="G123" s="1714">
        <f>F123*E123</f>
        <v>0</v>
      </c>
      <c r="H123" s="1734">
        <f>G123/12/F97</f>
        <v>0</v>
      </c>
      <c r="I123" s="1732">
        <v>1654.238747662027</v>
      </c>
      <c r="J123" s="1732">
        <v>334.15622702772947</v>
      </c>
      <c r="K123" s="1732">
        <v>0</v>
      </c>
      <c r="L123" s="1732">
        <v>702.84795436693014</v>
      </c>
      <c r="M123" s="1732">
        <v>48.644726866555501</v>
      </c>
      <c r="N123" s="1732">
        <v>0</v>
      </c>
      <c r="O123" s="1732">
        <v>0</v>
      </c>
      <c r="P123" s="1732">
        <v>1169.7899015234095</v>
      </c>
      <c r="Q123" s="1732">
        <v>390.96775574466517</v>
      </c>
      <c r="R123" s="1732">
        <v>43.440861749407105</v>
      </c>
      <c r="S123" s="169">
        <v>4344.086174940724</v>
      </c>
      <c r="U123" s="538">
        <f>H97+H103+H107+H108+H111+H114+H115+H116+H118+H119+H120+H121+H122</f>
        <v>4.6262294411403015</v>
      </c>
    </row>
    <row r="124" spans="1:21" customFormat="1" ht="25.5">
      <c r="A124" s="1916"/>
      <c r="B124" s="1735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0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19" t="s">
        <v>149</v>
      </c>
      <c r="C125" s="1914"/>
      <c r="D125" s="1914"/>
      <c r="E125" s="1747"/>
      <c r="F125" s="1731"/>
      <c r="G125" s="165"/>
      <c r="H125" s="1734"/>
      <c r="I125" s="17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747"/>
      <c r="F126" s="1731"/>
      <c r="G126" s="165"/>
      <c r="H126" s="1734"/>
      <c r="I126" s="17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747">
        <v>1.67</v>
      </c>
      <c r="F127" s="1731">
        <v>805</v>
      </c>
      <c r="G127" s="165">
        <f>F127*E127</f>
        <v>1344.35</v>
      </c>
      <c r="H127" s="1734">
        <f>G127/12/F97</f>
        <v>4.3376763335527417E-2</v>
      </c>
      <c r="I127" s="17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747">
        <v>1.6744097760441321</v>
      </c>
      <c r="F128" s="1731"/>
      <c r="G128" s="165">
        <v>0</v>
      </c>
      <c r="H128" s="1734">
        <v>0</v>
      </c>
      <c r="I128" s="17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19" t="s">
        <v>152</v>
      </c>
      <c r="C129" s="1914" t="s">
        <v>153</v>
      </c>
      <c r="D129" s="1914"/>
      <c r="E129" s="1747"/>
      <c r="F129" s="1731"/>
      <c r="G129" s="165"/>
      <c r="H129" s="1734"/>
      <c r="I129" s="17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747"/>
      <c r="F130" s="1731"/>
      <c r="G130" s="165"/>
      <c r="H130" s="1734"/>
      <c r="I130" s="17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747">
        <v>7.44</v>
      </c>
      <c r="F131" s="1731">
        <f>F127</f>
        <v>805</v>
      </c>
      <c r="G131" s="165">
        <f>F131*E131</f>
        <v>5989.2000000000007</v>
      </c>
      <c r="H131" s="1734">
        <f>F131/12/F97</f>
        <v>2.5974109781752946E-2</v>
      </c>
      <c r="I131" s="17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21">
        <v>11.162731840294214</v>
      </c>
      <c r="F132" s="1723">
        <v>0</v>
      </c>
      <c r="G132" s="173">
        <v>0</v>
      </c>
      <c r="H132" s="1727">
        <v>0</v>
      </c>
      <c r="I132" s="170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38"/>
      <c r="D133" s="1738"/>
      <c r="E133" s="50"/>
      <c r="F133" s="201"/>
      <c r="G133" s="285"/>
      <c r="H133" s="285"/>
      <c r="I133" s="170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00"/>
      <c r="P135" s="162"/>
      <c r="Q135" s="162"/>
      <c r="R135" s="1700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31">
        <v>215</v>
      </c>
      <c r="G136" s="332">
        <f>F136*E136</f>
        <v>11238.050000000001</v>
      </c>
      <c r="H136" s="1734">
        <f>G136/12/F97</f>
        <v>0.3626066390469922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32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31">
        <v>0</v>
      </c>
      <c r="G137" s="332">
        <f t="shared" ref="G137:G142" si="4">F137*E137</f>
        <v>0</v>
      </c>
      <c r="H137" s="173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32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31">
        <v>96</v>
      </c>
      <c r="G138" s="332">
        <f t="shared" si="4"/>
        <v>8154.24</v>
      </c>
      <c r="H138" s="1734">
        <f>G138/12/F97</f>
        <v>0.26310450303945482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32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31">
        <v>110</v>
      </c>
      <c r="G139" s="332">
        <f t="shared" si="4"/>
        <v>2767.6</v>
      </c>
      <c r="H139" s="1734">
        <f>G139/12/F97</f>
        <v>8.9299312089415467E-2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32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697" t="s">
        <v>165</v>
      </c>
      <c r="E140" s="331">
        <v>8.92</v>
      </c>
      <c r="F140" s="1731">
        <f>F139</f>
        <v>110</v>
      </c>
      <c r="G140" s="332">
        <f t="shared" si="4"/>
        <v>981.2</v>
      </c>
      <c r="H140" s="1734">
        <f>G140/12/F97</f>
        <v>3.1659374556342844E-2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32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36" t="s">
        <v>168</v>
      </c>
      <c r="E141" s="331">
        <v>5.08</v>
      </c>
      <c r="F141" s="1731">
        <f>F139</f>
        <v>110</v>
      </c>
      <c r="G141" s="332">
        <f t="shared" si="4"/>
        <v>558.79999999999995</v>
      </c>
      <c r="H141" s="1734">
        <f>G141/12/F97</f>
        <v>1.8030226765271485E-2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32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36" t="s">
        <v>170</v>
      </c>
      <c r="E142" s="331">
        <v>174.42962983887779</v>
      </c>
      <c r="F142" s="1731">
        <v>3</v>
      </c>
      <c r="G142" s="332">
        <f t="shared" si="4"/>
        <v>523.28888951663339</v>
      </c>
      <c r="H142" s="1734">
        <f>G142/12/F97</f>
        <v>1.6884426166306366E-2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32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36" t="s">
        <v>172</v>
      </c>
      <c r="E143" s="331">
        <v>41.863111161330671</v>
      </c>
      <c r="F143" s="1731">
        <v>0.1</v>
      </c>
      <c r="G143" s="332">
        <v>4.1863111161330675</v>
      </c>
      <c r="H143" s="17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32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36" t="s">
        <v>170</v>
      </c>
      <c r="E144" s="331">
        <v>7484.6018673159369</v>
      </c>
      <c r="F144" s="1731"/>
      <c r="G144" s="332">
        <v>0</v>
      </c>
      <c r="H144" s="17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32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697" t="s">
        <v>174</v>
      </c>
      <c r="E145" s="331">
        <v>275.7512716512706</v>
      </c>
      <c r="F145" s="1731">
        <v>2</v>
      </c>
      <c r="G145" s="332">
        <v>551.5025433025412</v>
      </c>
      <c r="H145" s="17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32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39" t="s">
        <v>176</v>
      </c>
      <c r="E146" s="331">
        <v>277.75200811317757</v>
      </c>
      <c r="F146" s="1723">
        <v>0</v>
      </c>
      <c r="G146" s="332">
        <v>0</v>
      </c>
      <c r="H146" s="17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32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04"/>
      <c r="D147" s="1704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695" t="s">
        <v>179</v>
      </c>
      <c r="D148" s="1854" t="s">
        <v>159</v>
      </c>
      <c r="E148" s="1897">
        <v>54.567402534595601</v>
      </c>
      <c r="F148" s="1890">
        <f>F136</f>
        <v>215</v>
      </c>
      <c r="G148" s="1892">
        <f>F148*E148</f>
        <v>11731.991544938055</v>
      </c>
      <c r="H148" s="1894">
        <f>G148/12/F97</f>
        <v>0.37854414453020918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1.2426436105839618</v>
      </c>
    </row>
    <row r="151" spans="1:21" customFormat="1" ht="24.75">
      <c r="A151" s="1885"/>
      <c r="B151" s="1886" t="s">
        <v>182</v>
      </c>
      <c r="C151" s="17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36" t="s">
        <v>184</v>
      </c>
      <c r="D153" s="1855"/>
      <c r="E153" s="1888">
        <v>14.117171374959844</v>
      </c>
      <c r="F153" s="1890">
        <f>F138</f>
        <v>96</v>
      </c>
      <c r="G153" s="1892">
        <f>F153*E153</f>
        <v>1355.2484519961449</v>
      </c>
      <c r="H153" s="1894">
        <f>G153/12/F157</f>
        <v>4.3728412513911318E-2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36" t="s">
        <v>37</v>
      </c>
      <c r="D155" s="1856"/>
      <c r="E155" s="1730">
        <v>27.345040250096812</v>
      </c>
      <c r="F155" s="1723">
        <v>15</v>
      </c>
      <c r="G155" s="1715">
        <f>F155*E155</f>
        <v>410.17560375145217</v>
      </c>
      <c r="H155" s="351">
        <f>G155/12/F157</f>
        <v>1.3234715728741632E-2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2582.6999999999998</v>
      </c>
      <c r="G157" s="1877">
        <f>F157*E157</f>
        <v>85848.947999999975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69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69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697" t="s">
        <v>37</v>
      </c>
      <c r="D160" s="1697" t="s">
        <v>285</v>
      </c>
      <c r="E160" s="288">
        <v>8.3100851585473876</v>
      </c>
      <c r="F160" s="172"/>
      <c r="G160" s="1715">
        <v>0</v>
      </c>
      <c r="H160" s="171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45"/>
      <c r="B161" s="44" t="s">
        <v>189</v>
      </c>
      <c r="C161" s="1697" t="s">
        <v>190</v>
      </c>
      <c r="D161" s="1697" t="s">
        <v>191</v>
      </c>
      <c r="E161" s="57">
        <v>866.68268745943726</v>
      </c>
      <c r="F161" s="363">
        <v>3.2</v>
      </c>
      <c r="G161" s="150">
        <f>F161*E161</f>
        <v>2773.3845998701995</v>
      </c>
      <c r="H161" s="1718">
        <f>G161/12/F157</f>
        <v>8.9485957843542283E-2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45"/>
      <c r="B162" s="44" t="s">
        <v>192</v>
      </c>
      <c r="C162" s="1697" t="s">
        <v>193</v>
      </c>
      <c r="D162" s="1697" t="s">
        <v>176</v>
      </c>
      <c r="E162" s="57">
        <v>1103.5581247806338</v>
      </c>
      <c r="F162" s="363">
        <v>0</v>
      </c>
      <c r="G162" s="150">
        <v>0</v>
      </c>
      <c r="H162" s="171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45"/>
      <c r="B163" s="44" t="s">
        <v>194</v>
      </c>
      <c r="C163" s="1697" t="s">
        <v>158</v>
      </c>
      <c r="D163" s="1697" t="s">
        <v>195</v>
      </c>
      <c r="E163" s="1708">
        <v>264.72000000000003</v>
      </c>
      <c r="F163" s="155">
        <v>7.2</v>
      </c>
      <c r="G163" s="1724">
        <f>F163*E163</f>
        <v>1905.9840000000002</v>
      </c>
      <c r="H163" s="1717">
        <f>G163/12/F165</f>
        <v>6.149843187362064E-2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716"/>
      <c r="I164" s="195"/>
      <c r="J164" s="195"/>
      <c r="K164" s="195"/>
      <c r="L164" s="195"/>
      <c r="M164" s="1705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2582.6999999999998</v>
      </c>
      <c r="G165" s="165">
        <f>F165*E165</f>
        <v>132260.06699999998</v>
      </c>
      <c r="H165" s="1717">
        <f>G165/12/F165</f>
        <v>4.2674999999999992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0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717">
        <v>0</v>
      </c>
      <c r="I166" s="210">
        <v>0</v>
      </c>
      <c r="J166" s="210">
        <v>0</v>
      </c>
      <c r="K166" s="210">
        <v>0</v>
      </c>
      <c r="L166" s="210">
        <v>0</v>
      </c>
      <c r="M166" s="170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718">
        <v>0</v>
      </c>
      <c r="I167" s="368">
        <v>0</v>
      </c>
      <c r="J167" s="368">
        <v>0</v>
      </c>
      <c r="K167" s="368">
        <v>0</v>
      </c>
      <c r="L167" s="368">
        <v>0</v>
      </c>
      <c r="M167" s="170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697" t="s">
        <v>290</v>
      </c>
      <c r="D168" s="1697" t="s">
        <v>291</v>
      </c>
      <c r="E168" s="1709">
        <v>7.6047019999999996</v>
      </c>
      <c r="F168" s="190">
        <v>0</v>
      </c>
      <c r="G168" s="1725">
        <f>F168*E168</f>
        <v>0</v>
      </c>
      <c r="H168" s="1725">
        <f>G168/12/F165</f>
        <v>0</v>
      </c>
      <c r="I168" s="1725"/>
      <c r="J168" s="1725"/>
      <c r="K168" s="1725"/>
      <c r="L168" s="1725"/>
      <c r="M168" s="1725"/>
      <c r="N168" s="1725">
        <v>9709.6835135999991</v>
      </c>
      <c r="O168" s="1725">
        <v>0</v>
      </c>
      <c r="P168" s="1725">
        <v>0</v>
      </c>
      <c r="Q168" s="1725">
        <v>0</v>
      </c>
      <c r="R168" s="1725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696" t="s">
        <v>203</v>
      </c>
      <c r="D169" s="1696" t="s">
        <v>291</v>
      </c>
      <c r="E169" s="1708">
        <v>9.7774739999999998</v>
      </c>
      <c r="F169" s="155">
        <v>0</v>
      </c>
      <c r="G169" s="1724">
        <v>0</v>
      </c>
      <c r="H169" s="1725">
        <f>G169/12/F165</f>
        <v>0</v>
      </c>
      <c r="I169" s="1724"/>
      <c r="J169" s="1724"/>
      <c r="K169" s="1724"/>
      <c r="L169" s="1724"/>
      <c r="M169" s="1724"/>
      <c r="N169" s="1724">
        <v>6241.9394015999997</v>
      </c>
      <c r="O169" s="1724">
        <v>0</v>
      </c>
      <c r="P169" s="1724">
        <v>0</v>
      </c>
      <c r="Q169" s="1724">
        <v>0</v>
      </c>
      <c r="R169" s="1724">
        <v>0</v>
      </c>
      <c r="S169" s="212">
        <v>6241.9394015999997</v>
      </c>
      <c r="U169" s="538">
        <f>H151+H153+H155+H157+H160+H161+H162+H163+H165+H166+H167+H168+H169+H170</f>
        <v>7.4462808512931478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748" t="s">
        <v>198</v>
      </c>
      <c r="E170" s="297">
        <v>2.41</v>
      </c>
      <c r="F170" s="257">
        <f>F165</f>
        <v>2582.6999999999998</v>
      </c>
      <c r="G170" s="160">
        <f>F170*E170</f>
        <v>6224.3069999999998</v>
      </c>
      <c r="H170" s="1716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0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71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0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71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0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71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0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71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0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749" t="s">
        <v>301</v>
      </c>
      <c r="E175" s="288">
        <v>1611.2491420575002</v>
      </c>
      <c r="F175" s="262"/>
      <c r="G175" s="173">
        <v>0</v>
      </c>
      <c r="H175" s="171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0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710">
        <v>5300.3178379683068</v>
      </c>
      <c r="F176" s="171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1" customFormat="1" ht="44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22.626689242738536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536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24">
        <v>94063.2</v>
      </c>
      <c r="H178" s="1726">
        <f>G178/12/F170</f>
        <v>3.0350408487242033</v>
      </c>
      <c r="I178" s="1700">
        <v>25612</v>
      </c>
      <c r="J178" s="1700">
        <v>5173.6239999999989</v>
      </c>
      <c r="K178" s="1700">
        <v>5059</v>
      </c>
      <c r="L178" s="1700">
        <v>71426</v>
      </c>
      <c r="M178" s="1700">
        <v>0</v>
      </c>
      <c r="N178" s="1700">
        <v>0</v>
      </c>
      <c r="O178" s="1700">
        <v>2493</v>
      </c>
      <c r="P178" s="1700">
        <v>16150.376</v>
      </c>
      <c r="Q178" s="1700">
        <v>12174</v>
      </c>
      <c r="R178" s="1700">
        <v>1394.8282828282827</v>
      </c>
      <c r="S178" s="1700">
        <v>139482.82828282827</v>
      </c>
      <c r="U178" s="536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01"/>
      <c r="J179" s="1701"/>
      <c r="K179" s="1701"/>
      <c r="L179" s="1701"/>
      <c r="M179" s="1701"/>
      <c r="N179" s="1701"/>
      <c r="O179" s="1701"/>
      <c r="P179" s="1701"/>
      <c r="Q179" s="1701"/>
      <c r="R179" s="1701"/>
      <c r="S179" s="1701"/>
      <c r="U179" s="536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2582.6999999999998</v>
      </c>
      <c r="G180" s="150">
        <f>F180*E180</f>
        <v>84247.673999999985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536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2582.6999999999998</v>
      </c>
      <c r="G181" s="150">
        <f>F181*E181</f>
        <v>33910.851000000002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536"/>
    </row>
    <row r="182" spans="1:21" customFormat="1" ht="26.2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536"/>
    </row>
    <row r="183" spans="1:21" customFormat="1">
      <c r="A183" s="107"/>
      <c r="B183" s="400" t="s">
        <v>315</v>
      </c>
      <c r="C183" s="1864" t="s">
        <v>437</v>
      </c>
      <c r="D183" s="1864"/>
      <c r="E183" s="401" t="s">
        <v>441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536"/>
    </row>
    <row r="184" spans="1:21" customFormat="1">
      <c r="A184" s="1694"/>
      <c r="B184" s="1844" t="s">
        <v>216</v>
      </c>
      <c r="C184" s="1844"/>
      <c r="D184" s="1844"/>
      <c r="E184" s="1844"/>
      <c r="F184" s="405">
        <f>F180</f>
        <v>2582.6999999999998</v>
      </c>
      <c r="G184" s="406"/>
      <c r="U184" s="536"/>
    </row>
    <row r="185" spans="1:21" customFormat="1">
      <c r="A185" s="1694"/>
      <c r="B185" s="1845" t="s">
        <v>217</v>
      </c>
      <c r="C185" s="1845"/>
      <c r="D185" s="1845"/>
      <c r="E185" s="1845"/>
      <c r="F185" s="407">
        <v>2259.6999999999998</v>
      </c>
      <c r="G185" s="408"/>
      <c r="P185" s="409"/>
      <c r="Q185" s="409"/>
      <c r="R185" s="409"/>
      <c r="S185" s="410"/>
      <c r="U185" s="536"/>
    </row>
    <row r="186" spans="1:21" customFormat="1">
      <c r="A186" s="488"/>
      <c r="B186" s="1699"/>
      <c r="C186" s="1699"/>
      <c r="D186" s="1699"/>
      <c r="E186" s="1699"/>
      <c r="F186" s="490"/>
      <c r="G186" s="491"/>
      <c r="P186" s="409"/>
      <c r="Q186" s="409"/>
      <c r="R186" s="409"/>
      <c r="S186" s="410"/>
      <c r="U186" s="536"/>
    </row>
    <row r="187" spans="1:21" customFormat="1" ht="44.2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536"/>
    </row>
    <row r="188" spans="1:21" customFormat="1" ht="27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22.626689242738536</v>
      </c>
      <c r="G188" s="1838"/>
      <c r="U188" s="538">
        <f>U22+U39+U59+U78+U96+U123+U150+U169</f>
        <v>22.626589317423552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3.0350408487242033</v>
      </c>
      <c r="G189" s="1838"/>
      <c r="I189" s="398"/>
      <c r="U189" s="536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536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536"/>
    </row>
    <row r="192" spans="1:21" customFormat="1" ht="32.25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26.439117374069244</v>
      </c>
      <c r="G192" s="1833"/>
      <c r="T192" s="398"/>
      <c r="U192" s="536"/>
    </row>
    <row r="193" spans="1:21" customFormat="1" ht="36.7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29.474158222793449</v>
      </c>
      <c r="G193" s="1838"/>
      <c r="I193" s="398"/>
      <c r="T193" s="398"/>
      <c r="U193" s="536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" right="0.25" top="0.36" bottom="0.3" header="0.3" footer="0.3"/>
  <pageSetup paperSize="9" orientation="landscape" verticalDpi="0" r:id="rId1"/>
</worksheet>
</file>

<file path=xl/worksheets/sheet133.xml><?xml version="1.0" encoding="utf-8"?>
<worksheet xmlns="http://schemas.openxmlformats.org/spreadsheetml/2006/main" xmlns:r="http://schemas.openxmlformats.org/officeDocument/2006/relationships">
  <dimension ref="A1:W203"/>
  <sheetViews>
    <sheetView topLeftCell="A179" zoomScale="80" zoomScaleNormal="80" workbookViewId="0">
      <selection activeCell="G183" sqref="G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42"/>
      <c r="B2" s="1742"/>
      <c r="C2" s="1742"/>
      <c r="D2" s="1742"/>
      <c r="E2" s="1742"/>
      <c r="F2" s="1742"/>
      <c r="G2" s="1742"/>
      <c r="H2" s="1742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14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43" t="s">
        <v>9</v>
      </c>
      <c r="D10" s="420" t="s">
        <v>10</v>
      </c>
      <c r="E10" s="11">
        <v>317.58</v>
      </c>
      <c r="F10" s="149">
        <v>4.5884</v>
      </c>
      <c r="G10" s="150">
        <f>F10*E10</f>
        <v>1457.184072</v>
      </c>
      <c r="H10" s="151">
        <f>G10/12/F34</f>
        <v>2.6465000000000002E-2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4.5884</v>
      </c>
      <c r="G11" s="1724">
        <f>F11*E11</f>
        <v>5417.7074160000002</v>
      </c>
      <c r="H11" s="172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00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26"/>
      <c r="I12" s="184"/>
      <c r="J12" s="161"/>
      <c r="K12" s="161"/>
      <c r="L12" s="161"/>
      <c r="M12" s="161"/>
      <c r="N12" s="1700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34"/>
      <c r="I13" s="532"/>
      <c r="J13" s="167"/>
      <c r="K13" s="167"/>
      <c r="L13" s="167"/>
      <c r="M13" s="167"/>
      <c r="N13" s="1732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1.6284000000000001</v>
      </c>
      <c r="G14" s="173">
        <f t="shared" ref="G14" si="1">F14*E14</f>
        <v>2005.8468359999999</v>
      </c>
      <c r="H14" s="1727">
        <f>G14/12/F34</f>
        <v>3.6429671127190304E-2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32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28">
        <v>1203.0267225146711</v>
      </c>
      <c r="F15" s="179">
        <v>0.121</v>
      </c>
      <c r="G15" s="17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28"/>
      <c r="F16" s="182"/>
      <c r="G16" s="183"/>
      <c r="H16" s="183"/>
      <c r="I16" s="1700"/>
      <c r="J16" s="184"/>
      <c r="K16" s="161"/>
      <c r="L16" s="161"/>
      <c r="M16" s="161"/>
      <c r="N16" s="161"/>
      <c r="O16" s="1700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29">
        <v>601.51336125733553</v>
      </c>
      <c r="F17" s="186">
        <v>2.5172499999999998</v>
      </c>
      <c r="G17" s="1733">
        <v>1514.1595086250277</v>
      </c>
      <c r="H17" s="1734">
        <v>3.6142288912719304E-2</v>
      </c>
      <c r="I17" s="1732">
        <v>767.38399077698637</v>
      </c>
      <c r="J17" s="1732">
        <v>155.01156613695125</v>
      </c>
      <c r="K17" s="1732">
        <v>0</v>
      </c>
      <c r="L17" s="1732">
        <v>0</v>
      </c>
      <c r="M17" s="1732">
        <v>12.486779589834143</v>
      </c>
      <c r="N17" s="1732">
        <v>0</v>
      </c>
      <c r="O17" s="1732">
        <v>0</v>
      </c>
      <c r="P17" s="1732">
        <v>427.86122125875329</v>
      </c>
      <c r="Q17" s="1732">
        <v>136.27435577625249</v>
      </c>
      <c r="R17" s="1732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29">
        <v>200.50445375244516</v>
      </c>
      <c r="F18" s="186">
        <v>13.288</v>
      </c>
      <c r="G18" s="1733">
        <v>2664.3031814624915</v>
      </c>
      <c r="H18" s="1734">
        <v>6.3595687764056566E-2</v>
      </c>
      <c r="I18" s="1732">
        <v>1350.2828443002741</v>
      </c>
      <c r="J18" s="1732">
        <v>272.75713454865536</v>
      </c>
      <c r="K18" s="1732">
        <v>0</v>
      </c>
      <c r="L18" s="1732">
        <v>0</v>
      </c>
      <c r="M18" s="1732">
        <v>21.971639314028682</v>
      </c>
      <c r="N18" s="1732">
        <v>0</v>
      </c>
      <c r="O18" s="1732">
        <v>0</v>
      </c>
      <c r="P18" s="1732">
        <v>752.86124515328424</v>
      </c>
      <c r="Q18" s="1732">
        <v>239.78728633162424</v>
      </c>
      <c r="R18" s="1732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30">
        <v>376.94837305459691</v>
      </c>
      <c r="F19" s="188">
        <v>3.34</v>
      </c>
      <c r="G19" s="1725">
        <v>1259.0075660023535</v>
      </c>
      <c r="H19" s="1727">
        <v>3.005192975677784E-2</v>
      </c>
      <c r="I19" s="1732">
        <v>638.07164629216436</v>
      </c>
      <c r="J19" s="1732">
        <v>128.89047255101718</v>
      </c>
      <c r="K19" s="1732">
        <v>0</v>
      </c>
      <c r="L19" s="1732">
        <v>0</v>
      </c>
      <c r="M19" s="1732">
        <v>10.382624742673757</v>
      </c>
      <c r="N19" s="1732">
        <v>0</v>
      </c>
      <c r="O19" s="1732">
        <v>0</v>
      </c>
      <c r="P19" s="1732">
        <v>355.76206581626292</v>
      </c>
      <c r="Q19" s="1732">
        <v>113.31068094021182</v>
      </c>
      <c r="R19" s="1732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25">
        <v>289.48408543984408</v>
      </c>
      <c r="H20" s="17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24">
        <v>251.49685078581649</v>
      </c>
      <c r="H21" s="17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716"/>
      <c r="I22" s="161"/>
      <c r="J22" s="195"/>
      <c r="K22" s="195"/>
      <c r="L22" s="195"/>
      <c r="M22" s="195"/>
      <c r="N22" s="1705"/>
      <c r="O22" s="197"/>
      <c r="P22" s="197"/>
      <c r="Q22" s="197"/>
      <c r="R22" s="197"/>
      <c r="S22" s="1700"/>
      <c r="U22" s="538">
        <f>H10+H11+H14+H15+H17+H18+H19+H20+H21+H23</f>
        <v>0.35357346343766827</v>
      </c>
    </row>
    <row r="23" spans="1:21" customFormat="1" ht="25.5">
      <c r="A23" s="1852"/>
      <c r="B23" s="19" t="s">
        <v>31</v>
      </c>
      <c r="C23" s="1948"/>
      <c r="D23" s="1740" t="s">
        <v>246</v>
      </c>
      <c r="E23" s="30">
        <v>1126.2954418847103</v>
      </c>
      <c r="F23" s="1711">
        <v>1.7149999999999999</v>
      </c>
      <c r="G23" s="199">
        <v>1931.596682832278</v>
      </c>
      <c r="H23" s="1717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32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40" t="s">
        <v>247</v>
      </c>
      <c r="E24" s="30">
        <v>4805.0471364364521</v>
      </c>
      <c r="F24" s="1711">
        <v>0.4</v>
      </c>
      <c r="G24" s="199">
        <v>1922.0188545745809</v>
      </c>
      <c r="H24" s="1717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32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40" t="s">
        <v>248</v>
      </c>
      <c r="E25" s="30">
        <v>2762.731430345988</v>
      </c>
      <c r="F25" s="1711">
        <v>0.8</v>
      </c>
      <c r="G25" s="199">
        <v>2210.1851442767907</v>
      </c>
      <c r="H25" s="1717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32">
        <v>2210.1851442767902</v>
      </c>
      <c r="U25" s="536"/>
    </row>
    <row r="26" spans="1:21" customFormat="1">
      <c r="A26" s="1852"/>
      <c r="B26" s="19" t="s">
        <v>34</v>
      </c>
      <c r="C26" s="1948"/>
      <c r="D26" s="1740" t="s">
        <v>249</v>
      </c>
      <c r="E26" s="30">
        <v>681.19928507448594</v>
      </c>
      <c r="F26" s="201">
        <v>0.2</v>
      </c>
      <c r="G26" s="199">
        <v>136.23985701489718</v>
      </c>
      <c r="H26" s="1717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32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40" t="s">
        <v>250</v>
      </c>
      <c r="E27" s="30">
        <v>601.34704488767522</v>
      </c>
      <c r="F27" s="201">
        <v>6.9349999999999996</v>
      </c>
      <c r="G27" s="202">
        <v>4170.3417562960276</v>
      </c>
      <c r="H27" s="1718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32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41"/>
      <c r="E28" s="204"/>
      <c r="F28" s="205"/>
      <c r="G28" s="1713"/>
      <c r="H28" s="1716"/>
      <c r="I28" s="161"/>
      <c r="J28" s="195"/>
      <c r="K28" s="195"/>
      <c r="L28" s="195"/>
      <c r="M28" s="195"/>
      <c r="N28" s="1705"/>
      <c r="O28" s="197"/>
      <c r="P28" s="197"/>
      <c r="Q28" s="197"/>
      <c r="R28" s="1705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714"/>
      <c r="H29" s="1717"/>
      <c r="I29" s="167"/>
      <c r="J29" s="210"/>
      <c r="K29" s="210"/>
      <c r="L29" s="210"/>
      <c r="M29" s="210"/>
      <c r="N29" s="1706"/>
      <c r="O29" s="212"/>
      <c r="P29" s="212"/>
      <c r="Q29" s="212"/>
      <c r="R29" s="1706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714"/>
      <c r="H30" s="1717"/>
      <c r="I30" s="167"/>
      <c r="J30" s="210"/>
      <c r="K30" s="210"/>
      <c r="L30" s="210"/>
      <c r="M30" s="210"/>
      <c r="N30" s="1706"/>
      <c r="O30" s="212"/>
      <c r="P30" s="212"/>
      <c r="Q30" s="212"/>
      <c r="R30" s="1706"/>
      <c r="S30" s="212"/>
      <c r="U30" s="536"/>
    </row>
    <row r="31" spans="1:21" customFormat="1">
      <c r="A31" s="1945"/>
      <c r="B31" s="214" t="s">
        <v>14</v>
      </c>
      <c r="C31" s="1948"/>
      <c r="D31" s="1740" t="s">
        <v>251</v>
      </c>
      <c r="E31" s="16">
        <v>977.20461054117141</v>
      </c>
      <c r="F31" s="201"/>
      <c r="G31" s="1714">
        <v>0</v>
      </c>
      <c r="H31" s="171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32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40" t="s">
        <v>252</v>
      </c>
      <c r="E32" s="16">
        <v>422.96781417391372</v>
      </c>
      <c r="F32" s="201">
        <v>20.138000000000002</v>
      </c>
      <c r="G32" s="1714">
        <v>8517.7258418342753</v>
      </c>
      <c r="H32" s="1717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32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40" t="s">
        <v>252</v>
      </c>
      <c r="E33" s="16">
        <v>457.39808578148273</v>
      </c>
      <c r="F33" s="201"/>
      <c r="G33" s="1714">
        <v>0</v>
      </c>
      <c r="H33" s="171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32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40" t="s">
        <v>38</v>
      </c>
      <c r="E34" s="16">
        <v>1.2</v>
      </c>
      <c r="F34" s="201">
        <v>4588.3999999999996</v>
      </c>
      <c r="G34" s="1714">
        <f>F34*E34</f>
        <v>5506.079999999999</v>
      </c>
      <c r="H34" s="1717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32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40" t="s">
        <v>253</v>
      </c>
      <c r="E35" s="16">
        <v>4080.0586663749868</v>
      </c>
      <c r="F35" s="201">
        <v>1.2000000000000002</v>
      </c>
      <c r="G35" s="1714">
        <v>4896.0703996499851</v>
      </c>
      <c r="H35" s="1717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32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40" t="s">
        <v>254</v>
      </c>
      <c r="E36" s="16">
        <v>542.63400340229032</v>
      </c>
      <c r="F36" s="201">
        <v>4.5600000000000005</v>
      </c>
      <c r="G36" s="1714">
        <v>2474.4110555144443</v>
      </c>
      <c r="H36" s="1717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32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40" t="s">
        <v>255</v>
      </c>
      <c r="E37" s="16">
        <v>306.58840066870818</v>
      </c>
      <c r="F37" s="201">
        <v>76.5</v>
      </c>
      <c r="G37" s="1714">
        <v>23454.012651156176</v>
      </c>
      <c r="H37" s="1717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32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40" t="s">
        <v>257</v>
      </c>
      <c r="E38" s="16">
        <v>156.95420578206742</v>
      </c>
      <c r="F38" s="201">
        <v>334</v>
      </c>
      <c r="G38" s="1714">
        <v>52422.704731210521</v>
      </c>
      <c r="H38" s="1717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32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44" t="s">
        <v>247</v>
      </c>
      <c r="E39" s="16">
        <v>7155.5468887154684</v>
      </c>
      <c r="F39" s="190"/>
      <c r="G39" s="1714">
        <v>0</v>
      </c>
      <c r="H39" s="171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32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36" t="s">
        <v>52</v>
      </c>
      <c r="D42" s="1740" t="s">
        <v>50</v>
      </c>
      <c r="E42" s="30">
        <v>93.576840809582535</v>
      </c>
      <c r="F42" s="220">
        <v>64</v>
      </c>
      <c r="G42" s="1733">
        <v>5988.9178118132822</v>
      </c>
      <c r="H42" s="1734">
        <v>0.14295270517809736</v>
      </c>
      <c r="I42" s="167">
        <v>3121.66533540822</v>
      </c>
      <c r="J42" s="17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32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36" t="s">
        <v>52</v>
      </c>
      <c r="D43" s="1740" t="s">
        <v>53</v>
      </c>
      <c r="E43" s="30">
        <v>93.576840809582535</v>
      </c>
      <c r="F43" s="220">
        <v>128</v>
      </c>
      <c r="G43" s="1733">
        <v>11977.835623626564</v>
      </c>
      <c r="H43" s="1734">
        <v>0.28590541035619471</v>
      </c>
      <c r="I43" s="167">
        <v>6243.33067081644</v>
      </c>
      <c r="J43" s="17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32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40" t="s">
        <v>56</v>
      </c>
      <c r="E44" s="30">
        <v>64.983917228876734</v>
      </c>
      <c r="F44" s="221">
        <v>12</v>
      </c>
      <c r="G44" s="1733">
        <v>779.80700674652076</v>
      </c>
      <c r="H44" s="1734">
        <v>1.861363348673142E-2</v>
      </c>
      <c r="I44" s="167">
        <v>406.46684054794514</v>
      </c>
      <c r="J44" s="17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32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44" t="s">
        <v>58</v>
      </c>
      <c r="E45" s="35">
        <v>74.374665417378125</v>
      </c>
      <c r="F45" s="172">
        <v>89.600000000000009</v>
      </c>
      <c r="G45" s="1725">
        <v>6663.9700213970809</v>
      </c>
      <c r="H45" s="1727">
        <v>0.15906588998522669</v>
      </c>
      <c r="I45" s="167">
        <v>3405.2166033744666</v>
      </c>
      <c r="J45" s="17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32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4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4588.3999999999996</v>
      </c>
      <c r="G47" s="1892">
        <f>F47*E47</f>
        <v>56162.015999999996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44" t="s">
        <v>259</v>
      </c>
      <c r="E59" s="35">
        <v>2099.0528703355221</v>
      </c>
      <c r="F59" s="242">
        <v>0</v>
      </c>
      <c r="G59" s="1725">
        <v>0</v>
      </c>
      <c r="H59" s="17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98"/>
      <c r="D60" s="425"/>
      <c r="E60" s="480"/>
      <c r="F60" s="164"/>
      <c r="G60" s="1733"/>
      <c r="H60" s="17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4588.3999999999996</v>
      </c>
      <c r="G61" s="1901">
        <f>F61*E61</f>
        <v>37257.80799999999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69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46" t="s">
        <v>77</v>
      </c>
      <c r="D68" s="1744" t="s">
        <v>259</v>
      </c>
      <c r="E68" s="246">
        <v>2099.0528703355221</v>
      </c>
      <c r="F68" s="242">
        <v>1</v>
      </c>
      <c r="G68" s="1725">
        <v>2099.0528703355221</v>
      </c>
      <c r="H68" s="1727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4588.3999999999996</v>
      </c>
      <c r="G69" s="1892">
        <f>F69*E69</f>
        <v>53133.671999999999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69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697" t="s">
        <v>91</v>
      </c>
      <c r="D74" s="169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26"/>
      <c r="I75" s="161"/>
      <c r="J75" s="161"/>
      <c r="K75" s="161"/>
      <c r="L75" s="161"/>
      <c r="M75" s="1700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4588.3999999999996</v>
      </c>
      <c r="G76" s="165">
        <f>F76*E76</f>
        <v>127236.33199999999</v>
      </c>
      <c r="H76" s="1734">
        <v>0</v>
      </c>
      <c r="I76" s="167">
        <v>0</v>
      </c>
      <c r="J76" s="167">
        <v>0</v>
      </c>
      <c r="K76" s="167">
        <v>0</v>
      </c>
      <c r="L76" s="167">
        <v>0</v>
      </c>
      <c r="M76" s="17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4588.3999999999996</v>
      </c>
      <c r="G77" s="173">
        <f>F77*E77</f>
        <v>133476.55599999998</v>
      </c>
      <c r="H77" s="1727">
        <f>G77/12/F76</f>
        <v>2.4241666666666664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0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25">
        <v>0</v>
      </c>
      <c r="H78" s="1727">
        <v>0</v>
      </c>
      <c r="I78" s="1701">
        <v>0</v>
      </c>
      <c r="J78" s="1701">
        <v>0</v>
      </c>
      <c r="K78" s="1701">
        <v>0</v>
      </c>
      <c r="L78" s="1701">
        <v>0</v>
      </c>
      <c r="M78" s="1701">
        <v>0</v>
      </c>
      <c r="N78" s="1701">
        <v>0</v>
      </c>
      <c r="O78" s="1701">
        <v>0</v>
      </c>
      <c r="P78" s="1701">
        <v>0</v>
      </c>
      <c r="Q78" s="1701">
        <v>0</v>
      </c>
      <c r="R78" s="1701">
        <v>0</v>
      </c>
      <c r="S78" s="177">
        <v>0</v>
      </c>
      <c r="U78" s="538">
        <f>H61+H68+H69+H77+H76</f>
        <v>4.11593675694927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748"/>
      <c r="E80" s="272"/>
      <c r="F80" s="273"/>
      <c r="G80" s="160"/>
      <c r="H80" s="1726"/>
      <c r="I80" s="1700"/>
      <c r="J80" s="1700"/>
      <c r="K80" s="1700"/>
      <c r="L80" s="1700"/>
      <c r="M80" s="1700"/>
      <c r="N80" s="1700"/>
      <c r="O80" s="1700"/>
      <c r="P80" s="1700"/>
      <c r="Q80" s="1700"/>
      <c r="R80" s="1700"/>
      <c r="S80" s="1700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34">
        <v>4.1752472312586969E-2</v>
      </c>
      <c r="I81" s="1732">
        <v>948.12019726027393</v>
      </c>
      <c r="J81" s="1732">
        <v>191.52027984657531</v>
      </c>
      <c r="K81" s="1732">
        <v>0</v>
      </c>
      <c r="L81" s="1732">
        <v>0</v>
      </c>
      <c r="M81" s="1732">
        <v>15.597124335848175</v>
      </c>
      <c r="N81" s="1732">
        <v>0</v>
      </c>
      <c r="O81" s="1732">
        <v>0</v>
      </c>
      <c r="P81" s="1732">
        <v>419.03769700450181</v>
      </c>
      <c r="Q81" s="1732">
        <v>157.42752984471991</v>
      </c>
      <c r="R81" s="167">
        <v>17.491947760524454</v>
      </c>
      <c r="S81" s="1732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34">
        <v>3.1314354234440234E-2</v>
      </c>
      <c r="I82" s="1732">
        <v>711.09014794520544</v>
      </c>
      <c r="J82" s="1732">
        <v>143.64020988493149</v>
      </c>
      <c r="K82" s="1732">
        <v>0</v>
      </c>
      <c r="L82" s="1732">
        <v>0</v>
      </c>
      <c r="M82" s="1732">
        <v>11.69784325188613</v>
      </c>
      <c r="N82" s="1732">
        <v>0</v>
      </c>
      <c r="O82" s="1732">
        <v>0</v>
      </c>
      <c r="P82" s="1732">
        <v>314.27827275337643</v>
      </c>
      <c r="Q82" s="1732">
        <v>118.07064738353995</v>
      </c>
      <c r="R82" s="167">
        <v>13.11896082039334</v>
      </c>
      <c r="S82" s="1732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34">
        <v>3.741021519207795E-3</v>
      </c>
      <c r="I83" s="1732">
        <v>84.951569674520556</v>
      </c>
      <c r="J83" s="1732">
        <v>17.160217074253154</v>
      </c>
      <c r="K83" s="1732">
        <v>0</v>
      </c>
      <c r="L83" s="1732">
        <v>0</v>
      </c>
      <c r="M83" s="1732">
        <v>1.3975023404919966</v>
      </c>
      <c r="N83" s="1732">
        <v>0</v>
      </c>
      <c r="O83" s="1732">
        <v>0</v>
      </c>
      <c r="P83" s="1732">
        <v>37.54577765160338</v>
      </c>
      <c r="Q83" s="1732">
        <v>14.105506674086911</v>
      </c>
      <c r="R83" s="167">
        <v>1.567278519342999</v>
      </c>
      <c r="S83" s="1732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34">
        <v>9.3525537980194851E-3</v>
      </c>
      <c r="I84" s="1732">
        <v>212.37892418630139</v>
      </c>
      <c r="J84" s="1732">
        <v>42.900542685632878</v>
      </c>
      <c r="K84" s="1732">
        <v>0</v>
      </c>
      <c r="L84" s="1732">
        <v>0</v>
      </c>
      <c r="M84" s="1732">
        <v>3.4937558512299915</v>
      </c>
      <c r="N84" s="1732">
        <v>0</v>
      </c>
      <c r="O84" s="1732">
        <v>0</v>
      </c>
      <c r="P84" s="1732">
        <v>93.864444129008433</v>
      </c>
      <c r="Q84" s="1732">
        <v>35.263766685217277</v>
      </c>
      <c r="R84" s="167">
        <v>3.9181962983574863</v>
      </c>
      <c r="S84" s="1732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34">
        <v>0.3757722508132828</v>
      </c>
      <c r="I85" s="1732">
        <v>8533.0817753424653</v>
      </c>
      <c r="J85" s="1732">
        <v>1723.6825186191779</v>
      </c>
      <c r="K85" s="1732">
        <v>0</v>
      </c>
      <c r="L85" s="1732">
        <v>0</v>
      </c>
      <c r="M85" s="1732">
        <v>140.37411902263358</v>
      </c>
      <c r="N85" s="1732">
        <v>0</v>
      </c>
      <c r="O85" s="1732">
        <v>0</v>
      </c>
      <c r="P85" s="1732">
        <v>3771.3392730405171</v>
      </c>
      <c r="Q85" s="1732">
        <v>1416.8477686024794</v>
      </c>
      <c r="R85" s="167">
        <v>157.42752984472008</v>
      </c>
      <c r="S85" s="1732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27">
        <v>0.11690692247524358</v>
      </c>
      <c r="I86" s="1701">
        <v>2654.7365523287676</v>
      </c>
      <c r="J86" s="1701">
        <v>536.25678357041102</v>
      </c>
      <c r="K86" s="1701">
        <v>0</v>
      </c>
      <c r="L86" s="1701">
        <v>0</v>
      </c>
      <c r="M86" s="1701">
        <v>43.671948140374894</v>
      </c>
      <c r="N86" s="1701">
        <v>0</v>
      </c>
      <c r="O86" s="1701">
        <v>0</v>
      </c>
      <c r="P86" s="1701">
        <v>1173.3055516126055</v>
      </c>
      <c r="Q86" s="1701">
        <v>440.79708356521593</v>
      </c>
      <c r="R86" s="175">
        <v>48.977453729468721</v>
      </c>
      <c r="S86" s="170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69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02"/>
      <c r="B88" s="20" t="s">
        <v>105</v>
      </c>
      <c r="C88" s="1697" t="s">
        <v>66</v>
      </c>
      <c r="D88" s="1855"/>
      <c r="E88" s="1872">
        <v>1.79</v>
      </c>
      <c r="F88" s="1875">
        <f>F61</f>
        <v>4588.3999999999996</v>
      </c>
      <c r="G88" s="1901">
        <f>F88*E88</f>
        <v>8213.235999999999</v>
      </c>
      <c r="H88" s="1902">
        <f>G88/12/F88</f>
        <v>0.14916666666666664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02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02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02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02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02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02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02"/>
      <c r="B95" s="20" t="s">
        <v>113</v>
      </c>
      <c r="C95" s="169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03"/>
      <c r="B96" s="287" t="s">
        <v>76</v>
      </c>
      <c r="C96" s="1704" t="s">
        <v>77</v>
      </c>
      <c r="D96" s="1704" t="s">
        <v>259</v>
      </c>
      <c r="E96" s="288">
        <v>2099.0528703355221</v>
      </c>
      <c r="F96" s="242">
        <v>1</v>
      </c>
      <c r="G96" s="1725">
        <v>2099.0528703355221</v>
      </c>
      <c r="H96" s="17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12">
        <f>F88</f>
        <v>4588.3999999999996</v>
      </c>
      <c r="G97" s="1725">
        <f>F97*E97</f>
        <v>17344.151999999998</v>
      </c>
      <c r="H97" s="172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0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24"/>
      <c r="H100" s="1726"/>
      <c r="I100" s="170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33"/>
      <c r="H101" s="1734"/>
      <c r="I101" s="17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33">
        <v>0</v>
      </c>
      <c r="H102" s="1734">
        <v>0</v>
      </c>
      <c r="I102" s="1732">
        <v>0</v>
      </c>
      <c r="J102" s="1732">
        <v>0</v>
      </c>
      <c r="K102" s="1732">
        <v>0</v>
      </c>
      <c r="L102" s="1732">
        <v>0</v>
      </c>
      <c r="M102" s="1732">
        <v>0</v>
      </c>
      <c r="N102" s="1732">
        <v>0</v>
      </c>
      <c r="O102" s="1732">
        <v>0</v>
      </c>
      <c r="P102" s="1732">
        <v>0</v>
      </c>
      <c r="Q102" s="1732">
        <v>0</v>
      </c>
      <c r="R102" s="1732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393.1</v>
      </c>
      <c r="G103" s="1725">
        <f>F103*E103</f>
        <v>139943.6</v>
      </c>
      <c r="H103" s="1727">
        <f>G103/12/F97</f>
        <v>2.5416194461395407</v>
      </c>
      <c r="I103" s="1732">
        <v>16697.379815423996</v>
      </c>
      <c r="J103" s="1732">
        <v>3372.8707227156474</v>
      </c>
      <c r="K103" s="1732">
        <v>0</v>
      </c>
      <c r="L103" s="1732">
        <v>0</v>
      </c>
      <c r="M103" s="1732">
        <v>226.67795396004416</v>
      </c>
      <c r="N103" s="1732">
        <v>0</v>
      </c>
      <c r="O103" s="1732">
        <v>0</v>
      </c>
      <c r="P103" s="1732">
        <v>11807.50137644244</v>
      </c>
      <c r="Q103" s="1732">
        <v>3210.4429868542134</v>
      </c>
      <c r="R103" s="1732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08"/>
      <c r="F104" s="1722"/>
      <c r="G104" s="1724"/>
      <c r="H104" s="1726"/>
      <c r="I104" s="170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09"/>
      <c r="F105" s="1731"/>
      <c r="G105" s="1733"/>
      <c r="H105" s="1734"/>
      <c r="I105" s="17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09">
        <v>69.974803896861843</v>
      </c>
      <c r="F106" s="1731">
        <v>0</v>
      </c>
      <c r="G106" s="1733">
        <v>0</v>
      </c>
      <c r="H106" s="1734">
        <v>0</v>
      </c>
      <c r="I106" s="1732">
        <v>0</v>
      </c>
      <c r="J106" s="1732">
        <v>0</v>
      </c>
      <c r="K106" s="1732">
        <v>0</v>
      </c>
      <c r="L106" s="1732">
        <v>0</v>
      </c>
      <c r="M106" s="1732">
        <v>0</v>
      </c>
      <c r="N106" s="1732">
        <v>0</v>
      </c>
      <c r="O106" s="1732">
        <v>0</v>
      </c>
      <c r="P106" s="1732">
        <v>0</v>
      </c>
      <c r="Q106" s="1732">
        <v>0</v>
      </c>
      <c r="R106" s="1732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710">
        <v>65.177121105322314</v>
      </c>
      <c r="F107" s="1723">
        <f>F103</f>
        <v>393.1</v>
      </c>
      <c r="G107" s="1725">
        <f>F107*E107</f>
        <v>25621.126306502203</v>
      </c>
      <c r="H107" s="1727">
        <f>G107/12/F97</f>
        <v>0.46532426529404236</v>
      </c>
      <c r="I107" s="1701">
        <v>2695.937555537359</v>
      </c>
      <c r="J107" s="1701">
        <v>544.57938621854646</v>
      </c>
      <c r="K107" s="1701">
        <v>0</v>
      </c>
      <c r="L107" s="1701">
        <v>694.13266070365091</v>
      </c>
      <c r="M107" s="1701">
        <v>36.599132070335166</v>
      </c>
      <c r="N107" s="1701">
        <v>0</v>
      </c>
      <c r="O107" s="1701">
        <v>0</v>
      </c>
      <c r="P107" s="1701">
        <v>1906.4240467480745</v>
      </c>
      <c r="Q107" s="1701">
        <v>587.76727812779666</v>
      </c>
      <c r="R107" s="1701">
        <v>65.307475347532574</v>
      </c>
      <c r="S107" s="177">
        <v>6530.7475347532963</v>
      </c>
      <c r="U107" s="536"/>
    </row>
    <row r="108" spans="1:21" customFormat="1" ht="16.5">
      <c r="A108" s="98"/>
      <c r="B108" s="1720" t="s">
        <v>126</v>
      </c>
      <c r="C108" s="1739" t="s">
        <v>127</v>
      </c>
      <c r="D108" s="1739" t="s">
        <v>128</v>
      </c>
      <c r="E108" s="1721">
        <v>5.44</v>
      </c>
      <c r="F108" s="307">
        <v>360</v>
      </c>
      <c r="G108" s="1725">
        <f>F108*E108</f>
        <v>1958.4</v>
      </c>
      <c r="H108" s="1727">
        <f>G108/12/F97</f>
        <v>3.5567953970883102E-2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24"/>
      <c r="H109" s="1726"/>
      <c r="I109" s="1700"/>
      <c r="J109" s="1700"/>
      <c r="K109" s="1700"/>
      <c r="L109" s="1700"/>
      <c r="M109" s="1700"/>
      <c r="N109" s="1700"/>
      <c r="O109" s="1700"/>
      <c r="P109" s="1700"/>
      <c r="Q109" s="1700"/>
      <c r="R109" s="1700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33"/>
      <c r="H110" s="285"/>
      <c r="I110" s="1732"/>
      <c r="J110" s="1732"/>
      <c r="K110" s="1732"/>
      <c r="L110" s="1732"/>
      <c r="M110" s="1732"/>
      <c r="N110" s="1732"/>
      <c r="O110" s="1732"/>
      <c r="P110" s="1732"/>
      <c r="Q110" s="1732"/>
      <c r="R110" s="1732"/>
      <c r="S110" s="169"/>
      <c r="U110" s="536"/>
    </row>
    <row r="111" spans="1:21" customFormat="1">
      <c r="A111" s="1921"/>
      <c r="B111" s="1702" t="s">
        <v>132</v>
      </c>
      <c r="C111" s="1855"/>
      <c r="D111" s="1855"/>
      <c r="E111" s="300">
        <v>46.25</v>
      </c>
      <c r="F111" s="164">
        <v>45.5</v>
      </c>
      <c r="G111" s="1733">
        <f>F111*E111</f>
        <v>2104.375</v>
      </c>
      <c r="H111" s="181">
        <f>G111/12/F97</f>
        <v>3.8219114142911112E-2</v>
      </c>
      <c r="I111" s="1732">
        <v>333.98025398356162</v>
      </c>
      <c r="J111" s="1732">
        <v>67.464011304679445</v>
      </c>
      <c r="K111" s="1732">
        <v>0</v>
      </c>
      <c r="L111" s="1732">
        <v>23.829261832564367</v>
      </c>
      <c r="M111" s="1732">
        <v>4.5340024286994529</v>
      </c>
      <c r="N111" s="1732">
        <v>0</v>
      </c>
      <c r="O111" s="1732">
        <v>0</v>
      </c>
      <c r="P111" s="1732">
        <v>236.17312130450347</v>
      </c>
      <c r="Q111" s="1732">
        <v>66.598065085400847</v>
      </c>
      <c r="R111" s="1732">
        <v>7.399785009488987</v>
      </c>
      <c r="S111" s="169">
        <v>739.97850094889827</v>
      </c>
      <c r="U111" s="536"/>
    </row>
    <row r="112" spans="1:21" customFormat="1">
      <c r="A112" s="1923"/>
      <c r="B112" s="1702" t="s">
        <v>133</v>
      </c>
      <c r="C112" s="1924"/>
      <c r="D112" s="1924"/>
      <c r="E112" s="300">
        <v>60.08812590028554</v>
      </c>
      <c r="F112" s="172"/>
      <c r="G112" s="1725">
        <v>0</v>
      </c>
      <c r="H112" s="1727">
        <v>0</v>
      </c>
      <c r="I112" s="1701">
        <v>0</v>
      </c>
      <c r="J112" s="1701">
        <v>0</v>
      </c>
      <c r="K112" s="1701">
        <v>0</v>
      </c>
      <c r="L112" s="1701">
        <v>0</v>
      </c>
      <c r="M112" s="1701">
        <v>0</v>
      </c>
      <c r="N112" s="1701">
        <v>0</v>
      </c>
      <c r="O112" s="1701">
        <v>0</v>
      </c>
      <c r="P112" s="1701">
        <v>0</v>
      </c>
      <c r="Q112" s="1701">
        <v>0</v>
      </c>
      <c r="R112" s="170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24"/>
      <c r="H113" s="1734"/>
      <c r="I113" s="1700"/>
      <c r="J113" s="1700"/>
      <c r="K113" s="1700"/>
      <c r="L113" s="1700"/>
      <c r="M113" s="1700"/>
      <c r="N113" s="1700"/>
      <c r="O113" s="1700"/>
      <c r="P113" s="1700"/>
      <c r="Q113" s="1700"/>
      <c r="R113" s="1700"/>
      <c r="S113" s="1700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600</v>
      </c>
      <c r="G114" s="1733">
        <f>F114*E114</f>
        <v>4524</v>
      </c>
      <c r="H114" s="181">
        <f>G114/12/F97</f>
        <v>8.2163717199895389E-2</v>
      </c>
      <c r="I114" s="1732">
        <v>1493.4099805282192</v>
      </c>
      <c r="J114" s="1732">
        <v>301.66881606670023</v>
      </c>
      <c r="K114" s="1732">
        <v>0</v>
      </c>
      <c r="L114" s="1732">
        <v>222.7250068573091</v>
      </c>
      <c r="M114" s="1732">
        <v>20.274026377296607</v>
      </c>
      <c r="N114" s="1732">
        <v>0</v>
      </c>
      <c r="O114" s="1732">
        <v>0</v>
      </c>
      <c r="P114" s="1732">
        <v>1056.0603277641894</v>
      </c>
      <c r="Q114" s="1732">
        <v>309.41381575937152</v>
      </c>
      <c r="R114" s="1732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13.65</v>
      </c>
      <c r="G115" s="1733">
        <f>F115*E115</f>
        <v>151.24200000000002</v>
      </c>
      <c r="H115" s="181">
        <f>G115/12/F97</f>
        <v>2.7468180629413308E-3</v>
      </c>
      <c r="I115" s="1732">
        <v>69.520437135780824</v>
      </c>
      <c r="J115" s="1732">
        <v>14.043128301427725</v>
      </c>
      <c r="K115" s="1732">
        <v>0</v>
      </c>
      <c r="L115" s="1732">
        <v>6.8868916594036369</v>
      </c>
      <c r="M115" s="1732">
        <v>0.94378582882744988</v>
      </c>
      <c r="N115" s="1732">
        <v>0</v>
      </c>
      <c r="O115" s="1732">
        <v>0</v>
      </c>
      <c r="P115" s="1732">
        <v>49.161165778438509</v>
      </c>
      <c r="Q115" s="1732">
        <v>14.055540870387818</v>
      </c>
      <c r="R115" s="1732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7.8</v>
      </c>
      <c r="G116" s="1733">
        <f>F116*E116</f>
        <v>85.8</v>
      </c>
      <c r="H116" s="181">
        <f>G116/12/F97</f>
        <v>1.5582773951704299E-3</v>
      </c>
      <c r="I116" s="1732">
        <v>30.541918398772602</v>
      </c>
      <c r="J116" s="1732">
        <v>6.1694675165520652</v>
      </c>
      <c r="K116" s="1732">
        <v>0</v>
      </c>
      <c r="L116" s="1732">
        <v>3.047815883310546</v>
      </c>
      <c r="M116" s="1732">
        <v>0.41462670485899839</v>
      </c>
      <c r="N116" s="1732">
        <v>0</v>
      </c>
      <c r="O116" s="1732">
        <v>0</v>
      </c>
      <c r="P116" s="1732">
        <v>21.597624748260113</v>
      </c>
      <c r="Q116" s="1732">
        <v>6.1771453251754327</v>
      </c>
      <c r="R116" s="1732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33">
        <f t="shared" ref="G117:G122" si="2">F117*E117</f>
        <v>0</v>
      </c>
      <c r="H117" s="181">
        <v>0</v>
      </c>
      <c r="I117" s="1732">
        <v>0</v>
      </c>
      <c r="J117" s="1732">
        <v>0</v>
      </c>
      <c r="K117" s="1732">
        <v>0</v>
      </c>
      <c r="L117" s="1732">
        <v>0</v>
      </c>
      <c r="M117" s="1732">
        <v>0</v>
      </c>
      <c r="N117" s="1732">
        <v>0</v>
      </c>
      <c r="O117" s="1732">
        <v>0</v>
      </c>
      <c r="P117" s="1732">
        <v>0</v>
      </c>
      <c r="Q117" s="1732">
        <v>0</v>
      </c>
      <c r="R117" s="1732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33">
        <v>0</v>
      </c>
      <c r="H118" s="181">
        <f>G118/12/F97</f>
        <v>0</v>
      </c>
      <c r="I118" s="1732">
        <v>11.012710961095889</v>
      </c>
      <c r="J118" s="1732">
        <v>2.2245676141413697</v>
      </c>
      <c r="K118" s="1732">
        <v>0</v>
      </c>
      <c r="L118" s="1732">
        <v>1.7583553172945456</v>
      </c>
      <c r="M118" s="1732">
        <v>0.14950482146358113</v>
      </c>
      <c r="N118" s="1732">
        <v>0</v>
      </c>
      <c r="O118" s="1732">
        <v>0</v>
      </c>
      <c r="P118" s="1732">
        <v>7.7876050774976369</v>
      </c>
      <c r="Q118" s="1732">
        <v>2.293274379149302</v>
      </c>
      <c r="R118" s="1732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1.8</v>
      </c>
      <c r="G119" s="1733">
        <f t="shared" si="2"/>
        <v>24.641999999999999</v>
      </c>
      <c r="H119" s="181">
        <f>G119/12/F97</f>
        <v>4.4754162671083609E-4</v>
      </c>
      <c r="I119" s="1732">
        <v>43.694550254465753</v>
      </c>
      <c r="J119" s="1732">
        <v>8.8262991514020808</v>
      </c>
      <c r="K119" s="1732">
        <v>0</v>
      </c>
      <c r="L119" s="1732">
        <v>3.4678674313309092</v>
      </c>
      <c r="M119" s="1732">
        <v>0.5931823651599144</v>
      </c>
      <c r="N119" s="1732">
        <v>0</v>
      </c>
      <c r="O119" s="1732">
        <v>0</v>
      </c>
      <c r="P119" s="1732">
        <v>30.89846838101268</v>
      </c>
      <c r="Q119" s="1732">
        <v>8.7480367583371343</v>
      </c>
      <c r="R119" s="1732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1.95</v>
      </c>
      <c r="G120" s="1733">
        <f t="shared" si="2"/>
        <v>10.647</v>
      </c>
      <c r="H120" s="181">
        <f>G120/12/F97</f>
        <v>1.9336805858251243E-4</v>
      </c>
      <c r="I120" s="1732">
        <v>22.111796125808215</v>
      </c>
      <c r="J120" s="1732">
        <v>4.4665828174132596</v>
      </c>
      <c r="K120" s="1732">
        <v>0</v>
      </c>
      <c r="L120" s="1732">
        <v>4.6889475127854547</v>
      </c>
      <c r="M120" s="1732">
        <v>0.30018222976217074</v>
      </c>
      <c r="N120" s="1732">
        <v>0</v>
      </c>
      <c r="O120" s="1732">
        <v>0</v>
      </c>
      <c r="P120" s="1732">
        <v>15.636289410505059</v>
      </c>
      <c r="Q120" s="1732">
        <v>4.7203798096274161</v>
      </c>
      <c r="R120" s="1732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20.25</v>
      </c>
      <c r="G121" s="1733">
        <f t="shared" si="2"/>
        <v>137.0925</v>
      </c>
      <c r="H121" s="181">
        <f>G121/12/F97</f>
        <v>2.4898385057972277E-3</v>
      </c>
      <c r="I121" s="1732">
        <v>47.225095827287674</v>
      </c>
      <c r="J121" s="1732">
        <v>9.539469357112111</v>
      </c>
      <c r="K121" s="1732">
        <v>0</v>
      </c>
      <c r="L121" s="1732">
        <v>7.9125989278254547</v>
      </c>
      <c r="M121" s="1732">
        <v>0.64111185204088605</v>
      </c>
      <c r="N121" s="1732">
        <v>0</v>
      </c>
      <c r="O121" s="1732">
        <v>0</v>
      </c>
      <c r="P121" s="1732">
        <v>33.395082949975162</v>
      </c>
      <c r="Q121" s="1732">
        <v>9.8713358914241294</v>
      </c>
      <c r="R121" s="1732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37" t="s">
        <v>145</v>
      </c>
      <c r="E122" s="313">
        <v>4.29</v>
      </c>
      <c r="F122" s="1523">
        <v>25</v>
      </c>
      <c r="G122" s="1725">
        <f t="shared" si="2"/>
        <v>107.25</v>
      </c>
      <c r="H122" s="318">
        <f t="shared" ref="H122" si="3">G122/12/F103</f>
        <v>2.273594505214958E-2</v>
      </c>
      <c r="I122" s="1701">
        <v>38.868391627397251</v>
      </c>
      <c r="J122" s="1701">
        <v>7.8514151087342459</v>
      </c>
      <c r="K122" s="1701">
        <v>0</v>
      </c>
      <c r="L122" s="1701">
        <v>2.442160162909091</v>
      </c>
      <c r="M122" s="1701">
        <v>0.52766407575381569</v>
      </c>
      <c r="N122" s="1701">
        <v>0</v>
      </c>
      <c r="O122" s="1701">
        <v>0</v>
      </c>
      <c r="P122" s="1701">
        <v>27.485664979403417</v>
      </c>
      <c r="Q122" s="1701">
        <v>7.7175295954197836</v>
      </c>
      <c r="R122" s="170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1416</v>
      </c>
      <c r="G123" s="1714">
        <f>F123*E123</f>
        <v>9628.7999999999993</v>
      </c>
      <c r="H123" s="1734">
        <f>G123/12/F97</f>
        <v>0.17487577369017523</v>
      </c>
      <c r="I123" s="1732">
        <v>1654.238747662027</v>
      </c>
      <c r="J123" s="1732">
        <v>334.15622702772947</v>
      </c>
      <c r="K123" s="1732">
        <v>0</v>
      </c>
      <c r="L123" s="1732">
        <v>702.84795436693014</v>
      </c>
      <c r="M123" s="1732">
        <v>48.644726866555501</v>
      </c>
      <c r="N123" s="1732">
        <v>0</v>
      </c>
      <c r="O123" s="1732">
        <v>0</v>
      </c>
      <c r="P123" s="1732">
        <v>1169.7899015234095</v>
      </c>
      <c r="Q123" s="1732">
        <v>390.96775574466517</v>
      </c>
      <c r="R123" s="1732">
        <v>43.440861749407105</v>
      </c>
      <c r="S123" s="169">
        <v>4344.086174940724</v>
      </c>
      <c r="U123" s="538">
        <f>H97+H103+H107+H108+H111+H114+H115+H116+H118+H119+H120+H121+H122</f>
        <v>3.5080662854486251</v>
      </c>
    </row>
    <row r="124" spans="1:21" customFormat="1" ht="25.5">
      <c r="A124" s="1916"/>
      <c r="B124" s="1735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0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19" t="s">
        <v>149</v>
      </c>
      <c r="C125" s="1914"/>
      <c r="D125" s="1914"/>
      <c r="E125" s="1747"/>
      <c r="F125" s="1731"/>
      <c r="G125" s="165"/>
      <c r="H125" s="1734"/>
      <c r="I125" s="17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747"/>
      <c r="F126" s="1731"/>
      <c r="G126" s="165"/>
      <c r="H126" s="1734"/>
      <c r="I126" s="17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747">
        <v>1.67</v>
      </c>
      <c r="F127" s="1731">
        <v>1628.4</v>
      </c>
      <c r="G127" s="165">
        <f>F127*E127</f>
        <v>2719.4279999999999</v>
      </c>
      <c r="H127" s="1734">
        <f>G127/12/F97</f>
        <v>4.9389547554703171E-2</v>
      </c>
      <c r="I127" s="17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747">
        <v>1.6744097760441321</v>
      </c>
      <c r="F128" s="1731"/>
      <c r="G128" s="165">
        <v>0</v>
      </c>
      <c r="H128" s="1734">
        <v>0</v>
      </c>
      <c r="I128" s="17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19" t="s">
        <v>152</v>
      </c>
      <c r="C129" s="1914" t="s">
        <v>153</v>
      </c>
      <c r="D129" s="1914"/>
      <c r="E129" s="1747"/>
      <c r="F129" s="1731"/>
      <c r="G129" s="165"/>
      <c r="H129" s="1734"/>
      <c r="I129" s="17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747"/>
      <c r="F130" s="1731"/>
      <c r="G130" s="165"/>
      <c r="H130" s="1734"/>
      <c r="I130" s="17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747">
        <v>7.44</v>
      </c>
      <c r="F131" s="1731">
        <f>F127</f>
        <v>1628.4</v>
      </c>
      <c r="G131" s="165">
        <f>F131*E131</f>
        <v>12115.296000000002</v>
      </c>
      <c r="H131" s="1734">
        <f>F131/12/F97</f>
        <v>2.9574579374073758E-2</v>
      </c>
      <c r="I131" s="17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21">
        <v>11.162731840294214</v>
      </c>
      <c r="F132" s="1723">
        <v>0</v>
      </c>
      <c r="G132" s="173">
        <v>0</v>
      </c>
      <c r="H132" s="1727">
        <v>0</v>
      </c>
      <c r="I132" s="170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38"/>
      <c r="D133" s="1738"/>
      <c r="E133" s="50"/>
      <c r="F133" s="201"/>
      <c r="G133" s="285"/>
      <c r="H133" s="285"/>
      <c r="I133" s="170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00"/>
      <c r="P135" s="162"/>
      <c r="Q135" s="162"/>
      <c r="R135" s="1700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31">
        <v>363.3</v>
      </c>
      <c r="G136" s="332">
        <f>F136*E136</f>
        <v>18989.691000000003</v>
      </c>
      <c r="H136" s="1734">
        <f>G136/12/F97</f>
        <v>0.34488585345654266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32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31">
        <v>0</v>
      </c>
      <c r="G137" s="332">
        <f t="shared" ref="G137:G142" si="4">F137*E137</f>
        <v>0</v>
      </c>
      <c r="H137" s="173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32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31">
        <v>400</v>
      </c>
      <c r="G138" s="332">
        <f t="shared" si="4"/>
        <v>33976</v>
      </c>
      <c r="H138" s="1734">
        <f>G138/12/F97</f>
        <v>0.61706331909452827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32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31">
        <v>131</v>
      </c>
      <c r="G139" s="332">
        <f t="shared" si="4"/>
        <v>3295.96</v>
      </c>
      <c r="H139" s="1734">
        <f>G139/12/F97</f>
        <v>5.9860372533635554E-2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32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697" t="s">
        <v>165</v>
      </c>
      <c r="E140" s="331">
        <v>8.92</v>
      </c>
      <c r="F140" s="1731">
        <f>F139</f>
        <v>131</v>
      </c>
      <c r="G140" s="332">
        <f t="shared" si="4"/>
        <v>1168.52</v>
      </c>
      <c r="H140" s="1734">
        <f>G140/12/F97</f>
        <v>2.1222357829889869E-2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32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36" t="s">
        <v>168</v>
      </c>
      <c r="E141" s="331">
        <v>5.08</v>
      </c>
      <c r="F141" s="1731">
        <f>F139</f>
        <v>131</v>
      </c>
      <c r="G141" s="332">
        <f t="shared" si="4"/>
        <v>665.48</v>
      </c>
      <c r="H141" s="1734">
        <f>G141/12/F97</f>
        <v>1.2086275535408133E-2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32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36" t="s">
        <v>170</v>
      </c>
      <c r="E142" s="331">
        <v>174.42962983887779</v>
      </c>
      <c r="F142" s="1731">
        <v>5</v>
      </c>
      <c r="G142" s="332">
        <f t="shared" si="4"/>
        <v>872.14814919438891</v>
      </c>
      <c r="H142" s="1734">
        <f>G142/12/F97</f>
        <v>1.5839728975866479E-2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32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36" t="s">
        <v>172</v>
      </c>
      <c r="E143" s="331">
        <v>41.863111161330671</v>
      </c>
      <c r="F143" s="1731">
        <v>0.1</v>
      </c>
      <c r="G143" s="332">
        <v>4.1863111161330675</v>
      </c>
      <c r="H143" s="17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32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36" t="s">
        <v>170</v>
      </c>
      <c r="E144" s="331">
        <v>7484.6018673159369</v>
      </c>
      <c r="F144" s="1731"/>
      <c r="G144" s="332">
        <v>0</v>
      </c>
      <c r="H144" s="17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32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697" t="s">
        <v>174</v>
      </c>
      <c r="E145" s="331">
        <v>275.7512716512706</v>
      </c>
      <c r="F145" s="1731">
        <v>2</v>
      </c>
      <c r="G145" s="332">
        <v>551.5025433025412</v>
      </c>
      <c r="H145" s="17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32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39" t="s">
        <v>176</v>
      </c>
      <c r="E146" s="331">
        <v>277.75200811317757</v>
      </c>
      <c r="F146" s="1723">
        <v>0</v>
      </c>
      <c r="G146" s="332">
        <v>0</v>
      </c>
      <c r="H146" s="17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32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04"/>
      <c r="D147" s="1704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695" t="s">
        <v>179</v>
      </c>
      <c r="D148" s="1854" t="s">
        <v>159</v>
      </c>
      <c r="E148" s="1897">
        <v>54.567402534595601</v>
      </c>
      <c r="F148" s="1890">
        <f>F136</f>
        <v>363.3</v>
      </c>
      <c r="G148" s="1892">
        <f>F148*E148</f>
        <v>19824.337340818583</v>
      </c>
      <c r="H148" s="1894">
        <f>G148/12/F97</f>
        <v>0.36004448429406377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1.5231306299214005</v>
      </c>
    </row>
    <row r="151" spans="1:21" customFormat="1" ht="24.75">
      <c r="A151" s="1885"/>
      <c r="B151" s="1886" t="s">
        <v>182</v>
      </c>
      <c r="C151" s="17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36" t="s">
        <v>184</v>
      </c>
      <c r="D153" s="1855"/>
      <c r="E153" s="1888">
        <v>14.117171374959844</v>
      </c>
      <c r="F153" s="1890">
        <f>F138</f>
        <v>400</v>
      </c>
      <c r="G153" s="1892">
        <f>F153*E153</f>
        <v>5646.8685499839376</v>
      </c>
      <c r="H153" s="1894">
        <f>G153/12/F157</f>
        <v>0.10255696520907684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36" t="s">
        <v>37</v>
      </c>
      <c r="D155" s="1856"/>
      <c r="E155" s="1730">
        <v>27.345040250096812</v>
      </c>
      <c r="F155" s="1723">
        <v>25</v>
      </c>
      <c r="G155" s="1715">
        <f>F155*E155</f>
        <v>683.62600625242032</v>
      </c>
      <c r="H155" s="351">
        <f>G155/12/F157</f>
        <v>1.2415838604822677E-2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4588.3999999999996</v>
      </c>
      <c r="G157" s="1877">
        <f>F157*E157</f>
        <v>152518.41599999997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69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69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697" t="s">
        <v>37</v>
      </c>
      <c r="D160" s="1697" t="s">
        <v>285</v>
      </c>
      <c r="E160" s="288">
        <v>8.3100851585473876</v>
      </c>
      <c r="F160" s="172"/>
      <c r="G160" s="1715">
        <v>0</v>
      </c>
      <c r="H160" s="171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45"/>
      <c r="B161" s="44" t="s">
        <v>189</v>
      </c>
      <c r="C161" s="1697" t="s">
        <v>190</v>
      </c>
      <c r="D161" s="1697" t="s">
        <v>191</v>
      </c>
      <c r="E161" s="57">
        <v>866.68268745943726</v>
      </c>
      <c r="F161" s="363">
        <v>4.3</v>
      </c>
      <c r="G161" s="150">
        <f>F161*E161</f>
        <v>3726.73555607558</v>
      </c>
      <c r="H161" s="1718">
        <f>G161/12/F157</f>
        <v>6.768400669942283E-2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45"/>
      <c r="B162" s="44" t="s">
        <v>192</v>
      </c>
      <c r="C162" s="1697" t="s">
        <v>193</v>
      </c>
      <c r="D162" s="1697" t="s">
        <v>176</v>
      </c>
      <c r="E162" s="57">
        <v>1103.5581247806338</v>
      </c>
      <c r="F162" s="363">
        <v>0</v>
      </c>
      <c r="G162" s="150">
        <v>0</v>
      </c>
      <c r="H162" s="171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45"/>
      <c r="B163" s="44" t="s">
        <v>194</v>
      </c>
      <c r="C163" s="1697" t="s">
        <v>158</v>
      </c>
      <c r="D163" s="1697" t="s">
        <v>195</v>
      </c>
      <c r="E163" s="1708">
        <v>264.72000000000003</v>
      </c>
      <c r="F163" s="155">
        <v>12</v>
      </c>
      <c r="G163" s="1724">
        <f>F163*E163</f>
        <v>3176.6400000000003</v>
      </c>
      <c r="H163" s="1717">
        <f>G163/12/F165</f>
        <v>5.7693313573358919E-2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716"/>
      <c r="I164" s="195"/>
      <c r="J164" s="195"/>
      <c r="K164" s="195"/>
      <c r="L164" s="195"/>
      <c r="M164" s="1705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4588.3999999999996</v>
      </c>
      <c r="G165" s="165">
        <f>F165*E165</f>
        <v>234971.96399999998</v>
      </c>
      <c r="H165" s="1717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0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717">
        <v>0</v>
      </c>
      <c r="I166" s="210">
        <v>0</v>
      </c>
      <c r="J166" s="210">
        <v>0</v>
      </c>
      <c r="K166" s="210">
        <v>0</v>
      </c>
      <c r="L166" s="210">
        <v>0</v>
      </c>
      <c r="M166" s="170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718">
        <v>0</v>
      </c>
      <c r="I167" s="368">
        <v>0</v>
      </c>
      <c r="J167" s="368">
        <v>0</v>
      </c>
      <c r="K167" s="368">
        <v>0</v>
      </c>
      <c r="L167" s="368">
        <v>0</v>
      </c>
      <c r="M167" s="170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697" t="s">
        <v>290</v>
      </c>
      <c r="D168" s="1697" t="s">
        <v>291</v>
      </c>
      <c r="E168" s="1709">
        <v>7.6047019999999996</v>
      </c>
      <c r="F168" s="190">
        <f>F169*2</f>
        <v>2832</v>
      </c>
      <c r="G168" s="1725">
        <f>F168*E168</f>
        <v>21536.516063999999</v>
      </c>
      <c r="H168" s="1725">
        <f>G168/12/F165</f>
        <v>0.39114063115683029</v>
      </c>
      <c r="I168" s="1725"/>
      <c r="J168" s="1725"/>
      <c r="K168" s="1725"/>
      <c r="L168" s="1725"/>
      <c r="M168" s="1725"/>
      <c r="N168" s="1725">
        <v>9709.6835135999991</v>
      </c>
      <c r="O168" s="1725">
        <v>0</v>
      </c>
      <c r="P168" s="1725">
        <v>0</v>
      </c>
      <c r="Q168" s="1725">
        <v>0</v>
      </c>
      <c r="R168" s="1725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696" t="s">
        <v>203</v>
      </c>
      <c r="D169" s="1696" t="s">
        <v>291</v>
      </c>
      <c r="E169" s="1708">
        <v>9.7774739999999998</v>
      </c>
      <c r="F169" s="155">
        <v>1416</v>
      </c>
      <c r="G169" s="1725">
        <f>F169*E169</f>
        <v>13844.903183999999</v>
      </c>
      <c r="H169" s="1725">
        <f>G169/12/F165</f>
        <v>0.25144754860081947</v>
      </c>
      <c r="I169" s="1724"/>
      <c r="J169" s="1724"/>
      <c r="K169" s="1724"/>
      <c r="L169" s="1724"/>
      <c r="M169" s="1724"/>
      <c r="N169" s="1724">
        <v>6241.9394015999997</v>
      </c>
      <c r="O169" s="1724">
        <v>0</v>
      </c>
      <c r="P169" s="1724">
        <v>0</v>
      </c>
      <c r="Q169" s="1724">
        <v>0</v>
      </c>
      <c r="R169" s="1724">
        <v>0</v>
      </c>
      <c r="S169" s="212">
        <v>6241.9394015999997</v>
      </c>
      <c r="U169" s="538">
        <f>H151+H153+H155+H157+H160+H161+H162+H163+H165+H166+H167+H168+H169+H170</f>
        <v>8.1212716371776636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748" t="s">
        <v>198</v>
      </c>
      <c r="E170" s="297">
        <v>2.41</v>
      </c>
      <c r="F170" s="257">
        <f>F165</f>
        <v>4588.3999999999996</v>
      </c>
      <c r="G170" s="160">
        <f>F170*E170</f>
        <v>11058.044</v>
      </c>
      <c r="H170" s="1716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0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71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0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71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0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71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0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71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0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749" t="s">
        <v>301</v>
      </c>
      <c r="E175" s="288">
        <v>1611.2491420575002</v>
      </c>
      <c r="F175" s="262"/>
      <c r="G175" s="173">
        <v>0</v>
      </c>
      <c r="H175" s="171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0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710">
        <v>5300.3178379683068</v>
      </c>
      <c r="F176" s="171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37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22.693418112014051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24">
        <v>72569</v>
      </c>
      <c r="H178" s="1726">
        <f>G178/12/F170</f>
        <v>1.3179793973207801</v>
      </c>
      <c r="I178" s="1700">
        <v>25612</v>
      </c>
      <c r="J178" s="1700">
        <v>5173.6239999999989</v>
      </c>
      <c r="K178" s="1700">
        <v>5059</v>
      </c>
      <c r="L178" s="1700">
        <v>71426</v>
      </c>
      <c r="M178" s="1700">
        <v>0</v>
      </c>
      <c r="N178" s="1700">
        <v>0</v>
      </c>
      <c r="O178" s="1700">
        <v>2493</v>
      </c>
      <c r="P178" s="1700">
        <v>16150.376</v>
      </c>
      <c r="Q178" s="1700">
        <v>12174</v>
      </c>
      <c r="R178" s="1700">
        <v>1394.8282828282827</v>
      </c>
      <c r="S178" s="1700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01"/>
      <c r="J179" s="1701"/>
      <c r="K179" s="1701"/>
      <c r="L179" s="1701"/>
      <c r="M179" s="1701"/>
      <c r="N179" s="1701"/>
      <c r="O179" s="1701"/>
      <c r="P179" s="1701"/>
      <c r="Q179" s="1701"/>
      <c r="R179" s="1701"/>
      <c r="S179" s="170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4588.3999999999996</v>
      </c>
      <c r="G180" s="150">
        <f>F180*E180</f>
        <v>149673.60799999998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4588.3999999999996</v>
      </c>
      <c r="G181" s="150">
        <f>F181*E181</f>
        <v>60245.691999999995</v>
      </c>
      <c r="H181" s="151">
        <f>G181/12/F181</f>
        <v>1.0941666666666665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V187"/>
      <c r="W187"/>
    </row>
    <row r="188" spans="1:23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V188"/>
      <c r="W188"/>
    </row>
    <row r="189" spans="1:23">
      <c r="G189" s="398"/>
      <c r="H189" s="39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V189"/>
      <c r="W189"/>
    </row>
    <row r="190" spans="1:23">
      <c r="G190" s="398"/>
      <c r="H190" s="39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V190"/>
      <c r="W190"/>
    </row>
    <row r="191" spans="1:23">
      <c r="G191" s="398"/>
      <c r="H191" s="39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V191"/>
      <c r="W191"/>
    </row>
    <row r="192" spans="1:23">
      <c r="G192" s="398"/>
      <c r="H192" s="399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V192"/>
      <c r="W192"/>
    </row>
    <row r="193" spans="1:23">
      <c r="A193" s="107"/>
      <c r="B193" s="400" t="s">
        <v>315</v>
      </c>
      <c r="C193" s="1864" t="s">
        <v>437</v>
      </c>
      <c r="D193" s="1864"/>
      <c r="E193" s="401">
        <v>14</v>
      </c>
      <c r="F193" s="401"/>
      <c r="G193" s="403"/>
      <c r="H193" s="398"/>
      <c r="I193" s="404">
        <v>423489.91255399759</v>
      </c>
      <c r="J193" s="404">
        <v>85478.673380492677</v>
      </c>
      <c r="K193" s="404">
        <v>12216.008415593533</v>
      </c>
      <c r="L193" s="404">
        <v>127110.77732061164</v>
      </c>
      <c r="M193" s="404">
        <v>5633.5094562697186</v>
      </c>
      <c r="N193" s="404">
        <v>160669.27430242873</v>
      </c>
      <c r="O193" s="404">
        <v>36776.178578387247</v>
      </c>
      <c r="P193" s="404">
        <v>187806.57853653029</v>
      </c>
      <c r="Q193" s="404">
        <v>102078.90033179377</v>
      </c>
      <c r="R193" s="404">
        <v>11022.38724451304</v>
      </c>
      <c r="S193" s="404">
        <v>1152282.2001206188</v>
      </c>
      <c r="V193"/>
      <c r="W193"/>
    </row>
    <row r="194" spans="1:23">
      <c r="A194" s="1694"/>
      <c r="B194" s="1844" t="s">
        <v>216</v>
      </c>
      <c r="C194" s="1844"/>
      <c r="D194" s="1844"/>
      <c r="E194" s="1844"/>
      <c r="F194" s="405">
        <f>F180</f>
        <v>4588.3999999999996</v>
      </c>
      <c r="G194" s="406"/>
      <c r="V194"/>
      <c r="W194"/>
    </row>
    <row r="195" spans="1:23">
      <c r="A195" s="1694"/>
      <c r="B195" s="1845" t="s">
        <v>217</v>
      </c>
      <c r="C195" s="1845"/>
      <c r="D195" s="1845"/>
      <c r="E195" s="1845"/>
      <c r="F195" s="407">
        <v>4231.1000000000004</v>
      </c>
      <c r="G195" s="408"/>
      <c r="P195" s="409"/>
      <c r="Q195" s="409"/>
      <c r="R195" s="409"/>
      <c r="S195" s="410"/>
      <c r="V195"/>
      <c r="W195"/>
    </row>
    <row r="196" spans="1:23">
      <c r="A196" s="488"/>
      <c r="B196" s="1699"/>
      <c r="C196" s="1699"/>
      <c r="D196" s="1699"/>
      <c r="E196" s="1699"/>
      <c r="F196" s="490"/>
      <c r="G196" s="491"/>
      <c r="P196" s="409"/>
      <c r="Q196" s="409"/>
      <c r="R196" s="409"/>
      <c r="S196" s="410"/>
      <c r="V196"/>
      <c r="W196"/>
    </row>
    <row r="197" spans="1:23" ht="42" customHeight="1">
      <c r="A197" s="411" t="s">
        <v>0</v>
      </c>
      <c r="B197" s="1846" t="s">
        <v>218</v>
      </c>
      <c r="C197" s="1847"/>
      <c r="D197" s="1847"/>
      <c r="E197" s="1848"/>
      <c r="F197" s="1849" t="s">
        <v>220</v>
      </c>
      <c r="G197" s="1850"/>
      <c r="S197" s="412"/>
      <c r="V197"/>
      <c r="W197"/>
    </row>
    <row r="198" spans="1:23" ht="33" customHeight="1">
      <c r="A198" s="110">
        <v>1</v>
      </c>
      <c r="B198" s="1834" t="s">
        <v>221</v>
      </c>
      <c r="C198" s="1835"/>
      <c r="D198" s="1835"/>
      <c r="E198" s="1836"/>
      <c r="F198" s="1837">
        <f>H177</f>
        <v>22.693418112014051</v>
      </c>
      <c r="G198" s="1838"/>
      <c r="U198" s="538">
        <f>U22+U39+U59+U78+U96+U123+U150+U169</f>
        <v>22.518442413008891</v>
      </c>
      <c r="V198"/>
      <c r="W198"/>
    </row>
    <row r="199" spans="1:23">
      <c r="A199" s="110">
        <v>2</v>
      </c>
      <c r="B199" s="1834" t="s">
        <v>222</v>
      </c>
      <c r="C199" s="1835"/>
      <c r="D199" s="1835"/>
      <c r="E199" s="1836"/>
      <c r="F199" s="1837">
        <f>H178</f>
        <v>1.3179793973207801</v>
      </c>
      <c r="G199" s="1838"/>
      <c r="I199" s="398"/>
      <c r="V199"/>
      <c r="W199"/>
    </row>
    <row r="200" spans="1:23">
      <c r="A200" s="110">
        <v>3</v>
      </c>
      <c r="B200" s="1834" t="s">
        <v>223</v>
      </c>
      <c r="C200" s="1835"/>
      <c r="D200" s="1835"/>
      <c r="E200" s="1836"/>
      <c r="F200" s="1837">
        <v>3.8124281313307082</v>
      </c>
      <c r="G200" s="1838"/>
      <c r="V200"/>
      <c r="W200"/>
    </row>
    <row r="201" spans="1:23">
      <c r="A201" s="110"/>
      <c r="B201" s="1839" t="s">
        <v>224</v>
      </c>
      <c r="C201" s="1840"/>
      <c r="D201" s="1840"/>
      <c r="E201" s="1841"/>
      <c r="F201" s="1842"/>
      <c r="G201" s="1843"/>
      <c r="V201"/>
      <c r="W201"/>
    </row>
    <row r="202" spans="1:23" ht="40.5" customHeight="1">
      <c r="A202" s="110">
        <v>5</v>
      </c>
      <c r="B202" s="1829" t="s">
        <v>317</v>
      </c>
      <c r="C202" s="1830"/>
      <c r="D202" s="1830"/>
      <c r="E202" s="1831"/>
      <c r="F202" s="1832">
        <f>F198+F200</f>
        <v>26.505846243344759</v>
      </c>
      <c r="G202" s="1833"/>
      <c r="T202" s="398"/>
      <c r="V202"/>
      <c r="W202"/>
    </row>
    <row r="203" spans="1:23" ht="39.75" customHeight="1">
      <c r="A203" s="110">
        <v>6</v>
      </c>
      <c r="B203" s="1834" t="s">
        <v>318</v>
      </c>
      <c r="C203" s="1835"/>
      <c r="D203" s="1835"/>
      <c r="E203" s="1836"/>
      <c r="F203" s="1837">
        <f>F198+F199+F200</f>
        <v>27.82382564066554</v>
      </c>
      <c r="G203" s="1838"/>
      <c r="I203" s="398"/>
      <c r="T203" s="398"/>
      <c r="V203"/>
      <c r="W203"/>
    </row>
  </sheetData>
  <mergeCells count="202">
    <mergeCell ref="B202:E202"/>
    <mergeCell ref="F202:G202"/>
    <mergeCell ref="B203:E203"/>
    <mergeCell ref="F203:G203"/>
    <mergeCell ref="B199:E199"/>
    <mergeCell ref="F199:G199"/>
    <mergeCell ref="B200:E200"/>
    <mergeCell ref="F200:G200"/>
    <mergeCell ref="B201:E201"/>
    <mergeCell ref="F201:G201"/>
    <mergeCell ref="B194:E194"/>
    <mergeCell ref="B195:E195"/>
    <mergeCell ref="B197:E197"/>
    <mergeCell ref="F197:G197"/>
    <mergeCell ref="B198:E198"/>
    <mergeCell ref="F198:G198"/>
    <mergeCell ref="A170:A175"/>
    <mergeCell ref="C170:C175"/>
    <mergeCell ref="A177:A178"/>
    <mergeCell ref="C177:E177"/>
    <mergeCell ref="D178:E178"/>
    <mergeCell ref="C193:D19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4" right="0.33" top="0.42" bottom="0.33" header="0.3" footer="0.3"/>
  <pageSetup paperSize="9" orientation="landscape" verticalDpi="0" r:id="rId1"/>
</worksheet>
</file>

<file path=xl/worksheets/sheet134.xml><?xml version="1.0" encoding="utf-8"?>
<worksheet xmlns="http://schemas.openxmlformats.org/spreadsheetml/2006/main" xmlns:r="http://schemas.openxmlformats.org/officeDocument/2006/relationships">
  <dimension ref="A1:W203"/>
  <sheetViews>
    <sheetView topLeftCell="A181" zoomScale="80" zoomScaleNormal="80" workbookViewId="0">
      <selection activeCell="G183" sqref="G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42"/>
      <c r="B2" s="1742"/>
      <c r="C2" s="1742"/>
      <c r="D2" s="1742"/>
      <c r="E2" s="1742"/>
      <c r="F2" s="1742"/>
      <c r="G2" s="1742"/>
      <c r="H2" s="1742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15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43" t="s">
        <v>9</v>
      </c>
      <c r="D10" s="420" t="s">
        <v>10</v>
      </c>
      <c r="E10" s="11">
        <v>317.58</v>
      </c>
      <c r="F10" s="149">
        <v>6.0502000000000002</v>
      </c>
      <c r="G10" s="150">
        <f>F10*E10</f>
        <v>1921.4225160000001</v>
      </c>
      <c r="H10" s="151">
        <f>G10/12/F34</f>
        <v>2.6465000000000002E-2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6.0502000000000002</v>
      </c>
      <c r="G11" s="1724">
        <f>F11*E11</f>
        <v>7143.7131480000007</v>
      </c>
      <c r="H11" s="172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00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26"/>
      <c r="I12" s="184"/>
      <c r="J12" s="161"/>
      <c r="K12" s="161"/>
      <c r="L12" s="161"/>
      <c r="M12" s="161"/>
      <c r="N12" s="1700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34"/>
      <c r="I13" s="532"/>
      <c r="J13" s="167"/>
      <c r="K13" s="167"/>
      <c r="L13" s="167"/>
      <c r="M13" s="167"/>
      <c r="N13" s="1732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1.6588000000000001</v>
      </c>
      <c r="G14" s="173">
        <f t="shared" ref="G14" si="1">F14*E14</f>
        <v>2043.2932519999999</v>
      </c>
      <c r="H14" s="1727">
        <f>G14/12/F34</f>
        <v>2.8143604784414841E-2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32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28">
        <v>1203.0267225146711</v>
      </c>
      <c r="F15" s="179">
        <v>0.121</v>
      </c>
      <c r="G15" s="17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28"/>
      <c r="F16" s="182"/>
      <c r="G16" s="183"/>
      <c r="H16" s="183"/>
      <c r="I16" s="1700"/>
      <c r="J16" s="184"/>
      <c r="K16" s="161"/>
      <c r="L16" s="161"/>
      <c r="M16" s="161"/>
      <c r="N16" s="161"/>
      <c r="O16" s="1700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29">
        <v>601.51336125733553</v>
      </c>
      <c r="F17" s="186">
        <v>2.5172499999999998</v>
      </c>
      <c r="G17" s="1733">
        <v>1514.1595086250277</v>
      </c>
      <c r="H17" s="1734">
        <v>3.6142288912719304E-2</v>
      </c>
      <c r="I17" s="1732">
        <v>767.38399077698637</v>
      </c>
      <c r="J17" s="1732">
        <v>155.01156613695125</v>
      </c>
      <c r="K17" s="1732">
        <v>0</v>
      </c>
      <c r="L17" s="1732">
        <v>0</v>
      </c>
      <c r="M17" s="1732">
        <v>12.486779589834143</v>
      </c>
      <c r="N17" s="1732">
        <v>0</v>
      </c>
      <c r="O17" s="1732">
        <v>0</v>
      </c>
      <c r="P17" s="1732">
        <v>427.86122125875329</v>
      </c>
      <c r="Q17" s="1732">
        <v>136.27435577625249</v>
      </c>
      <c r="R17" s="1732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29">
        <v>200.50445375244516</v>
      </c>
      <c r="F18" s="186">
        <v>13.288</v>
      </c>
      <c r="G18" s="1733">
        <v>2664.3031814624915</v>
      </c>
      <c r="H18" s="1734">
        <v>6.3595687764056566E-2</v>
      </c>
      <c r="I18" s="1732">
        <v>1350.2828443002741</v>
      </c>
      <c r="J18" s="1732">
        <v>272.75713454865536</v>
      </c>
      <c r="K18" s="1732">
        <v>0</v>
      </c>
      <c r="L18" s="1732">
        <v>0</v>
      </c>
      <c r="M18" s="1732">
        <v>21.971639314028682</v>
      </c>
      <c r="N18" s="1732">
        <v>0</v>
      </c>
      <c r="O18" s="1732">
        <v>0</v>
      </c>
      <c r="P18" s="1732">
        <v>752.86124515328424</v>
      </c>
      <c r="Q18" s="1732">
        <v>239.78728633162424</v>
      </c>
      <c r="R18" s="1732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30">
        <v>376.94837305459691</v>
      </c>
      <c r="F19" s="188">
        <v>3.34</v>
      </c>
      <c r="G19" s="1725">
        <v>1259.0075660023535</v>
      </c>
      <c r="H19" s="1727">
        <v>3.005192975677784E-2</v>
      </c>
      <c r="I19" s="1732">
        <v>638.07164629216436</v>
      </c>
      <c r="J19" s="1732">
        <v>128.89047255101718</v>
      </c>
      <c r="K19" s="1732">
        <v>0</v>
      </c>
      <c r="L19" s="1732">
        <v>0</v>
      </c>
      <c r="M19" s="1732">
        <v>10.382624742673757</v>
      </c>
      <c r="N19" s="1732">
        <v>0</v>
      </c>
      <c r="O19" s="1732">
        <v>0</v>
      </c>
      <c r="P19" s="1732">
        <v>355.76206581626292</v>
      </c>
      <c r="Q19" s="1732">
        <v>113.31068094021182</v>
      </c>
      <c r="R19" s="1732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25">
        <v>289.48408543984408</v>
      </c>
      <c r="H20" s="17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24">
        <v>251.49685078581649</v>
      </c>
      <c r="H21" s="17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716"/>
      <c r="I22" s="161"/>
      <c r="J22" s="195"/>
      <c r="K22" s="195"/>
      <c r="L22" s="195"/>
      <c r="M22" s="195"/>
      <c r="N22" s="1705"/>
      <c r="O22" s="197"/>
      <c r="P22" s="197"/>
      <c r="Q22" s="197"/>
      <c r="R22" s="197"/>
      <c r="S22" s="1700"/>
      <c r="U22" s="538">
        <f>H10+H11+H14+H15+H17+H18+H19+H20+H21+H23</f>
        <v>0.34528739709489281</v>
      </c>
    </row>
    <row r="23" spans="1:21" customFormat="1" ht="25.5">
      <c r="A23" s="1852"/>
      <c r="B23" s="19" t="s">
        <v>31</v>
      </c>
      <c r="C23" s="1948"/>
      <c r="D23" s="1740" t="s">
        <v>246</v>
      </c>
      <c r="E23" s="30">
        <v>1126.2954418847103</v>
      </c>
      <c r="F23" s="1711">
        <v>1.7149999999999999</v>
      </c>
      <c r="G23" s="199">
        <v>1931.596682832278</v>
      </c>
      <c r="H23" s="1717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32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40" t="s">
        <v>247</v>
      </c>
      <c r="E24" s="30">
        <v>4805.0471364364521</v>
      </c>
      <c r="F24" s="1711">
        <v>0.4</v>
      </c>
      <c r="G24" s="199">
        <v>1922.0188545745809</v>
      </c>
      <c r="H24" s="1717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32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40" t="s">
        <v>248</v>
      </c>
      <c r="E25" s="30">
        <v>2762.731430345988</v>
      </c>
      <c r="F25" s="1711">
        <v>0.8</v>
      </c>
      <c r="G25" s="199">
        <v>2210.1851442767907</v>
      </c>
      <c r="H25" s="1717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32">
        <v>2210.1851442767902</v>
      </c>
      <c r="U25" s="536"/>
    </row>
    <row r="26" spans="1:21" customFormat="1">
      <c r="A26" s="1852"/>
      <c r="B26" s="19" t="s">
        <v>34</v>
      </c>
      <c r="C26" s="1948"/>
      <c r="D26" s="1740" t="s">
        <v>249</v>
      </c>
      <c r="E26" s="30">
        <v>681.19928507448594</v>
      </c>
      <c r="F26" s="201">
        <v>0.2</v>
      </c>
      <c r="G26" s="199">
        <v>136.23985701489718</v>
      </c>
      <c r="H26" s="1717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32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40" t="s">
        <v>250</v>
      </c>
      <c r="E27" s="30">
        <v>601.34704488767522</v>
      </c>
      <c r="F27" s="201">
        <v>6.9349999999999996</v>
      </c>
      <c r="G27" s="202">
        <v>4170.3417562960276</v>
      </c>
      <c r="H27" s="1718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32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41"/>
      <c r="E28" s="204"/>
      <c r="F28" s="205"/>
      <c r="G28" s="1713"/>
      <c r="H28" s="1716"/>
      <c r="I28" s="161"/>
      <c r="J28" s="195"/>
      <c r="K28" s="195"/>
      <c r="L28" s="195"/>
      <c r="M28" s="195"/>
      <c r="N28" s="1705"/>
      <c r="O28" s="197"/>
      <c r="P28" s="197"/>
      <c r="Q28" s="197"/>
      <c r="R28" s="1705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714"/>
      <c r="H29" s="1717"/>
      <c r="I29" s="167"/>
      <c r="J29" s="210"/>
      <c r="K29" s="210"/>
      <c r="L29" s="210"/>
      <c r="M29" s="210"/>
      <c r="N29" s="1706"/>
      <c r="O29" s="212"/>
      <c r="P29" s="212"/>
      <c r="Q29" s="212"/>
      <c r="R29" s="1706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714"/>
      <c r="H30" s="1717"/>
      <c r="I30" s="167"/>
      <c r="J30" s="210"/>
      <c r="K30" s="210"/>
      <c r="L30" s="210"/>
      <c r="M30" s="210"/>
      <c r="N30" s="1706"/>
      <c r="O30" s="212"/>
      <c r="P30" s="212"/>
      <c r="Q30" s="212"/>
      <c r="R30" s="1706"/>
      <c r="S30" s="212"/>
      <c r="U30" s="536"/>
    </row>
    <row r="31" spans="1:21" customFormat="1">
      <c r="A31" s="1945"/>
      <c r="B31" s="214" t="s">
        <v>14</v>
      </c>
      <c r="C31" s="1948"/>
      <c r="D31" s="1740" t="s">
        <v>251</v>
      </c>
      <c r="E31" s="16">
        <v>977.20461054117141</v>
      </c>
      <c r="F31" s="201"/>
      <c r="G31" s="1714">
        <v>0</v>
      </c>
      <c r="H31" s="171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32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40" t="s">
        <v>252</v>
      </c>
      <c r="E32" s="16">
        <v>422.96781417391372</v>
      </c>
      <c r="F32" s="201">
        <v>20.138000000000002</v>
      </c>
      <c r="G32" s="1714">
        <v>8517.7258418342753</v>
      </c>
      <c r="H32" s="1717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32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40" t="s">
        <v>252</v>
      </c>
      <c r="E33" s="16">
        <v>457.39808578148273</v>
      </c>
      <c r="F33" s="201"/>
      <c r="G33" s="1714">
        <v>0</v>
      </c>
      <c r="H33" s="171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32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40" t="s">
        <v>38</v>
      </c>
      <c r="E34" s="16">
        <v>1.2</v>
      </c>
      <c r="F34" s="201">
        <v>6050.2</v>
      </c>
      <c r="G34" s="1714">
        <f>F34*E34</f>
        <v>7260.24</v>
      </c>
      <c r="H34" s="1717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32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40" t="s">
        <v>253</v>
      </c>
      <c r="E35" s="16">
        <v>4080.0586663749868</v>
      </c>
      <c r="F35" s="201">
        <v>1.2000000000000002</v>
      </c>
      <c r="G35" s="1714">
        <v>4896.0703996499851</v>
      </c>
      <c r="H35" s="1717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32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40" t="s">
        <v>254</v>
      </c>
      <c r="E36" s="16">
        <v>542.63400340229032</v>
      </c>
      <c r="F36" s="201">
        <v>4.5600000000000005</v>
      </c>
      <c r="G36" s="1714">
        <v>2474.4110555144443</v>
      </c>
      <c r="H36" s="1717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32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40" t="s">
        <v>255</v>
      </c>
      <c r="E37" s="16">
        <v>306.58840066870818</v>
      </c>
      <c r="F37" s="201">
        <v>76.5</v>
      </c>
      <c r="G37" s="1714">
        <v>23454.012651156176</v>
      </c>
      <c r="H37" s="1717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32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40" t="s">
        <v>257</v>
      </c>
      <c r="E38" s="16">
        <v>156.95420578206742</v>
      </c>
      <c r="F38" s="201">
        <v>334</v>
      </c>
      <c r="G38" s="1714">
        <v>52422.704731210521</v>
      </c>
      <c r="H38" s="1717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32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44" t="s">
        <v>247</v>
      </c>
      <c r="E39" s="16">
        <v>7155.5468887154684</v>
      </c>
      <c r="F39" s="190"/>
      <c r="G39" s="1714">
        <v>0</v>
      </c>
      <c r="H39" s="171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32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36" t="s">
        <v>52</v>
      </c>
      <c r="D42" s="1740" t="s">
        <v>50</v>
      </c>
      <c r="E42" s="30">
        <v>93.576840809582535</v>
      </c>
      <c r="F42" s="220">
        <v>64</v>
      </c>
      <c r="G42" s="1733">
        <v>5988.9178118132822</v>
      </c>
      <c r="H42" s="1734">
        <v>0.14295270517809736</v>
      </c>
      <c r="I42" s="167">
        <v>3121.66533540822</v>
      </c>
      <c r="J42" s="17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32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36" t="s">
        <v>52</v>
      </c>
      <c r="D43" s="1740" t="s">
        <v>53</v>
      </c>
      <c r="E43" s="30">
        <v>93.576840809582535</v>
      </c>
      <c r="F43" s="220">
        <v>128</v>
      </c>
      <c r="G43" s="1733">
        <v>11977.835623626564</v>
      </c>
      <c r="H43" s="1734">
        <v>0.28590541035619471</v>
      </c>
      <c r="I43" s="167">
        <v>6243.33067081644</v>
      </c>
      <c r="J43" s="17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32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40" t="s">
        <v>56</v>
      </c>
      <c r="E44" s="30">
        <v>64.983917228876734</v>
      </c>
      <c r="F44" s="221">
        <v>12</v>
      </c>
      <c r="G44" s="1733">
        <v>779.80700674652076</v>
      </c>
      <c r="H44" s="1734">
        <v>1.861363348673142E-2</v>
      </c>
      <c r="I44" s="167">
        <v>406.46684054794514</v>
      </c>
      <c r="J44" s="17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32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44" t="s">
        <v>58</v>
      </c>
      <c r="E45" s="35">
        <v>74.374665417378125</v>
      </c>
      <c r="F45" s="172">
        <v>89.600000000000009</v>
      </c>
      <c r="G45" s="1725">
        <v>6663.9700213970809</v>
      </c>
      <c r="H45" s="1727">
        <v>0.15906588998522669</v>
      </c>
      <c r="I45" s="167">
        <v>3405.2166033744666</v>
      </c>
      <c r="J45" s="17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32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4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6050.2</v>
      </c>
      <c r="G47" s="1892">
        <f>F47*E47</f>
        <v>74054.448000000004</v>
      </c>
      <c r="H47" s="1894">
        <f>G47/12/F47</f>
        <v>1.0200000000000002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44" t="s">
        <v>259</v>
      </c>
      <c r="E59" s="35">
        <v>2099.0528703355221</v>
      </c>
      <c r="F59" s="242">
        <v>0</v>
      </c>
      <c r="G59" s="1725">
        <v>0</v>
      </c>
      <c r="H59" s="17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1.6265376390062505</v>
      </c>
    </row>
    <row r="60" spans="1:21" customFormat="1" ht="38.25">
      <c r="A60" s="226" t="s">
        <v>61</v>
      </c>
      <c r="B60" s="18" t="s">
        <v>78</v>
      </c>
      <c r="C60" s="1698"/>
      <c r="D60" s="425"/>
      <c r="E60" s="480"/>
      <c r="F60" s="164"/>
      <c r="G60" s="1733"/>
      <c r="H60" s="17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6050.2</v>
      </c>
      <c r="G61" s="1901">
        <f>F61*E61</f>
        <v>49127.623999999996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69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46" t="s">
        <v>77</v>
      </c>
      <c r="D68" s="1744" t="s">
        <v>259</v>
      </c>
      <c r="E68" s="246">
        <v>2099.0528703355221</v>
      </c>
      <c r="F68" s="242">
        <v>1</v>
      </c>
      <c r="G68" s="1725">
        <v>2099.0528703355221</v>
      </c>
      <c r="H68" s="1727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6050.2</v>
      </c>
      <c r="G69" s="1892">
        <f>F69*E69</f>
        <v>70061.315999999992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69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697" t="s">
        <v>91</v>
      </c>
      <c r="D74" s="169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26"/>
      <c r="I75" s="161"/>
      <c r="J75" s="161"/>
      <c r="K75" s="161"/>
      <c r="L75" s="161"/>
      <c r="M75" s="1700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6050.2</v>
      </c>
      <c r="G76" s="165">
        <f>F76*E76</f>
        <v>167772.046</v>
      </c>
      <c r="H76" s="1734">
        <v>0</v>
      </c>
      <c r="I76" s="167">
        <v>0</v>
      </c>
      <c r="J76" s="167">
        <v>0</v>
      </c>
      <c r="K76" s="167">
        <v>0</v>
      </c>
      <c r="L76" s="167">
        <v>0</v>
      </c>
      <c r="M76" s="17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6050.2</v>
      </c>
      <c r="G77" s="173">
        <f>F77*E77</f>
        <v>176000.318</v>
      </c>
      <c r="H77" s="1727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0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25">
        <v>0</v>
      </c>
      <c r="H78" s="1727">
        <v>0</v>
      </c>
      <c r="I78" s="1701">
        <v>0</v>
      </c>
      <c r="J78" s="1701">
        <v>0</v>
      </c>
      <c r="K78" s="1701">
        <v>0</v>
      </c>
      <c r="L78" s="1701">
        <v>0</v>
      </c>
      <c r="M78" s="1701">
        <v>0</v>
      </c>
      <c r="N78" s="1701">
        <v>0</v>
      </c>
      <c r="O78" s="1701">
        <v>0</v>
      </c>
      <c r="P78" s="1701">
        <v>0</v>
      </c>
      <c r="Q78" s="1701">
        <v>0</v>
      </c>
      <c r="R78" s="1701">
        <v>0</v>
      </c>
      <c r="S78" s="177">
        <v>0</v>
      </c>
      <c r="U78" s="538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748"/>
      <c r="E80" s="272"/>
      <c r="F80" s="273"/>
      <c r="G80" s="160"/>
      <c r="H80" s="1726"/>
      <c r="I80" s="1700"/>
      <c r="J80" s="1700"/>
      <c r="K80" s="1700"/>
      <c r="L80" s="1700"/>
      <c r="M80" s="1700"/>
      <c r="N80" s="1700"/>
      <c r="O80" s="1700"/>
      <c r="P80" s="1700"/>
      <c r="Q80" s="1700"/>
      <c r="R80" s="1700"/>
      <c r="S80" s="1700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34">
        <v>4.1752472312586969E-2</v>
      </c>
      <c r="I81" s="1732">
        <v>948.12019726027393</v>
      </c>
      <c r="J81" s="1732">
        <v>191.52027984657531</v>
      </c>
      <c r="K81" s="1732">
        <v>0</v>
      </c>
      <c r="L81" s="1732">
        <v>0</v>
      </c>
      <c r="M81" s="1732">
        <v>15.597124335848175</v>
      </c>
      <c r="N81" s="1732">
        <v>0</v>
      </c>
      <c r="O81" s="1732">
        <v>0</v>
      </c>
      <c r="P81" s="1732">
        <v>419.03769700450181</v>
      </c>
      <c r="Q81" s="1732">
        <v>157.42752984471991</v>
      </c>
      <c r="R81" s="167">
        <v>17.491947760524454</v>
      </c>
      <c r="S81" s="1732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34">
        <v>3.1314354234440234E-2</v>
      </c>
      <c r="I82" s="1732">
        <v>711.09014794520544</v>
      </c>
      <c r="J82" s="1732">
        <v>143.64020988493149</v>
      </c>
      <c r="K82" s="1732">
        <v>0</v>
      </c>
      <c r="L82" s="1732">
        <v>0</v>
      </c>
      <c r="M82" s="1732">
        <v>11.69784325188613</v>
      </c>
      <c r="N82" s="1732">
        <v>0</v>
      </c>
      <c r="O82" s="1732">
        <v>0</v>
      </c>
      <c r="P82" s="1732">
        <v>314.27827275337643</v>
      </c>
      <c r="Q82" s="1732">
        <v>118.07064738353995</v>
      </c>
      <c r="R82" s="167">
        <v>13.11896082039334</v>
      </c>
      <c r="S82" s="1732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34">
        <v>3.741021519207795E-3</v>
      </c>
      <c r="I83" s="1732">
        <v>84.951569674520556</v>
      </c>
      <c r="J83" s="1732">
        <v>17.160217074253154</v>
      </c>
      <c r="K83" s="1732">
        <v>0</v>
      </c>
      <c r="L83" s="1732">
        <v>0</v>
      </c>
      <c r="M83" s="1732">
        <v>1.3975023404919966</v>
      </c>
      <c r="N83" s="1732">
        <v>0</v>
      </c>
      <c r="O83" s="1732">
        <v>0</v>
      </c>
      <c r="P83" s="1732">
        <v>37.54577765160338</v>
      </c>
      <c r="Q83" s="1732">
        <v>14.105506674086911</v>
      </c>
      <c r="R83" s="167">
        <v>1.567278519342999</v>
      </c>
      <c r="S83" s="1732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34">
        <v>9.3525537980194851E-3</v>
      </c>
      <c r="I84" s="1732">
        <v>212.37892418630139</v>
      </c>
      <c r="J84" s="1732">
        <v>42.900542685632878</v>
      </c>
      <c r="K84" s="1732">
        <v>0</v>
      </c>
      <c r="L84" s="1732">
        <v>0</v>
      </c>
      <c r="M84" s="1732">
        <v>3.4937558512299915</v>
      </c>
      <c r="N84" s="1732">
        <v>0</v>
      </c>
      <c r="O84" s="1732">
        <v>0</v>
      </c>
      <c r="P84" s="1732">
        <v>93.864444129008433</v>
      </c>
      <c r="Q84" s="1732">
        <v>35.263766685217277</v>
      </c>
      <c r="R84" s="167">
        <v>3.9181962983574863</v>
      </c>
      <c r="S84" s="1732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34">
        <v>0.3757722508132828</v>
      </c>
      <c r="I85" s="1732">
        <v>8533.0817753424653</v>
      </c>
      <c r="J85" s="1732">
        <v>1723.6825186191779</v>
      </c>
      <c r="K85" s="1732">
        <v>0</v>
      </c>
      <c r="L85" s="1732">
        <v>0</v>
      </c>
      <c r="M85" s="1732">
        <v>140.37411902263358</v>
      </c>
      <c r="N85" s="1732">
        <v>0</v>
      </c>
      <c r="O85" s="1732">
        <v>0</v>
      </c>
      <c r="P85" s="1732">
        <v>3771.3392730405171</v>
      </c>
      <c r="Q85" s="1732">
        <v>1416.8477686024794</v>
      </c>
      <c r="R85" s="167">
        <v>157.42752984472008</v>
      </c>
      <c r="S85" s="1732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27">
        <v>0.11690692247524358</v>
      </c>
      <c r="I86" s="1701">
        <v>2654.7365523287676</v>
      </c>
      <c r="J86" s="1701">
        <v>536.25678357041102</v>
      </c>
      <c r="K86" s="1701">
        <v>0</v>
      </c>
      <c r="L86" s="1701">
        <v>0</v>
      </c>
      <c r="M86" s="1701">
        <v>43.671948140374894</v>
      </c>
      <c r="N86" s="1701">
        <v>0</v>
      </c>
      <c r="O86" s="1701">
        <v>0</v>
      </c>
      <c r="P86" s="1701">
        <v>1173.3055516126055</v>
      </c>
      <c r="Q86" s="1701">
        <v>440.79708356521593</v>
      </c>
      <c r="R86" s="175">
        <v>48.977453729468721</v>
      </c>
      <c r="S86" s="170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69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02"/>
      <c r="B88" s="20" t="s">
        <v>105</v>
      </c>
      <c r="C88" s="1697" t="s">
        <v>66</v>
      </c>
      <c r="D88" s="1855"/>
      <c r="E88" s="1872">
        <v>1.79</v>
      </c>
      <c r="F88" s="1875">
        <f>F61</f>
        <v>6050.2</v>
      </c>
      <c r="G88" s="1901">
        <f>F88*E88</f>
        <v>10829.858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02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02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02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02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02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02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02"/>
      <c r="B95" s="20" t="s">
        <v>113</v>
      </c>
      <c r="C95" s="169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03"/>
      <c r="B96" s="287" t="s">
        <v>76</v>
      </c>
      <c r="C96" s="1704" t="s">
        <v>77</v>
      </c>
      <c r="D96" s="1704" t="s">
        <v>259</v>
      </c>
      <c r="E96" s="288">
        <v>2099.0528703355221</v>
      </c>
      <c r="F96" s="242">
        <v>1</v>
      </c>
      <c r="G96" s="1725">
        <v>2099.0528703355221</v>
      </c>
      <c r="H96" s="17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12">
        <f>F88</f>
        <v>6050.2</v>
      </c>
      <c r="G97" s="1725">
        <f>F97*E97</f>
        <v>22869.755999999998</v>
      </c>
      <c r="H97" s="172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0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24"/>
      <c r="H100" s="1726"/>
      <c r="I100" s="170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33"/>
      <c r="H101" s="1734"/>
      <c r="I101" s="17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33">
        <v>0</v>
      </c>
      <c r="H102" s="1734">
        <v>0</v>
      </c>
      <c r="I102" s="1732">
        <v>0</v>
      </c>
      <c r="J102" s="1732">
        <v>0</v>
      </c>
      <c r="K102" s="1732">
        <v>0</v>
      </c>
      <c r="L102" s="1732">
        <v>0</v>
      </c>
      <c r="M102" s="1732">
        <v>0</v>
      </c>
      <c r="N102" s="1732">
        <v>0</v>
      </c>
      <c r="O102" s="1732">
        <v>0</v>
      </c>
      <c r="P102" s="1732">
        <v>0</v>
      </c>
      <c r="Q102" s="1732">
        <v>0</v>
      </c>
      <c r="R102" s="1732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620.70000000000005</v>
      </c>
      <c r="G103" s="1725">
        <f>F103*E103</f>
        <v>220969.2</v>
      </c>
      <c r="H103" s="1727">
        <f>G103/12/F97</f>
        <v>3.0435522792634959</v>
      </c>
      <c r="I103" s="1732">
        <v>16697.379815423996</v>
      </c>
      <c r="J103" s="1732">
        <v>3372.8707227156474</v>
      </c>
      <c r="K103" s="1732">
        <v>0</v>
      </c>
      <c r="L103" s="1732">
        <v>0</v>
      </c>
      <c r="M103" s="1732">
        <v>226.67795396004416</v>
      </c>
      <c r="N103" s="1732">
        <v>0</v>
      </c>
      <c r="O103" s="1732">
        <v>0</v>
      </c>
      <c r="P103" s="1732">
        <v>11807.50137644244</v>
      </c>
      <c r="Q103" s="1732">
        <v>3210.4429868542134</v>
      </c>
      <c r="R103" s="1732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08"/>
      <c r="F104" s="1722"/>
      <c r="G104" s="1724"/>
      <c r="H104" s="1726"/>
      <c r="I104" s="170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09"/>
      <c r="F105" s="1731"/>
      <c r="G105" s="1733"/>
      <c r="H105" s="1734"/>
      <c r="I105" s="17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09">
        <v>69.974803896861843</v>
      </c>
      <c r="F106" s="1731">
        <v>0</v>
      </c>
      <c r="G106" s="1733">
        <v>0</v>
      </c>
      <c r="H106" s="1734">
        <v>0</v>
      </c>
      <c r="I106" s="1732">
        <v>0</v>
      </c>
      <c r="J106" s="1732">
        <v>0</v>
      </c>
      <c r="K106" s="1732">
        <v>0</v>
      </c>
      <c r="L106" s="1732">
        <v>0</v>
      </c>
      <c r="M106" s="1732">
        <v>0</v>
      </c>
      <c r="N106" s="1732">
        <v>0</v>
      </c>
      <c r="O106" s="1732">
        <v>0</v>
      </c>
      <c r="P106" s="1732">
        <v>0</v>
      </c>
      <c r="Q106" s="1732">
        <v>0</v>
      </c>
      <c r="R106" s="1732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710">
        <v>65.177121105322314</v>
      </c>
      <c r="F107" s="1723">
        <f>F103</f>
        <v>620.70000000000005</v>
      </c>
      <c r="G107" s="1725">
        <f>F107*E107</f>
        <v>40455.43907007356</v>
      </c>
      <c r="H107" s="1727">
        <f>G107/12/F97</f>
        <v>0.55721903229195668</v>
      </c>
      <c r="I107" s="1701">
        <v>2695.937555537359</v>
      </c>
      <c r="J107" s="1701">
        <v>544.57938621854646</v>
      </c>
      <c r="K107" s="1701">
        <v>0</v>
      </c>
      <c r="L107" s="1701">
        <v>694.13266070365091</v>
      </c>
      <c r="M107" s="1701">
        <v>36.599132070335166</v>
      </c>
      <c r="N107" s="1701">
        <v>0</v>
      </c>
      <c r="O107" s="1701">
        <v>0</v>
      </c>
      <c r="P107" s="1701">
        <v>1906.4240467480745</v>
      </c>
      <c r="Q107" s="1701">
        <v>587.76727812779666</v>
      </c>
      <c r="R107" s="1701">
        <v>65.307475347532574</v>
      </c>
      <c r="S107" s="177">
        <v>6530.7475347532963</v>
      </c>
      <c r="U107" s="536"/>
    </row>
    <row r="108" spans="1:21" customFormat="1" ht="16.5">
      <c r="A108" s="98"/>
      <c r="B108" s="1720" t="s">
        <v>126</v>
      </c>
      <c r="C108" s="1739" t="s">
        <v>127</v>
      </c>
      <c r="D108" s="1739" t="s">
        <v>128</v>
      </c>
      <c r="E108" s="1721">
        <v>5.44</v>
      </c>
      <c r="F108" s="307">
        <v>576</v>
      </c>
      <c r="G108" s="1725">
        <f>F108*E108</f>
        <v>3133.44</v>
      </c>
      <c r="H108" s="1727">
        <f>G108/12/F97</f>
        <v>4.3158903837889659E-2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24"/>
      <c r="H109" s="1726"/>
      <c r="I109" s="1700"/>
      <c r="J109" s="1700"/>
      <c r="K109" s="1700"/>
      <c r="L109" s="1700"/>
      <c r="M109" s="1700"/>
      <c r="N109" s="1700"/>
      <c r="O109" s="1700"/>
      <c r="P109" s="1700"/>
      <c r="Q109" s="1700"/>
      <c r="R109" s="1700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33"/>
      <c r="H110" s="285"/>
      <c r="I110" s="1732"/>
      <c r="J110" s="1732"/>
      <c r="K110" s="1732"/>
      <c r="L110" s="1732"/>
      <c r="M110" s="1732"/>
      <c r="N110" s="1732"/>
      <c r="O110" s="1732"/>
      <c r="P110" s="1732"/>
      <c r="Q110" s="1732"/>
      <c r="R110" s="1732"/>
      <c r="S110" s="169"/>
      <c r="U110" s="536"/>
    </row>
    <row r="111" spans="1:21" customFormat="1">
      <c r="A111" s="1921"/>
      <c r="B111" s="1702" t="s">
        <v>132</v>
      </c>
      <c r="C111" s="1855"/>
      <c r="D111" s="1855"/>
      <c r="E111" s="300">
        <v>46.25</v>
      </c>
      <c r="F111" s="164">
        <v>72.8</v>
      </c>
      <c r="G111" s="1733">
        <f>F111*E111</f>
        <v>3367</v>
      </c>
      <c r="H111" s="181">
        <f>G111/12/F97</f>
        <v>4.6375877381463974E-2</v>
      </c>
      <c r="I111" s="1732">
        <v>333.98025398356162</v>
      </c>
      <c r="J111" s="1732">
        <v>67.464011304679445</v>
      </c>
      <c r="K111" s="1732">
        <v>0</v>
      </c>
      <c r="L111" s="1732">
        <v>23.829261832564367</v>
      </c>
      <c r="M111" s="1732">
        <v>4.5340024286994529</v>
      </c>
      <c r="N111" s="1732">
        <v>0</v>
      </c>
      <c r="O111" s="1732">
        <v>0</v>
      </c>
      <c r="P111" s="1732">
        <v>236.17312130450347</v>
      </c>
      <c r="Q111" s="1732">
        <v>66.598065085400847</v>
      </c>
      <c r="R111" s="1732">
        <v>7.399785009488987</v>
      </c>
      <c r="S111" s="169">
        <v>739.97850094889827</v>
      </c>
      <c r="U111" s="536"/>
    </row>
    <row r="112" spans="1:21" customFormat="1">
      <c r="A112" s="1923"/>
      <c r="B112" s="1702" t="s">
        <v>133</v>
      </c>
      <c r="C112" s="1924"/>
      <c r="D112" s="1924"/>
      <c r="E112" s="300">
        <v>60.08812590028554</v>
      </c>
      <c r="F112" s="172"/>
      <c r="G112" s="1725">
        <v>0</v>
      </c>
      <c r="H112" s="1727">
        <v>0</v>
      </c>
      <c r="I112" s="1701">
        <v>0</v>
      </c>
      <c r="J112" s="1701">
        <v>0</v>
      </c>
      <c r="K112" s="1701">
        <v>0</v>
      </c>
      <c r="L112" s="1701">
        <v>0</v>
      </c>
      <c r="M112" s="1701">
        <v>0</v>
      </c>
      <c r="N112" s="1701">
        <v>0</v>
      </c>
      <c r="O112" s="1701">
        <v>0</v>
      </c>
      <c r="P112" s="1701">
        <v>0</v>
      </c>
      <c r="Q112" s="1701">
        <v>0</v>
      </c>
      <c r="R112" s="170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24"/>
      <c r="H113" s="1734"/>
      <c r="I113" s="1700"/>
      <c r="J113" s="1700"/>
      <c r="K113" s="1700"/>
      <c r="L113" s="1700"/>
      <c r="M113" s="1700"/>
      <c r="N113" s="1700"/>
      <c r="O113" s="1700"/>
      <c r="P113" s="1700"/>
      <c r="Q113" s="1700"/>
      <c r="R113" s="1700"/>
      <c r="S113" s="1700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960</v>
      </c>
      <c r="G114" s="1733">
        <f>F114*E114</f>
        <v>7238.4</v>
      </c>
      <c r="H114" s="181">
        <f>G114/12/F97</f>
        <v>9.9699183498066168E-2</v>
      </c>
      <c r="I114" s="1732">
        <v>1493.4099805282192</v>
      </c>
      <c r="J114" s="1732">
        <v>301.66881606670023</v>
      </c>
      <c r="K114" s="1732">
        <v>0</v>
      </c>
      <c r="L114" s="1732">
        <v>222.7250068573091</v>
      </c>
      <c r="M114" s="1732">
        <v>20.274026377296607</v>
      </c>
      <c r="N114" s="1732">
        <v>0</v>
      </c>
      <c r="O114" s="1732">
        <v>0</v>
      </c>
      <c r="P114" s="1732">
        <v>1056.0603277641894</v>
      </c>
      <c r="Q114" s="1732">
        <v>309.41381575937152</v>
      </c>
      <c r="R114" s="1732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21.84</v>
      </c>
      <c r="G115" s="1733">
        <f>F115*E115</f>
        <v>241.9872</v>
      </c>
      <c r="H115" s="181">
        <f>G115/12/F97</f>
        <v>3.33304684142673E-3</v>
      </c>
      <c r="I115" s="1732">
        <v>69.520437135780824</v>
      </c>
      <c r="J115" s="1732">
        <v>14.043128301427725</v>
      </c>
      <c r="K115" s="1732">
        <v>0</v>
      </c>
      <c r="L115" s="1732">
        <v>6.8868916594036369</v>
      </c>
      <c r="M115" s="1732">
        <v>0.94378582882744988</v>
      </c>
      <c r="N115" s="1732">
        <v>0</v>
      </c>
      <c r="O115" s="1732">
        <v>0</v>
      </c>
      <c r="P115" s="1732">
        <v>49.161165778438509</v>
      </c>
      <c r="Q115" s="1732">
        <v>14.055540870387818</v>
      </c>
      <c r="R115" s="1732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12.48</v>
      </c>
      <c r="G116" s="1733">
        <f>F116*E116</f>
        <v>137.28</v>
      </c>
      <c r="H116" s="181">
        <f>G116/12/F97</f>
        <v>1.8908465835840136E-3</v>
      </c>
      <c r="I116" s="1732">
        <v>30.541918398772602</v>
      </c>
      <c r="J116" s="1732">
        <v>6.1694675165520652</v>
      </c>
      <c r="K116" s="1732">
        <v>0</v>
      </c>
      <c r="L116" s="1732">
        <v>3.047815883310546</v>
      </c>
      <c r="M116" s="1732">
        <v>0.41462670485899839</v>
      </c>
      <c r="N116" s="1732">
        <v>0</v>
      </c>
      <c r="O116" s="1732">
        <v>0</v>
      </c>
      <c r="P116" s="1732">
        <v>21.597624748260113</v>
      </c>
      <c r="Q116" s="1732">
        <v>6.1771453251754327</v>
      </c>
      <c r="R116" s="1732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33">
        <f t="shared" ref="G117:G122" si="2">F117*E117</f>
        <v>0</v>
      </c>
      <c r="H117" s="181">
        <v>0</v>
      </c>
      <c r="I117" s="1732">
        <v>0</v>
      </c>
      <c r="J117" s="1732">
        <v>0</v>
      </c>
      <c r="K117" s="1732">
        <v>0</v>
      </c>
      <c r="L117" s="1732">
        <v>0</v>
      </c>
      <c r="M117" s="1732">
        <v>0</v>
      </c>
      <c r="N117" s="1732">
        <v>0</v>
      </c>
      <c r="O117" s="1732">
        <v>0</v>
      </c>
      <c r="P117" s="1732">
        <v>0</v>
      </c>
      <c r="Q117" s="1732">
        <v>0</v>
      </c>
      <c r="R117" s="1732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33">
        <v>0</v>
      </c>
      <c r="H118" s="181">
        <f>G118/12/F97</f>
        <v>0</v>
      </c>
      <c r="I118" s="1732">
        <v>11.012710961095889</v>
      </c>
      <c r="J118" s="1732">
        <v>2.2245676141413697</v>
      </c>
      <c r="K118" s="1732">
        <v>0</v>
      </c>
      <c r="L118" s="1732">
        <v>1.7583553172945456</v>
      </c>
      <c r="M118" s="1732">
        <v>0.14950482146358113</v>
      </c>
      <c r="N118" s="1732">
        <v>0</v>
      </c>
      <c r="O118" s="1732">
        <v>0</v>
      </c>
      <c r="P118" s="1732">
        <v>7.7876050774976369</v>
      </c>
      <c r="Q118" s="1732">
        <v>2.293274379149302</v>
      </c>
      <c r="R118" s="1732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2.88</v>
      </c>
      <c r="G119" s="1733">
        <f t="shared" si="2"/>
        <v>39.427199999999999</v>
      </c>
      <c r="H119" s="181">
        <f>G119/12/F97</f>
        <v>5.4305642788668148E-4</v>
      </c>
      <c r="I119" s="1732">
        <v>43.694550254465753</v>
      </c>
      <c r="J119" s="1732">
        <v>8.8262991514020808</v>
      </c>
      <c r="K119" s="1732">
        <v>0</v>
      </c>
      <c r="L119" s="1732">
        <v>3.4678674313309092</v>
      </c>
      <c r="M119" s="1732">
        <v>0.5931823651599144</v>
      </c>
      <c r="N119" s="1732">
        <v>0</v>
      </c>
      <c r="O119" s="1732">
        <v>0</v>
      </c>
      <c r="P119" s="1732">
        <v>30.89846838101268</v>
      </c>
      <c r="Q119" s="1732">
        <v>8.7480367583371343</v>
      </c>
      <c r="R119" s="1732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3.12</v>
      </c>
      <c r="G120" s="1733">
        <f t="shared" si="2"/>
        <v>17.0352</v>
      </c>
      <c r="H120" s="181">
        <f>G120/12/F97</f>
        <v>2.346368715083799E-4</v>
      </c>
      <c r="I120" s="1732">
        <v>22.111796125808215</v>
      </c>
      <c r="J120" s="1732">
        <v>4.4665828174132596</v>
      </c>
      <c r="K120" s="1732">
        <v>0</v>
      </c>
      <c r="L120" s="1732">
        <v>4.6889475127854547</v>
      </c>
      <c r="M120" s="1732">
        <v>0.30018222976217074</v>
      </c>
      <c r="N120" s="1732">
        <v>0</v>
      </c>
      <c r="O120" s="1732">
        <v>0</v>
      </c>
      <c r="P120" s="1732">
        <v>15.636289410505059</v>
      </c>
      <c r="Q120" s="1732">
        <v>4.7203798096274161</v>
      </c>
      <c r="R120" s="1732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32.4</v>
      </c>
      <c r="G121" s="1733">
        <f t="shared" si="2"/>
        <v>219.34799999999998</v>
      </c>
      <c r="H121" s="181">
        <f>G121/12/F97</f>
        <v>3.0212224389276386E-3</v>
      </c>
      <c r="I121" s="1732">
        <v>47.225095827287674</v>
      </c>
      <c r="J121" s="1732">
        <v>9.539469357112111</v>
      </c>
      <c r="K121" s="1732">
        <v>0</v>
      </c>
      <c r="L121" s="1732">
        <v>7.9125989278254547</v>
      </c>
      <c r="M121" s="1732">
        <v>0.64111185204088605</v>
      </c>
      <c r="N121" s="1732">
        <v>0</v>
      </c>
      <c r="O121" s="1732">
        <v>0</v>
      </c>
      <c r="P121" s="1732">
        <v>33.395082949975162</v>
      </c>
      <c r="Q121" s="1732">
        <v>9.8713358914241294</v>
      </c>
      <c r="R121" s="1732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37" t="s">
        <v>145</v>
      </c>
      <c r="E122" s="313">
        <v>4.29</v>
      </c>
      <c r="F122" s="1523">
        <v>40</v>
      </c>
      <c r="G122" s="1725">
        <f t="shared" si="2"/>
        <v>171.6</v>
      </c>
      <c r="H122" s="318">
        <f t="shared" ref="H122" si="3">G122/12/F103</f>
        <v>2.303850491380699E-2</v>
      </c>
      <c r="I122" s="1701">
        <v>38.868391627397251</v>
      </c>
      <c r="J122" s="1701">
        <v>7.8514151087342459</v>
      </c>
      <c r="K122" s="1701">
        <v>0</v>
      </c>
      <c r="L122" s="1701">
        <v>2.442160162909091</v>
      </c>
      <c r="M122" s="1701">
        <v>0.52766407575381569</v>
      </c>
      <c r="N122" s="1701">
        <v>0</v>
      </c>
      <c r="O122" s="1701">
        <v>0</v>
      </c>
      <c r="P122" s="1701">
        <v>27.485664979403417</v>
      </c>
      <c r="Q122" s="1701">
        <v>7.7175295954197836</v>
      </c>
      <c r="R122" s="170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1283.4000000000001</v>
      </c>
      <c r="G123" s="1714">
        <f>F123*E123</f>
        <v>8727.1200000000008</v>
      </c>
      <c r="H123" s="1734">
        <f>G123/12/F97</f>
        <v>0.12020429076724738</v>
      </c>
      <c r="I123" s="1732">
        <v>1654.238747662027</v>
      </c>
      <c r="J123" s="1732">
        <v>334.15622702772947</v>
      </c>
      <c r="K123" s="1732">
        <v>0</v>
      </c>
      <c r="L123" s="1732">
        <v>702.84795436693014</v>
      </c>
      <c r="M123" s="1732">
        <v>48.644726866555501</v>
      </c>
      <c r="N123" s="1732">
        <v>0</v>
      </c>
      <c r="O123" s="1732">
        <v>0</v>
      </c>
      <c r="P123" s="1732">
        <v>1169.7899015234095</v>
      </c>
      <c r="Q123" s="1732">
        <v>390.96775574466517</v>
      </c>
      <c r="R123" s="1732">
        <v>43.440861749407105</v>
      </c>
      <c r="S123" s="169">
        <v>4344.086174940724</v>
      </c>
      <c r="U123" s="538">
        <f>H97+H103+H107+H108+H111+H114+H115+H116+H118+H119+H120+H121+H122</f>
        <v>4.1370665903500115</v>
      </c>
    </row>
    <row r="124" spans="1:21" customFormat="1" ht="25.5">
      <c r="A124" s="1916"/>
      <c r="B124" s="1735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0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19" t="s">
        <v>149</v>
      </c>
      <c r="C125" s="1914"/>
      <c r="D125" s="1914"/>
      <c r="E125" s="1747"/>
      <c r="F125" s="1731"/>
      <c r="G125" s="165"/>
      <c r="H125" s="1734"/>
      <c r="I125" s="17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747"/>
      <c r="F126" s="1731"/>
      <c r="G126" s="165"/>
      <c r="H126" s="1734"/>
      <c r="I126" s="17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747">
        <v>1.67</v>
      </c>
      <c r="F127" s="1731">
        <v>1658.8</v>
      </c>
      <c r="G127" s="165">
        <f>F127*E127</f>
        <v>2770.1959999999999</v>
      </c>
      <c r="H127" s="1734">
        <f>G127/12/F97</f>
        <v>3.8155708351239076E-2</v>
      </c>
      <c r="I127" s="17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747">
        <v>1.6744097760441321</v>
      </c>
      <c r="F128" s="1731"/>
      <c r="G128" s="165">
        <v>0</v>
      </c>
      <c r="H128" s="1734">
        <v>0</v>
      </c>
      <c r="I128" s="17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19" t="s">
        <v>152</v>
      </c>
      <c r="C129" s="1914" t="s">
        <v>153</v>
      </c>
      <c r="D129" s="1914"/>
      <c r="E129" s="1747"/>
      <c r="F129" s="1731"/>
      <c r="G129" s="165"/>
      <c r="H129" s="1734"/>
      <c r="I129" s="17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747"/>
      <c r="F130" s="1731"/>
      <c r="G130" s="165"/>
      <c r="H130" s="1734"/>
      <c r="I130" s="17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747">
        <v>7.44</v>
      </c>
      <c r="F131" s="1731">
        <f>F127</f>
        <v>1658.8</v>
      </c>
      <c r="G131" s="165">
        <f>F131*E131</f>
        <v>12341.472</v>
      </c>
      <c r="H131" s="1734">
        <f>F131/12/F97</f>
        <v>2.2847729551640165E-2</v>
      </c>
      <c r="I131" s="17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21">
        <v>11.162731840294214</v>
      </c>
      <c r="F132" s="1723">
        <v>0</v>
      </c>
      <c r="G132" s="173">
        <v>0</v>
      </c>
      <c r="H132" s="1727">
        <v>0</v>
      </c>
      <c r="I132" s="170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38"/>
      <c r="D133" s="1738"/>
      <c r="E133" s="50"/>
      <c r="F133" s="201"/>
      <c r="G133" s="285"/>
      <c r="H133" s="285"/>
      <c r="I133" s="170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00"/>
      <c r="P135" s="162"/>
      <c r="Q135" s="162"/>
      <c r="R135" s="1700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31">
        <v>450</v>
      </c>
      <c r="G136" s="332">
        <f>F136*E136</f>
        <v>23521.5</v>
      </c>
      <c r="H136" s="1734">
        <f>G136/12/F97</f>
        <v>0.32397689332584045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32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31">
        <v>0</v>
      </c>
      <c r="G137" s="332">
        <f t="shared" ref="G137:G142" si="4">F137*E137</f>
        <v>0</v>
      </c>
      <c r="H137" s="173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32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31">
        <v>248</v>
      </c>
      <c r="G138" s="332">
        <f t="shared" si="4"/>
        <v>21065.119999999999</v>
      </c>
      <c r="H138" s="1734">
        <f>G138/12/F97</f>
        <v>0.29014357652088635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32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31">
        <v>170</v>
      </c>
      <c r="G139" s="332">
        <f t="shared" si="4"/>
        <v>4277.2</v>
      </c>
      <c r="H139" s="1734">
        <f>G139/12/F97</f>
        <v>5.8912653025244344E-2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32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697" t="s">
        <v>165</v>
      </c>
      <c r="E140" s="331">
        <v>8.92</v>
      </c>
      <c r="F140" s="1731">
        <f>F139</f>
        <v>170</v>
      </c>
      <c r="G140" s="332">
        <f t="shared" si="4"/>
        <v>1516.4</v>
      </c>
      <c r="H140" s="1734">
        <f>G140/12/F97</f>
        <v>2.0886361883353719E-2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32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36" t="s">
        <v>168</v>
      </c>
      <c r="E141" s="331">
        <v>5.08</v>
      </c>
      <c r="F141" s="1731">
        <f>F139</f>
        <v>170</v>
      </c>
      <c r="G141" s="332">
        <f t="shared" si="4"/>
        <v>863.6</v>
      </c>
      <c r="H141" s="1734">
        <f>G141/12/F97</f>
        <v>1.1894923583793375E-2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32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36" t="s">
        <v>170</v>
      </c>
      <c r="E142" s="331">
        <v>174.42962983887779</v>
      </c>
      <c r="F142" s="1731">
        <v>8</v>
      </c>
      <c r="G142" s="332">
        <f t="shared" si="4"/>
        <v>1395.4370387110223</v>
      </c>
      <c r="H142" s="1734">
        <f>G142/12/F97</f>
        <v>1.9220260469502693E-2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32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36" t="s">
        <v>172</v>
      </c>
      <c r="E143" s="331">
        <v>41.863111161330671</v>
      </c>
      <c r="F143" s="1731">
        <v>0.1</v>
      </c>
      <c r="G143" s="332">
        <v>4.1863111161330675</v>
      </c>
      <c r="H143" s="17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32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36" t="s">
        <v>170</v>
      </c>
      <c r="E144" s="331">
        <v>7484.6018673159369</v>
      </c>
      <c r="F144" s="1731"/>
      <c r="G144" s="332">
        <v>0</v>
      </c>
      <c r="H144" s="17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32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697" t="s">
        <v>174</v>
      </c>
      <c r="E145" s="331">
        <v>275.7512716512706</v>
      </c>
      <c r="F145" s="1731">
        <v>2</v>
      </c>
      <c r="G145" s="332">
        <v>551.5025433025412</v>
      </c>
      <c r="H145" s="17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32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39" t="s">
        <v>176</v>
      </c>
      <c r="E146" s="331">
        <v>277.75200811317757</v>
      </c>
      <c r="F146" s="1723">
        <v>0</v>
      </c>
      <c r="G146" s="332">
        <v>0</v>
      </c>
      <c r="H146" s="17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32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04"/>
      <c r="D147" s="1704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695" t="s">
        <v>179</v>
      </c>
      <c r="D148" s="1854" t="s">
        <v>159</v>
      </c>
      <c r="E148" s="1897">
        <v>54.567402534595601</v>
      </c>
      <c r="F148" s="1890">
        <f>F136</f>
        <v>450</v>
      </c>
      <c r="G148" s="1892">
        <f>F148*E148</f>
        <v>24555.331140568022</v>
      </c>
      <c r="H148" s="1894">
        <f>G148/12/F97</f>
        <v>0.33821652094928023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1.1374187389334693</v>
      </c>
    </row>
    <row r="151" spans="1:21" customFormat="1" ht="24.75">
      <c r="A151" s="1885"/>
      <c r="B151" s="1886" t="s">
        <v>182</v>
      </c>
      <c r="C151" s="17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36" t="s">
        <v>184</v>
      </c>
      <c r="D153" s="1855"/>
      <c r="E153" s="1888">
        <v>14.117171374959844</v>
      </c>
      <c r="F153" s="1890">
        <f>F138</f>
        <v>248</v>
      </c>
      <c r="G153" s="1892">
        <f>F153*E153</f>
        <v>3501.058500990041</v>
      </c>
      <c r="H153" s="1894">
        <f>G153/12/F157</f>
        <v>4.8222352167284294E-2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36" t="s">
        <v>37</v>
      </c>
      <c r="D155" s="1856"/>
      <c r="E155" s="1730">
        <v>27.345040250096812</v>
      </c>
      <c r="F155" s="1723">
        <v>40</v>
      </c>
      <c r="G155" s="1715">
        <f>F155*E155</f>
        <v>1093.8016100038724</v>
      </c>
      <c r="H155" s="351">
        <f>G155/12/F157</f>
        <v>1.5065639841160517E-2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6050.2</v>
      </c>
      <c r="G157" s="1877">
        <f>F157*E157</f>
        <v>201108.64799999996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69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69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697" t="s">
        <v>37</v>
      </c>
      <c r="D160" s="1697" t="s">
        <v>285</v>
      </c>
      <c r="E160" s="288">
        <v>8.3100851585473876</v>
      </c>
      <c r="F160" s="172"/>
      <c r="G160" s="1715">
        <v>0</v>
      </c>
      <c r="H160" s="171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45"/>
      <c r="B161" s="44" t="s">
        <v>189</v>
      </c>
      <c r="C161" s="1697" t="s">
        <v>190</v>
      </c>
      <c r="D161" s="1697" t="s">
        <v>191</v>
      </c>
      <c r="E161" s="57">
        <v>866.68268745943726</v>
      </c>
      <c r="F161" s="363">
        <v>5.6</v>
      </c>
      <c r="G161" s="150">
        <f>F161*E161</f>
        <v>4853.4230497728486</v>
      </c>
      <c r="H161" s="1718">
        <f>G161/12/F157</f>
        <v>6.6849347263628317E-2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45"/>
      <c r="B162" s="44" t="s">
        <v>192</v>
      </c>
      <c r="C162" s="1697" t="s">
        <v>193</v>
      </c>
      <c r="D162" s="1697" t="s">
        <v>176</v>
      </c>
      <c r="E162" s="57">
        <v>1103.5581247806338</v>
      </c>
      <c r="F162" s="363">
        <v>0</v>
      </c>
      <c r="G162" s="150">
        <v>0</v>
      </c>
      <c r="H162" s="171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45"/>
      <c r="B163" s="44" t="s">
        <v>194</v>
      </c>
      <c r="C163" s="1697" t="s">
        <v>158</v>
      </c>
      <c r="D163" s="1697" t="s">
        <v>195</v>
      </c>
      <c r="E163" s="1708">
        <v>264.72000000000003</v>
      </c>
      <c r="F163" s="155">
        <v>19.2</v>
      </c>
      <c r="G163" s="1724">
        <f>F163*E163</f>
        <v>5082.6240000000007</v>
      </c>
      <c r="H163" s="1717">
        <f>G163/12/F165</f>
        <v>7.0006280784106326E-2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716"/>
      <c r="I164" s="195"/>
      <c r="J164" s="195"/>
      <c r="K164" s="195"/>
      <c r="L164" s="195"/>
      <c r="M164" s="1705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6050.2</v>
      </c>
      <c r="G165" s="165">
        <f>F165*E165</f>
        <v>309830.74199999997</v>
      </c>
      <c r="H165" s="1717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0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717">
        <v>0</v>
      </c>
      <c r="I166" s="210">
        <v>0</v>
      </c>
      <c r="J166" s="210">
        <v>0</v>
      </c>
      <c r="K166" s="210">
        <v>0</v>
      </c>
      <c r="L166" s="210">
        <v>0</v>
      </c>
      <c r="M166" s="170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718">
        <v>0</v>
      </c>
      <c r="I167" s="368">
        <v>0</v>
      </c>
      <c r="J167" s="368">
        <v>0</v>
      </c>
      <c r="K167" s="368">
        <v>0</v>
      </c>
      <c r="L167" s="368">
        <v>0</v>
      </c>
      <c r="M167" s="170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697" t="s">
        <v>290</v>
      </c>
      <c r="D168" s="1697" t="s">
        <v>291</v>
      </c>
      <c r="E168" s="1709">
        <v>7.6047019999999996</v>
      </c>
      <c r="F168" s="190">
        <f>F169*2</f>
        <v>2566.8000000000002</v>
      </c>
      <c r="G168" s="1725">
        <f>F168*E168</f>
        <v>19519.749093599999</v>
      </c>
      <c r="H168" s="1725">
        <f>G168/12/F165</f>
        <v>0.26885817953125518</v>
      </c>
      <c r="I168" s="1725"/>
      <c r="J168" s="1725"/>
      <c r="K168" s="1725"/>
      <c r="L168" s="1725"/>
      <c r="M168" s="1725"/>
      <c r="N168" s="1725">
        <v>9709.6835135999991</v>
      </c>
      <c r="O168" s="1725">
        <v>0</v>
      </c>
      <c r="P168" s="1725">
        <v>0</v>
      </c>
      <c r="Q168" s="1725">
        <v>0</v>
      </c>
      <c r="R168" s="1725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696" t="s">
        <v>203</v>
      </c>
      <c r="D169" s="1696" t="s">
        <v>291</v>
      </c>
      <c r="E169" s="1708">
        <v>9.7774739999999998</v>
      </c>
      <c r="F169" s="155">
        <v>1283.4000000000001</v>
      </c>
      <c r="G169" s="1725">
        <f>F169*E169</f>
        <v>12548.410131600001</v>
      </c>
      <c r="H169" s="1725">
        <f>G169/12/F165</f>
        <v>0.1728374011272355</v>
      </c>
      <c r="I169" s="1724"/>
      <c r="J169" s="1724"/>
      <c r="K169" s="1724"/>
      <c r="L169" s="1724"/>
      <c r="M169" s="1724"/>
      <c r="N169" s="1724">
        <v>6241.9394015999997</v>
      </c>
      <c r="O169" s="1724">
        <v>0</v>
      </c>
      <c r="P169" s="1724">
        <v>0</v>
      </c>
      <c r="Q169" s="1724">
        <v>0</v>
      </c>
      <c r="R169" s="1724">
        <v>0</v>
      </c>
      <c r="S169" s="212">
        <v>6241.9394015999997</v>
      </c>
      <c r="U169" s="538">
        <f>H151+H153+H155+H157+H160+H161+H162+H163+H165+H166+H167+H168+H169+H170</f>
        <v>7.880172534048004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748" t="s">
        <v>198</v>
      </c>
      <c r="E170" s="297">
        <v>2.41</v>
      </c>
      <c r="F170" s="257">
        <f>F165</f>
        <v>6050.2</v>
      </c>
      <c r="G170" s="160">
        <f>F170*E170</f>
        <v>14580.982</v>
      </c>
      <c r="H170" s="1716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0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71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0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71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0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71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0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71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0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749" t="s">
        <v>301</v>
      </c>
      <c r="E175" s="288">
        <v>1611.2491420575002</v>
      </c>
      <c r="F175" s="262"/>
      <c r="G175" s="173">
        <v>0</v>
      </c>
      <c r="H175" s="171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0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710">
        <v>5300.3178379683068</v>
      </c>
      <c r="F176" s="171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38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22.632649873532142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24">
        <v>141123.4</v>
      </c>
      <c r="H178" s="1726">
        <f>G178/12/F170</f>
        <v>1.9437842275186494</v>
      </c>
      <c r="I178" s="1700">
        <v>25612</v>
      </c>
      <c r="J178" s="1700">
        <v>5173.6239999999989</v>
      </c>
      <c r="K178" s="1700">
        <v>5059</v>
      </c>
      <c r="L178" s="1700">
        <v>71426</v>
      </c>
      <c r="M178" s="1700">
        <v>0</v>
      </c>
      <c r="N178" s="1700">
        <v>0</v>
      </c>
      <c r="O178" s="1700">
        <v>2493</v>
      </c>
      <c r="P178" s="1700">
        <v>16150.376</v>
      </c>
      <c r="Q178" s="1700">
        <v>12174</v>
      </c>
      <c r="R178" s="1700">
        <v>1394.8282828282827</v>
      </c>
      <c r="S178" s="1700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01"/>
      <c r="J179" s="1701"/>
      <c r="K179" s="1701"/>
      <c r="L179" s="1701"/>
      <c r="M179" s="1701"/>
      <c r="N179" s="1701"/>
      <c r="O179" s="1701"/>
      <c r="P179" s="1701"/>
      <c r="Q179" s="1701"/>
      <c r="R179" s="1701"/>
      <c r="S179" s="170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6050.2</v>
      </c>
      <c r="G180" s="150">
        <f>F180*E180</f>
        <v>197357.52399999998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6050.2</v>
      </c>
      <c r="G181" s="150">
        <f>F181*E181</f>
        <v>79439.126000000004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V187"/>
      <c r="W187"/>
    </row>
    <row r="188" spans="1:23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V188"/>
      <c r="W188"/>
    </row>
    <row r="189" spans="1:23">
      <c r="G189" s="398"/>
      <c r="H189" s="39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V189"/>
      <c r="W189"/>
    </row>
    <row r="190" spans="1:23">
      <c r="G190" s="398"/>
      <c r="H190" s="39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V190"/>
      <c r="W190"/>
    </row>
    <row r="191" spans="1:23">
      <c r="G191" s="398"/>
      <c r="H191" s="39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V191"/>
      <c r="W191"/>
    </row>
    <row r="192" spans="1:23">
      <c r="G192" s="398"/>
      <c r="H192" s="399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V192"/>
      <c r="W192"/>
    </row>
    <row r="193" spans="1:23">
      <c r="A193" s="107"/>
      <c r="B193" s="400" t="s">
        <v>315</v>
      </c>
      <c r="C193" s="1864" t="s">
        <v>437</v>
      </c>
      <c r="D193" s="1864"/>
      <c r="E193" s="401">
        <v>15</v>
      </c>
      <c r="F193" s="401"/>
      <c r="G193" s="403"/>
      <c r="H193" s="398"/>
      <c r="I193" s="404">
        <v>423489.91255399759</v>
      </c>
      <c r="J193" s="404">
        <v>85478.673380492677</v>
      </c>
      <c r="K193" s="404">
        <v>12216.008415593533</v>
      </c>
      <c r="L193" s="404">
        <v>127110.77732061164</v>
      </c>
      <c r="M193" s="404">
        <v>5633.5094562697186</v>
      </c>
      <c r="N193" s="404">
        <v>160669.27430242873</v>
      </c>
      <c r="O193" s="404">
        <v>36776.178578387247</v>
      </c>
      <c r="P193" s="404">
        <v>187806.57853653029</v>
      </c>
      <c r="Q193" s="404">
        <v>102078.90033179377</v>
      </c>
      <c r="R193" s="404">
        <v>11022.38724451304</v>
      </c>
      <c r="S193" s="404">
        <v>1152282.2001206188</v>
      </c>
      <c r="V193"/>
      <c r="W193"/>
    </row>
    <row r="194" spans="1:23">
      <c r="A194" s="1694"/>
      <c r="B194" s="1844" t="s">
        <v>216</v>
      </c>
      <c r="C194" s="1844"/>
      <c r="D194" s="1844"/>
      <c r="E194" s="1844"/>
      <c r="F194" s="405">
        <f>F180</f>
        <v>6050.2</v>
      </c>
      <c r="G194" s="406"/>
      <c r="V194"/>
      <c r="W194"/>
    </row>
    <row r="195" spans="1:23">
      <c r="A195" s="1694"/>
      <c r="B195" s="1845" t="s">
        <v>217</v>
      </c>
      <c r="C195" s="1845"/>
      <c r="D195" s="1845"/>
      <c r="E195" s="1845"/>
      <c r="F195" s="407">
        <v>5538.9</v>
      </c>
      <c r="G195" s="408"/>
      <c r="P195" s="409"/>
      <c r="Q195" s="409"/>
      <c r="R195" s="409"/>
      <c r="S195" s="410"/>
      <c r="V195"/>
      <c r="W195"/>
    </row>
    <row r="196" spans="1:23">
      <c r="A196" s="488"/>
      <c r="B196" s="1699"/>
      <c r="C196" s="1699"/>
      <c r="D196" s="1699"/>
      <c r="E196" s="1699"/>
      <c r="F196" s="490"/>
      <c r="G196" s="491"/>
      <c r="P196" s="409"/>
      <c r="Q196" s="409"/>
      <c r="R196" s="409"/>
      <c r="S196" s="410"/>
      <c r="V196"/>
      <c r="W196"/>
    </row>
    <row r="197" spans="1:23" ht="44.25" customHeight="1">
      <c r="A197" s="411" t="s">
        <v>0</v>
      </c>
      <c r="B197" s="1846" t="s">
        <v>218</v>
      </c>
      <c r="C197" s="1847"/>
      <c r="D197" s="1847"/>
      <c r="E197" s="1848"/>
      <c r="F197" s="1849" t="s">
        <v>220</v>
      </c>
      <c r="G197" s="1850"/>
      <c r="S197" s="412"/>
      <c r="V197"/>
      <c r="W197"/>
    </row>
    <row r="198" spans="1:23" ht="39.75" customHeight="1">
      <c r="A198" s="110">
        <v>1</v>
      </c>
      <c r="B198" s="1834" t="s">
        <v>221</v>
      </c>
      <c r="C198" s="1835"/>
      <c r="D198" s="1835"/>
      <c r="E198" s="1836"/>
      <c r="F198" s="1837">
        <f>H177</f>
        <v>22.632649873532142</v>
      </c>
      <c r="G198" s="1838"/>
      <c r="U198" s="538">
        <f>U22+U39+U59+U78+U96+U123+U150+U169</f>
        <v>22.512345657449913</v>
      </c>
      <c r="V198"/>
      <c r="W198"/>
    </row>
    <row r="199" spans="1:23">
      <c r="A199" s="110">
        <v>2</v>
      </c>
      <c r="B199" s="1834" t="s">
        <v>222</v>
      </c>
      <c r="C199" s="1835"/>
      <c r="D199" s="1835"/>
      <c r="E199" s="1836"/>
      <c r="F199" s="1837">
        <f>H178</f>
        <v>1.9437842275186494</v>
      </c>
      <c r="G199" s="1838"/>
      <c r="I199" s="398"/>
      <c r="V199"/>
      <c r="W199"/>
    </row>
    <row r="200" spans="1:23">
      <c r="A200" s="110">
        <v>3</v>
      </c>
      <c r="B200" s="1834" t="s">
        <v>223</v>
      </c>
      <c r="C200" s="1835"/>
      <c r="D200" s="1835"/>
      <c r="E200" s="1836"/>
      <c r="F200" s="1837">
        <v>3.8124281313307082</v>
      </c>
      <c r="G200" s="1838"/>
      <c r="V200"/>
      <c r="W200"/>
    </row>
    <row r="201" spans="1:23">
      <c r="A201" s="110"/>
      <c r="B201" s="1839" t="s">
        <v>224</v>
      </c>
      <c r="C201" s="1840"/>
      <c r="D201" s="1840"/>
      <c r="E201" s="1841"/>
      <c r="F201" s="1842"/>
      <c r="G201" s="1843"/>
      <c r="V201"/>
      <c r="W201"/>
    </row>
    <row r="202" spans="1:23" ht="33.75" customHeight="1">
      <c r="A202" s="110">
        <v>5</v>
      </c>
      <c r="B202" s="1829" t="s">
        <v>317</v>
      </c>
      <c r="C202" s="1830"/>
      <c r="D202" s="1830"/>
      <c r="E202" s="1831"/>
      <c r="F202" s="1832">
        <f>F198+F200</f>
        <v>26.44507800486285</v>
      </c>
      <c r="G202" s="1833"/>
      <c r="T202" s="398"/>
      <c r="V202"/>
      <c r="W202"/>
    </row>
    <row r="203" spans="1:23" ht="39.75" customHeight="1">
      <c r="A203" s="110">
        <v>6</v>
      </c>
      <c r="B203" s="1834" t="s">
        <v>318</v>
      </c>
      <c r="C203" s="1835"/>
      <c r="D203" s="1835"/>
      <c r="E203" s="1836"/>
      <c r="F203" s="1837">
        <f>F198+F199+F200</f>
        <v>28.388862232381499</v>
      </c>
      <c r="G203" s="1838"/>
      <c r="I203" s="398"/>
      <c r="T203" s="398"/>
      <c r="V203"/>
      <c r="W203"/>
    </row>
  </sheetData>
  <mergeCells count="202">
    <mergeCell ref="B202:E202"/>
    <mergeCell ref="F202:G202"/>
    <mergeCell ref="B203:E203"/>
    <mergeCell ref="F203:G203"/>
    <mergeCell ref="B199:E199"/>
    <mergeCell ref="F199:G199"/>
    <mergeCell ref="B200:E200"/>
    <mergeCell ref="F200:G200"/>
    <mergeCell ref="B201:E201"/>
    <mergeCell ref="F201:G201"/>
    <mergeCell ref="B194:E194"/>
    <mergeCell ref="B195:E195"/>
    <mergeCell ref="B197:E197"/>
    <mergeCell ref="F197:G197"/>
    <mergeCell ref="B198:E198"/>
    <mergeCell ref="F198:G198"/>
    <mergeCell ref="A170:A175"/>
    <mergeCell ref="C170:C175"/>
    <mergeCell ref="A177:A178"/>
    <mergeCell ref="C177:E177"/>
    <mergeCell ref="D178:E178"/>
    <mergeCell ref="C193:D19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2" right="0.22" top="0.35" bottom="0.42" header="0.3" footer="0.3"/>
  <pageSetup paperSize="9" orientation="landscape" verticalDpi="0" r:id="rId1"/>
</worksheet>
</file>

<file path=xl/worksheets/sheet135.xml><?xml version="1.0" encoding="utf-8"?>
<worksheet xmlns="http://schemas.openxmlformats.org/spreadsheetml/2006/main" xmlns:r="http://schemas.openxmlformats.org/officeDocument/2006/relationships">
  <dimension ref="A1:W197"/>
  <sheetViews>
    <sheetView topLeftCell="A180" workbookViewId="0">
      <selection activeCell="G183" sqref="G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42"/>
      <c r="B2" s="1742"/>
      <c r="C2" s="1742"/>
      <c r="D2" s="1742"/>
      <c r="E2" s="1742"/>
      <c r="F2" s="1742"/>
      <c r="G2" s="1742"/>
      <c r="H2" s="1742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16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43" t="s">
        <v>9</v>
      </c>
      <c r="D10" s="420" t="s">
        <v>10</v>
      </c>
      <c r="E10" s="11">
        <v>317.58</v>
      </c>
      <c r="F10" s="149">
        <v>4.2007000000000003</v>
      </c>
      <c r="G10" s="150">
        <f>F10*E10</f>
        <v>1334.0583060000001</v>
      </c>
      <c r="H10" s="151">
        <f>G10/12/F34</f>
        <v>2.6465000000000006E-2</v>
      </c>
      <c r="I10" s="151">
        <f t="shared" ref="I10:S10" si="0">H10/12/5444.2</f>
        <v>4.0509471853838346E-7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4.2007000000000003</v>
      </c>
      <c r="G11" s="1724">
        <f>F11*E11</f>
        <v>4959.934518</v>
      </c>
      <c r="H11" s="172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00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26"/>
      <c r="I12" s="184"/>
      <c r="J12" s="161"/>
      <c r="K12" s="161"/>
      <c r="L12" s="161"/>
      <c r="M12" s="161"/>
      <c r="N12" s="1700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34"/>
      <c r="I13" s="532"/>
      <c r="J13" s="167"/>
      <c r="K13" s="167"/>
      <c r="L13" s="167"/>
      <c r="M13" s="167"/>
      <c r="N13" s="1732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1.5056</v>
      </c>
      <c r="G14" s="173">
        <f t="shared" ref="G14" si="1">F14*E14</f>
        <v>1854.583024</v>
      </c>
      <c r="H14" s="1727">
        <f>G14/12/F34</f>
        <v>3.6791150363828254E-2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32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28">
        <v>1203.0267225146711</v>
      </c>
      <c r="F15" s="179">
        <v>0.121</v>
      </c>
      <c r="G15" s="17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28"/>
      <c r="F16" s="182"/>
      <c r="G16" s="183"/>
      <c r="H16" s="183"/>
      <c r="I16" s="1700"/>
      <c r="J16" s="184"/>
      <c r="K16" s="161"/>
      <c r="L16" s="161"/>
      <c r="M16" s="161"/>
      <c r="N16" s="161"/>
      <c r="O16" s="1700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29">
        <v>601.51336125733553</v>
      </c>
      <c r="F17" s="186">
        <v>2.5172499999999998</v>
      </c>
      <c r="G17" s="1733">
        <v>1514.1595086250277</v>
      </c>
      <c r="H17" s="1734">
        <v>3.6142288912719304E-2</v>
      </c>
      <c r="I17" s="1732">
        <v>767.38399077698637</v>
      </c>
      <c r="J17" s="1732">
        <v>155.01156613695125</v>
      </c>
      <c r="K17" s="1732">
        <v>0</v>
      </c>
      <c r="L17" s="1732">
        <v>0</v>
      </c>
      <c r="M17" s="1732">
        <v>12.486779589834143</v>
      </c>
      <c r="N17" s="1732">
        <v>0</v>
      </c>
      <c r="O17" s="1732">
        <v>0</v>
      </c>
      <c r="P17" s="1732">
        <v>427.86122125875329</v>
      </c>
      <c r="Q17" s="1732">
        <v>136.27435577625249</v>
      </c>
      <c r="R17" s="1732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29">
        <v>200.50445375244516</v>
      </c>
      <c r="F18" s="186">
        <v>13.288</v>
      </c>
      <c r="G18" s="1733">
        <v>2664.3031814624915</v>
      </c>
      <c r="H18" s="1734">
        <v>6.3595687764056566E-2</v>
      </c>
      <c r="I18" s="1732">
        <v>1350.2828443002741</v>
      </c>
      <c r="J18" s="1732">
        <v>272.75713454865536</v>
      </c>
      <c r="K18" s="1732">
        <v>0</v>
      </c>
      <c r="L18" s="1732">
        <v>0</v>
      </c>
      <c r="M18" s="1732">
        <v>21.971639314028682</v>
      </c>
      <c r="N18" s="1732">
        <v>0</v>
      </c>
      <c r="O18" s="1732">
        <v>0</v>
      </c>
      <c r="P18" s="1732">
        <v>752.86124515328424</v>
      </c>
      <c r="Q18" s="1732">
        <v>239.78728633162424</v>
      </c>
      <c r="R18" s="1732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30">
        <v>376.94837305459691</v>
      </c>
      <c r="F19" s="188">
        <v>3.34</v>
      </c>
      <c r="G19" s="1725">
        <v>1259.0075660023535</v>
      </c>
      <c r="H19" s="1727">
        <v>3.005192975677784E-2</v>
      </c>
      <c r="I19" s="1732">
        <v>638.07164629216436</v>
      </c>
      <c r="J19" s="1732">
        <v>128.89047255101718</v>
      </c>
      <c r="K19" s="1732">
        <v>0</v>
      </c>
      <c r="L19" s="1732">
        <v>0</v>
      </c>
      <c r="M19" s="1732">
        <v>10.382624742673757</v>
      </c>
      <c r="N19" s="1732">
        <v>0</v>
      </c>
      <c r="O19" s="1732">
        <v>0</v>
      </c>
      <c r="P19" s="1732">
        <v>355.76206581626292</v>
      </c>
      <c r="Q19" s="1732">
        <v>113.31068094021182</v>
      </c>
      <c r="R19" s="1732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25">
        <v>289.48408543984408</v>
      </c>
      <c r="H20" s="17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24">
        <v>251.49685078581649</v>
      </c>
      <c r="H21" s="17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716"/>
      <c r="I22" s="161"/>
      <c r="J22" s="195"/>
      <c r="K22" s="195"/>
      <c r="L22" s="195"/>
      <c r="M22" s="195"/>
      <c r="N22" s="1705"/>
      <c r="O22" s="197"/>
      <c r="P22" s="197"/>
      <c r="Q22" s="197"/>
      <c r="R22" s="197"/>
      <c r="S22" s="1700"/>
      <c r="U22" s="538">
        <f>H10+H11+H14+H15+H17+H18+H19+H20+H21+H23</f>
        <v>0.3539349426743062</v>
      </c>
    </row>
    <row r="23" spans="1:21" customFormat="1" ht="25.5">
      <c r="A23" s="1852"/>
      <c r="B23" s="19" t="s">
        <v>31</v>
      </c>
      <c r="C23" s="1948"/>
      <c r="D23" s="1740" t="s">
        <v>246</v>
      </c>
      <c r="E23" s="30">
        <v>1126.2954418847103</v>
      </c>
      <c r="F23" s="1711">
        <v>1.7149999999999999</v>
      </c>
      <c r="G23" s="199">
        <v>1931.596682832278</v>
      </c>
      <c r="H23" s="1717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32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40" t="s">
        <v>247</v>
      </c>
      <c r="E24" s="30">
        <v>4805.0471364364521</v>
      </c>
      <c r="F24" s="1711">
        <v>0.4</v>
      </c>
      <c r="G24" s="199">
        <v>1922.0188545745809</v>
      </c>
      <c r="H24" s="1717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32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40" t="s">
        <v>248</v>
      </c>
      <c r="E25" s="30">
        <v>2762.731430345988</v>
      </c>
      <c r="F25" s="1711">
        <v>0.8</v>
      </c>
      <c r="G25" s="199">
        <v>2210.1851442767907</v>
      </c>
      <c r="H25" s="1717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32">
        <v>2210.1851442767902</v>
      </c>
      <c r="U25" s="536"/>
    </row>
    <row r="26" spans="1:21" customFormat="1">
      <c r="A26" s="1852"/>
      <c r="B26" s="19" t="s">
        <v>34</v>
      </c>
      <c r="C26" s="1948"/>
      <c r="D26" s="1740" t="s">
        <v>249</v>
      </c>
      <c r="E26" s="30">
        <v>681.19928507448594</v>
      </c>
      <c r="F26" s="201">
        <v>0.2</v>
      </c>
      <c r="G26" s="199">
        <v>136.23985701489718</v>
      </c>
      <c r="H26" s="1717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32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40" t="s">
        <v>250</v>
      </c>
      <c r="E27" s="30">
        <v>601.34704488767522</v>
      </c>
      <c r="F27" s="201">
        <v>6.9349999999999996</v>
      </c>
      <c r="G27" s="202">
        <v>4170.3417562960276</v>
      </c>
      <c r="H27" s="1718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32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41"/>
      <c r="E28" s="204"/>
      <c r="F28" s="205"/>
      <c r="G28" s="1713"/>
      <c r="H28" s="1716"/>
      <c r="I28" s="161"/>
      <c r="J28" s="195"/>
      <c r="K28" s="195"/>
      <c r="L28" s="195"/>
      <c r="M28" s="195"/>
      <c r="N28" s="1705"/>
      <c r="O28" s="197"/>
      <c r="P28" s="197"/>
      <c r="Q28" s="197"/>
      <c r="R28" s="1705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714"/>
      <c r="H29" s="1717"/>
      <c r="I29" s="167"/>
      <c r="J29" s="210"/>
      <c r="K29" s="210"/>
      <c r="L29" s="210"/>
      <c r="M29" s="210"/>
      <c r="N29" s="1706"/>
      <c r="O29" s="212"/>
      <c r="P29" s="212"/>
      <c r="Q29" s="212"/>
      <c r="R29" s="1706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714"/>
      <c r="H30" s="1717"/>
      <c r="I30" s="167"/>
      <c r="J30" s="210"/>
      <c r="K30" s="210"/>
      <c r="L30" s="210"/>
      <c r="M30" s="210"/>
      <c r="N30" s="1706"/>
      <c r="O30" s="212"/>
      <c r="P30" s="212"/>
      <c r="Q30" s="212"/>
      <c r="R30" s="1706"/>
      <c r="S30" s="212"/>
      <c r="U30" s="536"/>
    </row>
    <row r="31" spans="1:21" customFormat="1">
      <c r="A31" s="1945"/>
      <c r="B31" s="214" t="s">
        <v>14</v>
      </c>
      <c r="C31" s="1948"/>
      <c r="D31" s="1740" t="s">
        <v>251</v>
      </c>
      <c r="E31" s="16">
        <v>977.20461054117141</v>
      </c>
      <c r="F31" s="201"/>
      <c r="G31" s="1714">
        <v>0</v>
      </c>
      <c r="H31" s="171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32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40" t="s">
        <v>252</v>
      </c>
      <c r="E32" s="16">
        <v>422.96781417391372</v>
      </c>
      <c r="F32" s="201">
        <v>20.138000000000002</v>
      </c>
      <c r="G32" s="1714">
        <v>8517.7258418342753</v>
      </c>
      <c r="H32" s="1717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32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40" t="s">
        <v>252</v>
      </c>
      <c r="E33" s="16">
        <v>457.39808578148273</v>
      </c>
      <c r="F33" s="201"/>
      <c r="G33" s="1714">
        <v>0</v>
      </c>
      <c r="H33" s="171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32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40" t="s">
        <v>38</v>
      </c>
      <c r="E34" s="16">
        <v>1.2</v>
      </c>
      <c r="F34" s="201">
        <v>4200.7</v>
      </c>
      <c r="G34" s="1714">
        <f>F34*E34</f>
        <v>5040.8399999999992</v>
      </c>
      <c r="H34" s="1717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32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40" t="s">
        <v>253</v>
      </c>
      <c r="E35" s="16">
        <v>4080.0586663749868</v>
      </c>
      <c r="F35" s="201">
        <v>1.2000000000000002</v>
      </c>
      <c r="G35" s="1714">
        <v>4896.0703996499851</v>
      </c>
      <c r="H35" s="1717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32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40" t="s">
        <v>254</v>
      </c>
      <c r="E36" s="16">
        <v>542.63400340229032</v>
      </c>
      <c r="F36" s="201">
        <v>4.5600000000000005</v>
      </c>
      <c r="G36" s="1714">
        <v>2474.4110555144443</v>
      </c>
      <c r="H36" s="1717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32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40" t="s">
        <v>255</v>
      </c>
      <c r="E37" s="16">
        <v>306.58840066870818</v>
      </c>
      <c r="F37" s="201">
        <v>76.5</v>
      </c>
      <c r="G37" s="1714">
        <v>23454.012651156176</v>
      </c>
      <c r="H37" s="1717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32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40" t="s">
        <v>257</v>
      </c>
      <c r="E38" s="16">
        <v>156.95420578206742</v>
      </c>
      <c r="F38" s="201">
        <v>334</v>
      </c>
      <c r="G38" s="1714">
        <v>52422.704731210521</v>
      </c>
      <c r="H38" s="1717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32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44" t="s">
        <v>247</v>
      </c>
      <c r="E39" s="16">
        <v>7155.5468887154684</v>
      </c>
      <c r="F39" s="190"/>
      <c r="G39" s="1714">
        <v>0</v>
      </c>
      <c r="H39" s="171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32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36" t="s">
        <v>52</v>
      </c>
      <c r="D42" s="1740" t="s">
        <v>50</v>
      </c>
      <c r="E42" s="30">
        <v>93.576840809582535</v>
      </c>
      <c r="F42" s="220">
        <v>64</v>
      </c>
      <c r="G42" s="1733">
        <v>5988.9178118132822</v>
      </c>
      <c r="H42" s="1734">
        <v>0.14295270517809736</v>
      </c>
      <c r="I42" s="167">
        <v>3121.66533540822</v>
      </c>
      <c r="J42" s="17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32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36" t="s">
        <v>52</v>
      </c>
      <c r="D43" s="1740" t="s">
        <v>53</v>
      </c>
      <c r="E43" s="30">
        <v>93.576840809582535</v>
      </c>
      <c r="F43" s="220">
        <v>128</v>
      </c>
      <c r="G43" s="1733">
        <v>11977.835623626564</v>
      </c>
      <c r="H43" s="1734">
        <v>0.28590541035619471</v>
      </c>
      <c r="I43" s="167">
        <v>6243.33067081644</v>
      </c>
      <c r="J43" s="17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32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40" t="s">
        <v>56</v>
      </c>
      <c r="E44" s="30">
        <v>64.983917228876734</v>
      </c>
      <c r="F44" s="221">
        <v>12</v>
      </c>
      <c r="G44" s="1733">
        <v>779.80700674652076</v>
      </c>
      <c r="H44" s="1734">
        <v>1.861363348673142E-2</v>
      </c>
      <c r="I44" s="167">
        <v>406.46684054794514</v>
      </c>
      <c r="J44" s="17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32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44" t="s">
        <v>58</v>
      </c>
      <c r="E45" s="35">
        <v>74.374665417378125</v>
      </c>
      <c r="F45" s="172">
        <v>89.600000000000009</v>
      </c>
      <c r="G45" s="1725">
        <v>6663.9700213970809</v>
      </c>
      <c r="H45" s="1727">
        <v>0.15906588998522669</v>
      </c>
      <c r="I45" s="167">
        <v>3405.2166033744666</v>
      </c>
      <c r="J45" s="17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32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4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4200.7</v>
      </c>
      <c r="G47" s="1892">
        <f>F47*E47</f>
        <v>51416.567999999999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44" t="s">
        <v>259</v>
      </c>
      <c r="E59" s="35">
        <v>2099.0528703355221</v>
      </c>
      <c r="F59" s="242">
        <v>0</v>
      </c>
      <c r="G59" s="1725">
        <v>0</v>
      </c>
      <c r="H59" s="17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98"/>
      <c r="D60" s="425"/>
      <c r="E60" s="480"/>
      <c r="F60" s="164"/>
      <c r="G60" s="1733"/>
      <c r="H60" s="17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4200.7</v>
      </c>
      <c r="G61" s="1901">
        <f>F61*E61</f>
        <v>34109.683999999994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69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46" t="s">
        <v>77</v>
      </c>
      <c r="D68" s="1744" t="s">
        <v>259</v>
      </c>
      <c r="E68" s="246">
        <v>2099.0528703355221</v>
      </c>
      <c r="F68" s="242">
        <v>1</v>
      </c>
      <c r="G68" s="1725">
        <v>2099.0528703355221</v>
      </c>
      <c r="H68" s="1727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4200.7</v>
      </c>
      <c r="G69" s="1892">
        <f>F69*E69</f>
        <v>48644.106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69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697" t="s">
        <v>91</v>
      </c>
      <c r="D74" s="1697" t="s">
        <v>92</v>
      </c>
      <c r="E74" s="255">
        <v>3291.5686487196836</v>
      </c>
      <c r="F74" s="225">
        <v>0</v>
      </c>
      <c r="G74" s="256">
        <v>0</v>
      </c>
      <c r="H74" s="1756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84"/>
      <c r="J75" s="161"/>
      <c r="K75" s="161"/>
      <c r="L75" s="161"/>
      <c r="M75" s="1700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4200.7</v>
      </c>
      <c r="G76" s="165">
        <f>F76*E76</f>
        <v>116485.41099999999</v>
      </c>
      <c r="H76" s="1757">
        <f>G76/12/F76</f>
        <v>2.3108333333333331</v>
      </c>
      <c r="I76" s="532">
        <v>0</v>
      </c>
      <c r="J76" s="167">
        <v>0</v>
      </c>
      <c r="K76" s="167">
        <v>0</v>
      </c>
      <c r="L76" s="167">
        <v>0</v>
      </c>
      <c r="M76" s="17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4200.7</v>
      </c>
      <c r="G77" s="173">
        <f>F77*E77</f>
        <v>122198.363</v>
      </c>
      <c r="H77" s="1758">
        <v>0</v>
      </c>
      <c r="I77" s="1828">
        <v>51864.317305886849</v>
      </c>
      <c r="J77" s="175">
        <v>10476.592095789143</v>
      </c>
      <c r="K77" s="175">
        <v>0</v>
      </c>
      <c r="L77" s="175">
        <v>1943.705427670749</v>
      </c>
      <c r="M77" s="170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25">
        <v>0</v>
      </c>
      <c r="H78" s="1727">
        <v>0</v>
      </c>
      <c r="I78" s="1701">
        <v>0</v>
      </c>
      <c r="J78" s="1701">
        <v>0</v>
      </c>
      <c r="K78" s="1701">
        <v>0</v>
      </c>
      <c r="L78" s="1701">
        <v>0</v>
      </c>
      <c r="M78" s="1701">
        <v>0</v>
      </c>
      <c r="N78" s="1701">
        <v>0</v>
      </c>
      <c r="O78" s="1701">
        <v>0</v>
      </c>
      <c r="P78" s="1701">
        <v>0</v>
      </c>
      <c r="Q78" s="1701">
        <v>0</v>
      </c>
      <c r="R78" s="1701">
        <v>0</v>
      </c>
      <c r="S78" s="177">
        <v>0</v>
      </c>
      <c r="U78" s="538">
        <f>H61+H68+H69+H77+H76</f>
        <v>4.0026034236159367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748"/>
      <c r="E80" s="272"/>
      <c r="F80" s="273"/>
      <c r="G80" s="160"/>
      <c r="H80" s="1726"/>
      <c r="I80" s="1700"/>
      <c r="J80" s="1700"/>
      <c r="K80" s="1700"/>
      <c r="L80" s="1700"/>
      <c r="M80" s="1700"/>
      <c r="N80" s="1700"/>
      <c r="O80" s="1700"/>
      <c r="P80" s="1700"/>
      <c r="Q80" s="1700"/>
      <c r="R80" s="1700"/>
      <c r="S80" s="1700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34">
        <v>4.1752472312586969E-2</v>
      </c>
      <c r="I81" s="1732">
        <v>948.12019726027393</v>
      </c>
      <c r="J81" s="1732">
        <v>191.52027984657531</v>
      </c>
      <c r="K81" s="1732">
        <v>0</v>
      </c>
      <c r="L81" s="1732">
        <v>0</v>
      </c>
      <c r="M81" s="1732">
        <v>15.597124335848175</v>
      </c>
      <c r="N81" s="1732">
        <v>0</v>
      </c>
      <c r="O81" s="1732">
        <v>0</v>
      </c>
      <c r="P81" s="1732">
        <v>419.03769700450181</v>
      </c>
      <c r="Q81" s="1732">
        <v>157.42752984471991</v>
      </c>
      <c r="R81" s="167">
        <v>17.491947760524454</v>
      </c>
      <c r="S81" s="1732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34">
        <v>3.1314354234440234E-2</v>
      </c>
      <c r="I82" s="1732">
        <v>711.09014794520544</v>
      </c>
      <c r="J82" s="1732">
        <v>143.64020988493149</v>
      </c>
      <c r="K82" s="1732">
        <v>0</v>
      </c>
      <c r="L82" s="1732">
        <v>0</v>
      </c>
      <c r="M82" s="1732">
        <v>11.69784325188613</v>
      </c>
      <c r="N82" s="1732">
        <v>0</v>
      </c>
      <c r="O82" s="1732">
        <v>0</v>
      </c>
      <c r="P82" s="1732">
        <v>314.27827275337643</v>
      </c>
      <c r="Q82" s="1732">
        <v>118.07064738353995</v>
      </c>
      <c r="R82" s="167">
        <v>13.11896082039334</v>
      </c>
      <c r="S82" s="1732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34">
        <v>3.741021519207795E-3</v>
      </c>
      <c r="I83" s="1732">
        <v>84.951569674520556</v>
      </c>
      <c r="J83" s="1732">
        <v>17.160217074253154</v>
      </c>
      <c r="K83" s="1732">
        <v>0</v>
      </c>
      <c r="L83" s="1732">
        <v>0</v>
      </c>
      <c r="M83" s="1732">
        <v>1.3975023404919966</v>
      </c>
      <c r="N83" s="1732">
        <v>0</v>
      </c>
      <c r="O83" s="1732">
        <v>0</v>
      </c>
      <c r="P83" s="1732">
        <v>37.54577765160338</v>
      </c>
      <c r="Q83" s="1732">
        <v>14.105506674086911</v>
      </c>
      <c r="R83" s="167">
        <v>1.567278519342999</v>
      </c>
      <c r="S83" s="1732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34">
        <v>9.3525537980194851E-3</v>
      </c>
      <c r="I84" s="1732">
        <v>212.37892418630139</v>
      </c>
      <c r="J84" s="1732">
        <v>42.900542685632878</v>
      </c>
      <c r="K84" s="1732">
        <v>0</v>
      </c>
      <c r="L84" s="1732">
        <v>0</v>
      </c>
      <c r="M84" s="1732">
        <v>3.4937558512299915</v>
      </c>
      <c r="N84" s="1732">
        <v>0</v>
      </c>
      <c r="O84" s="1732">
        <v>0</v>
      </c>
      <c r="P84" s="1732">
        <v>93.864444129008433</v>
      </c>
      <c r="Q84" s="1732">
        <v>35.263766685217277</v>
      </c>
      <c r="R84" s="167">
        <v>3.9181962983574863</v>
      </c>
      <c r="S84" s="1732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34">
        <v>0.3757722508132828</v>
      </c>
      <c r="I85" s="1732">
        <v>8533.0817753424653</v>
      </c>
      <c r="J85" s="1732">
        <v>1723.6825186191779</v>
      </c>
      <c r="K85" s="1732">
        <v>0</v>
      </c>
      <c r="L85" s="1732">
        <v>0</v>
      </c>
      <c r="M85" s="1732">
        <v>140.37411902263358</v>
      </c>
      <c r="N85" s="1732">
        <v>0</v>
      </c>
      <c r="O85" s="1732">
        <v>0</v>
      </c>
      <c r="P85" s="1732">
        <v>3771.3392730405171</v>
      </c>
      <c r="Q85" s="1732">
        <v>1416.8477686024794</v>
      </c>
      <c r="R85" s="167">
        <v>157.42752984472008</v>
      </c>
      <c r="S85" s="1732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27">
        <v>0.11690692247524358</v>
      </c>
      <c r="I86" s="1701">
        <v>2654.7365523287676</v>
      </c>
      <c r="J86" s="1701">
        <v>536.25678357041102</v>
      </c>
      <c r="K86" s="1701">
        <v>0</v>
      </c>
      <c r="L86" s="1701">
        <v>0</v>
      </c>
      <c r="M86" s="1701">
        <v>43.671948140374894</v>
      </c>
      <c r="N86" s="1701">
        <v>0</v>
      </c>
      <c r="O86" s="1701">
        <v>0</v>
      </c>
      <c r="P86" s="1701">
        <v>1173.3055516126055</v>
      </c>
      <c r="Q86" s="1701">
        <v>440.79708356521593</v>
      </c>
      <c r="R86" s="175">
        <v>48.977453729468721</v>
      </c>
      <c r="S86" s="170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69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02"/>
      <c r="B88" s="20" t="s">
        <v>105</v>
      </c>
      <c r="C88" s="1697" t="s">
        <v>66</v>
      </c>
      <c r="D88" s="1855"/>
      <c r="E88" s="1872">
        <v>1.79</v>
      </c>
      <c r="F88" s="1875">
        <f>F61</f>
        <v>4200.7</v>
      </c>
      <c r="G88" s="1901">
        <f>F88*E88</f>
        <v>7519.2529999999997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02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02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02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02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02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02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02"/>
      <c r="B95" s="20" t="s">
        <v>113</v>
      </c>
      <c r="C95" s="169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03"/>
      <c r="B96" s="287" t="s">
        <v>76</v>
      </c>
      <c r="C96" s="1704" t="s">
        <v>77</v>
      </c>
      <c r="D96" s="1704" t="s">
        <v>259</v>
      </c>
      <c r="E96" s="288">
        <v>2099.0528703355221</v>
      </c>
      <c r="F96" s="242">
        <v>1</v>
      </c>
      <c r="G96" s="1725">
        <v>2099.0528703355221</v>
      </c>
      <c r="H96" s="17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12">
        <f>F88</f>
        <v>4200.7</v>
      </c>
      <c r="G97" s="1725">
        <f>F97*E97</f>
        <v>15878.645999999999</v>
      </c>
      <c r="H97" s="1727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0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24"/>
      <c r="H100" s="1726"/>
      <c r="I100" s="170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33"/>
      <c r="H101" s="1734"/>
      <c r="I101" s="17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33">
        <v>0</v>
      </c>
      <c r="H102" s="1734">
        <v>0</v>
      </c>
      <c r="I102" s="1732">
        <v>0</v>
      </c>
      <c r="J102" s="1732">
        <v>0</v>
      </c>
      <c r="K102" s="1732">
        <v>0</v>
      </c>
      <c r="L102" s="1732">
        <v>0</v>
      </c>
      <c r="M102" s="1732">
        <v>0</v>
      </c>
      <c r="N102" s="1732">
        <v>0</v>
      </c>
      <c r="O102" s="1732">
        <v>0</v>
      </c>
      <c r="P102" s="1732">
        <v>0</v>
      </c>
      <c r="Q102" s="1732">
        <v>0</v>
      </c>
      <c r="R102" s="1732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926.8</v>
      </c>
      <c r="G103" s="1725">
        <f>F103*E103</f>
        <v>329940.8</v>
      </c>
      <c r="H103" s="1727">
        <f>G103/12/F97</f>
        <v>6.5453535521857464</v>
      </c>
      <c r="I103" s="1732">
        <v>16697.379815423996</v>
      </c>
      <c r="J103" s="1732">
        <v>3372.8707227156474</v>
      </c>
      <c r="K103" s="1732">
        <v>0</v>
      </c>
      <c r="L103" s="1732">
        <v>0</v>
      </c>
      <c r="M103" s="1732">
        <v>226.67795396004416</v>
      </c>
      <c r="N103" s="1732">
        <v>0</v>
      </c>
      <c r="O103" s="1732">
        <v>0</v>
      </c>
      <c r="P103" s="1732">
        <v>11807.50137644244</v>
      </c>
      <c r="Q103" s="1732">
        <v>3210.4429868542134</v>
      </c>
      <c r="R103" s="1732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08"/>
      <c r="F104" s="1722"/>
      <c r="G104" s="1724"/>
      <c r="H104" s="1726"/>
      <c r="I104" s="170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09"/>
      <c r="F105" s="1731"/>
      <c r="G105" s="1733"/>
      <c r="H105" s="1734"/>
      <c r="I105" s="17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09">
        <v>69.974803896861843</v>
      </c>
      <c r="F106" s="1731">
        <v>0</v>
      </c>
      <c r="G106" s="1733">
        <v>0</v>
      </c>
      <c r="H106" s="1734">
        <v>0</v>
      </c>
      <c r="I106" s="1732">
        <v>0</v>
      </c>
      <c r="J106" s="1732">
        <v>0</v>
      </c>
      <c r="K106" s="1732">
        <v>0</v>
      </c>
      <c r="L106" s="1732">
        <v>0</v>
      </c>
      <c r="M106" s="1732">
        <v>0</v>
      </c>
      <c r="N106" s="1732">
        <v>0</v>
      </c>
      <c r="O106" s="1732">
        <v>0</v>
      </c>
      <c r="P106" s="1732">
        <v>0</v>
      </c>
      <c r="Q106" s="1732">
        <v>0</v>
      </c>
      <c r="R106" s="1732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710">
        <v>65.177121105322314</v>
      </c>
      <c r="F107" s="1723">
        <f>F103</f>
        <v>926.8</v>
      </c>
      <c r="G107" s="1725">
        <f>F107*E107</f>
        <v>60406.155840412721</v>
      </c>
      <c r="H107" s="1727">
        <f>G107/12/F97</f>
        <v>1.1983351155841631</v>
      </c>
      <c r="I107" s="1701">
        <v>2695.937555537359</v>
      </c>
      <c r="J107" s="1701">
        <v>544.57938621854646</v>
      </c>
      <c r="K107" s="1701">
        <v>0</v>
      </c>
      <c r="L107" s="1701">
        <v>694.13266070365091</v>
      </c>
      <c r="M107" s="1701">
        <v>36.599132070335166</v>
      </c>
      <c r="N107" s="1701">
        <v>0</v>
      </c>
      <c r="O107" s="1701">
        <v>0</v>
      </c>
      <c r="P107" s="1701">
        <v>1906.4240467480745</v>
      </c>
      <c r="Q107" s="1701">
        <v>587.76727812779666</v>
      </c>
      <c r="R107" s="1701">
        <v>65.307475347532574</v>
      </c>
      <c r="S107" s="177">
        <v>6530.7475347532963</v>
      </c>
      <c r="U107" s="536"/>
    </row>
    <row r="108" spans="1:21" customFormat="1" ht="16.5">
      <c r="A108" s="98"/>
      <c r="B108" s="1720" t="s">
        <v>126</v>
      </c>
      <c r="C108" s="1739" t="s">
        <v>127</v>
      </c>
      <c r="D108" s="1739" t="s">
        <v>128</v>
      </c>
      <c r="E108" s="1721">
        <v>5.44</v>
      </c>
      <c r="F108" s="307">
        <v>144</v>
      </c>
      <c r="G108" s="1725">
        <f>F108*E108</f>
        <v>783.36</v>
      </c>
      <c r="H108" s="1727">
        <f>G108/12/F97</f>
        <v>1.5540267098340754E-2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24"/>
      <c r="H109" s="1726"/>
      <c r="I109" s="1700"/>
      <c r="J109" s="1700"/>
      <c r="K109" s="1700"/>
      <c r="L109" s="1700"/>
      <c r="M109" s="1700"/>
      <c r="N109" s="1700"/>
      <c r="O109" s="1700"/>
      <c r="P109" s="1700"/>
      <c r="Q109" s="1700"/>
      <c r="R109" s="1700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33"/>
      <c r="H110" s="285"/>
      <c r="I110" s="1732"/>
      <c r="J110" s="1732"/>
      <c r="K110" s="1732"/>
      <c r="L110" s="1732"/>
      <c r="M110" s="1732"/>
      <c r="N110" s="1732"/>
      <c r="O110" s="1732"/>
      <c r="P110" s="1732"/>
      <c r="Q110" s="1732"/>
      <c r="R110" s="1732"/>
      <c r="S110" s="169"/>
      <c r="U110" s="536"/>
    </row>
    <row r="111" spans="1:21" customFormat="1">
      <c r="A111" s="1921"/>
      <c r="B111" s="1702" t="s">
        <v>132</v>
      </c>
      <c r="C111" s="1855"/>
      <c r="D111" s="1855"/>
      <c r="E111" s="300">
        <v>46.25</v>
      </c>
      <c r="F111" s="164">
        <v>18.2</v>
      </c>
      <c r="G111" s="1733">
        <f>F111*E111</f>
        <v>841.75</v>
      </c>
      <c r="H111" s="181">
        <f>G111/12/F97</f>
        <v>1.6698605787924235E-2</v>
      </c>
      <c r="I111" s="1732">
        <v>333.98025398356162</v>
      </c>
      <c r="J111" s="1732">
        <v>67.464011304679445</v>
      </c>
      <c r="K111" s="1732">
        <v>0</v>
      </c>
      <c r="L111" s="1732">
        <v>23.829261832564367</v>
      </c>
      <c r="M111" s="1732">
        <v>4.5340024286994529</v>
      </c>
      <c r="N111" s="1732">
        <v>0</v>
      </c>
      <c r="O111" s="1732">
        <v>0</v>
      </c>
      <c r="P111" s="1732">
        <v>236.17312130450347</v>
      </c>
      <c r="Q111" s="1732">
        <v>66.598065085400847</v>
      </c>
      <c r="R111" s="1732">
        <v>7.399785009488987</v>
      </c>
      <c r="S111" s="169">
        <v>739.97850094889827</v>
      </c>
      <c r="U111" s="536"/>
    </row>
    <row r="112" spans="1:21" customFormat="1">
      <c r="A112" s="1923"/>
      <c r="B112" s="1702" t="s">
        <v>133</v>
      </c>
      <c r="C112" s="1924"/>
      <c r="D112" s="1924"/>
      <c r="E112" s="300">
        <v>60.08812590028554</v>
      </c>
      <c r="F112" s="172"/>
      <c r="G112" s="1725">
        <v>0</v>
      </c>
      <c r="H112" s="1727">
        <v>0</v>
      </c>
      <c r="I112" s="1701">
        <v>0</v>
      </c>
      <c r="J112" s="1701">
        <v>0</v>
      </c>
      <c r="K112" s="1701">
        <v>0</v>
      </c>
      <c r="L112" s="1701">
        <v>0</v>
      </c>
      <c r="M112" s="1701">
        <v>0</v>
      </c>
      <c r="N112" s="1701">
        <v>0</v>
      </c>
      <c r="O112" s="1701">
        <v>0</v>
      </c>
      <c r="P112" s="1701">
        <v>0</v>
      </c>
      <c r="Q112" s="1701">
        <v>0</v>
      </c>
      <c r="R112" s="170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24"/>
      <c r="H113" s="1734"/>
      <c r="I113" s="1700"/>
      <c r="J113" s="1700"/>
      <c r="K113" s="1700"/>
      <c r="L113" s="1700"/>
      <c r="M113" s="1700"/>
      <c r="N113" s="1700"/>
      <c r="O113" s="1700"/>
      <c r="P113" s="1700"/>
      <c r="Q113" s="1700"/>
      <c r="R113" s="1700"/>
      <c r="S113" s="1700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240</v>
      </c>
      <c r="G114" s="1733">
        <f>F114*E114</f>
        <v>1809.6</v>
      </c>
      <c r="H114" s="181">
        <f>G114/12/F97</f>
        <v>3.5898778774966077E-2</v>
      </c>
      <c r="I114" s="1732">
        <v>1493.4099805282192</v>
      </c>
      <c r="J114" s="1732">
        <v>301.66881606670023</v>
      </c>
      <c r="K114" s="1732">
        <v>0</v>
      </c>
      <c r="L114" s="1732">
        <v>222.7250068573091</v>
      </c>
      <c r="M114" s="1732">
        <v>20.274026377296607</v>
      </c>
      <c r="N114" s="1732">
        <v>0</v>
      </c>
      <c r="O114" s="1732">
        <v>0</v>
      </c>
      <c r="P114" s="1732">
        <v>1056.0603277641894</v>
      </c>
      <c r="Q114" s="1732">
        <v>309.41381575937152</v>
      </c>
      <c r="R114" s="1732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5.46</v>
      </c>
      <c r="G115" s="1733">
        <f>F115*E115</f>
        <v>60.4968</v>
      </c>
      <c r="H115" s="181">
        <f>G115/12/F97</f>
        <v>1.2001333111148144E-3</v>
      </c>
      <c r="I115" s="1732">
        <v>69.520437135780824</v>
      </c>
      <c r="J115" s="1732">
        <v>14.043128301427725</v>
      </c>
      <c r="K115" s="1732">
        <v>0</v>
      </c>
      <c r="L115" s="1732">
        <v>6.8868916594036369</v>
      </c>
      <c r="M115" s="1732">
        <v>0.94378582882744988</v>
      </c>
      <c r="N115" s="1732">
        <v>0</v>
      </c>
      <c r="O115" s="1732">
        <v>0</v>
      </c>
      <c r="P115" s="1732">
        <v>49.161165778438509</v>
      </c>
      <c r="Q115" s="1732">
        <v>14.055540870387818</v>
      </c>
      <c r="R115" s="1732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3.12</v>
      </c>
      <c r="G116" s="1733">
        <f>F116*E116</f>
        <v>34.32</v>
      </c>
      <c r="H116" s="181">
        <f>G116/12/F97</f>
        <v>6.8083890780108074E-4</v>
      </c>
      <c r="I116" s="1732">
        <v>30.541918398772602</v>
      </c>
      <c r="J116" s="1732">
        <v>6.1694675165520652</v>
      </c>
      <c r="K116" s="1732">
        <v>0</v>
      </c>
      <c r="L116" s="1732">
        <v>3.047815883310546</v>
      </c>
      <c r="M116" s="1732">
        <v>0.41462670485899839</v>
      </c>
      <c r="N116" s="1732">
        <v>0</v>
      </c>
      <c r="O116" s="1732">
        <v>0</v>
      </c>
      <c r="P116" s="1732">
        <v>21.597624748260113</v>
      </c>
      <c r="Q116" s="1732">
        <v>6.1771453251754327</v>
      </c>
      <c r="R116" s="1732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33">
        <f t="shared" ref="G117:G122" si="2">F117*E117</f>
        <v>0</v>
      </c>
      <c r="H117" s="181">
        <v>0</v>
      </c>
      <c r="I117" s="1732">
        <v>0</v>
      </c>
      <c r="J117" s="1732">
        <v>0</v>
      </c>
      <c r="K117" s="1732">
        <v>0</v>
      </c>
      <c r="L117" s="1732">
        <v>0</v>
      </c>
      <c r="M117" s="1732">
        <v>0</v>
      </c>
      <c r="N117" s="1732">
        <v>0</v>
      </c>
      <c r="O117" s="1732">
        <v>0</v>
      </c>
      <c r="P117" s="1732">
        <v>0</v>
      </c>
      <c r="Q117" s="1732">
        <v>0</v>
      </c>
      <c r="R117" s="1732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33">
        <v>0</v>
      </c>
      <c r="H118" s="181">
        <f>G118/12/F97</f>
        <v>0</v>
      </c>
      <c r="I118" s="1732">
        <v>11.012710961095889</v>
      </c>
      <c r="J118" s="1732">
        <v>2.2245676141413697</v>
      </c>
      <c r="K118" s="1732">
        <v>0</v>
      </c>
      <c r="L118" s="1732">
        <v>1.7583553172945456</v>
      </c>
      <c r="M118" s="1732">
        <v>0.14950482146358113</v>
      </c>
      <c r="N118" s="1732">
        <v>0</v>
      </c>
      <c r="O118" s="1732">
        <v>0</v>
      </c>
      <c r="P118" s="1732">
        <v>7.7876050774976369</v>
      </c>
      <c r="Q118" s="1732">
        <v>2.293274379149302</v>
      </c>
      <c r="R118" s="1732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0.72</v>
      </c>
      <c r="G119" s="1733">
        <f t="shared" si="2"/>
        <v>9.8567999999999998</v>
      </c>
      <c r="H119" s="315">
        <f>G119/12/F97</f>
        <v>1.9553883876496776E-4</v>
      </c>
      <c r="I119" s="1732">
        <v>43.694550254465753</v>
      </c>
      <c r="J119" s="1732">
        <v>8.8262991514020808</v>
      </c>
      <c r="K119" s="1732">
        <v>0</v>
      </c>
      <c r="L119" s="1732">
        <v>3.4678674313309092</v>
      </c>
      <c r="M119" s="1732">
        <v>0.5931823651599144</v>
      </c>
      <c r="N119" s="1732">
        <v>0</v>
      </c>
      <c r="O119" s="1732">
        <v>0</v>
      </c>
      <c r="P119" s="1732">
        <v>30.89846838101268</v>
      </c>
      <c r="Q119" s="1732">
        <v>8.7480367583371343</v>
      </c>
      <c r="R119" s="1732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0.78</v>
      </c>
      <c r="G120" s="1733">
        <f t="shared" si="2"/>
        <v>4.2587999999999999</v>
      </c>
      <c r="H120" s="315">
        <f>G120/12/F97</f>
        <v>8.448591901349775E-5</v>
      </c>
      <c r="I120" s="1732">
        <v>22.111796125808215</v>
      </c>
      <c r="J120" s="1732">
        <v>4.4665828174132596</v>
      </c>
      <c r="K120" s="1732">
        <v>0</v>
      </c>
      <c r="L120" s="1732">
        <v>4.6889475127854547</v>
      </c>
      <c r="M120" s="1732">
        <v>0.30018222976217074</v>
      </c>
      <c r="N120" s="1732">
        <v>0</v>
      </c>
      <c r="O120" s="1732">
        <v>0</v>
      </c>
      <c r="P120" s="1732">
        <v>15.636289410505059</v>
      </c>
      <c r="Q120" s="1732">
        <v>4.7203798096274161</v>
      </c>
      <c r="R120" s="1732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8.1</v>
      </c>
      <c r="G121" s="1733">
        <f t="shared" si="2"/>
        <v>54.836999999999996</v>
      </c>
      <c r="H121" s="181">
        <f>G121/12/F97</f>
        <v>1.0878544052181779E-3</v>
      </c>
      <c r="I121" s="1732">
        <v>47.225095827287674</v>
      </c>
      <c r="J121" s="1732">
        <v>9.539469357112111</v>
      </c>
      <c r="K121" s="1732">
        <v>0</v>
      </c>
      <c r="L121" s="1732">
        <v>7.9125989278254547</v>
      </c>
      <c r="M121" s="1732">
        <v>0.64111185204088605</v>
      </c>
      <c r="N121" s="1732">
        <v>0</v>
      </c>
      <c r="O121" s="1732">
        <v>0</v>
      </c>
      <c r="P121" s="1732">
        <v>33.395082949975162</v>
      </c>
      <c r="Q121" s="1732">
        <v>9.8713358914241294</v>
      </c>
      <c r="R121" s="1732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37" t="s">
        <v>145</v>
      </c>
      <c r="E122" s="313">
        <v>4.29</v>
      </c>
      <c r="F122" s="1523">
        <v>10</v>
      </c>
      <c r="G122" s="1725">
        <f t="shared" si="2"/>
        <v>42.9</v>
      </c>
      <c r="H122" s="318">
        <f t="shared" ref="H122" si="3">G122/12/F103</f>
        <v>3.8573586534311607E-3</v>
      </c>
      <c r="I122" s="1701">
        <v>38.868391627397251</v>
      </c>
      <c r="J122" s="1701">
        <v>7.8514151087342459</v>
      </c>
      <c r="K122" s="1701">
        <v>0</v>
      </c>
      <c r="L122" s="1701">
        <v>2.442160162909091</v>
      </c>
      <c r="M122" s="1701">
        <v>0.52766407575381569</v>
      </c>
      <c r="N122" s="1701">
        <v>0</v>
      </c>
      <c r="O122" s="1701">
        <v>0</v>
      </c>
      <c r="P122" s="1701">
        <v>27.485664979403417</v>
      </c>
      <c r="Q122" s="1701">
        <v>7.7175295954197836</v>
      </c>
      <c r="R122" s="170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988.7</v>
      </c>
      <c r="G123" s="1714">
        <f>F123*E123</f>
        <v>6723.16</v>
      </c>
      <c r="H123" s="1734">
        <f>G123/12/F97</f>
        <v>0.13337380277890193</v>
      </c>
      <c r="I123" s="1732">
        <v>1654.238747662027</v>
      </c>
      <c r="J123" s="1732">
        <v>334.15622702772947</v>
      </c>
      <c r="K123" s="1732">
        <v>0</v>
      </c>
      <c r="L123" s="1732">
        <v>702.84795436693014</v>
      </c>
      <c r="M123" s="1732">
        <v>48.644726866555501</v>
      </c>
      <c r="N123" s="1732">
        <v>0</v>
      </c>
      <c r="O123" s="1732">
        <v>0</v>
      </c>
      <c r="P123" s="1732">
        <v>1169.7899015234095</v>
      </c>
      <c r="Q123" s="1732">
        <v>390.96775574466517</v>
      </c>
      <c r="R123" s="1732">
        <v>43.440861749407105</v>
      </c>
      <c r="S123" s="169">
        <v>4344.086174940724</v>
      </c>
      <c r="U123" s="538">
        <f>H97+H103+H107+H108+H111+H114+H115+H116+H118+H119+H120+H121+H122</f>
        <v>8.1339325294664846</v>
      </c>
    </row>
    <row r="124" spans="1:21" customFormat="1" ht="25.5">
      <c r="A124" s="1916"/>
      <c r="B124" s="1735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0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19" t="s">
        <v>149</v>
      </c>
      <c r="C125" s="1914"/>
      <c r="D125" s="1914"/>
      <c r="E125" s="1747"/>
      <c r="F125" s="1731"/>
      <c r="G125" s="165"/>
      <c r="H125" s="1734"/>
      <c r="I125" s="17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747"/>
      <c r="F126" s="1731"/>
      <c r="G126" s="165"/>
      <c r="H126" s="1734"/>
      <c r="I126" s="17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747">
        <v>1.67</v>
      </c>
      <c r="F127" s="1731">
        <v>1505.6</v>
      </c>
      <c r="G127" s="165">
        <f>F127*E127</f>
        <v>2514.3519999999999</v>
      </c>
      <c r="H127" s="1734">
        <f>G127/12/F97</f>
        <v>4.987962323739694E-2</v>
      </c>
      <c r="I127" s="17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747">
        <v>1.6744097760441321</v>
      </c>
      <c r="F128" s="1731"/>
      <c r="G128" s="165">
        <v>0</v>
      </c>
      <c r="H128" s="1734">
        <v>0</v>
      </c>
      <c r="I128" s="17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19" t="s">
        <v>152</v>
      </c>
      <c r="C129" s="1914" t="s">
        <v>153</v>
      </c>
      <c r="D129" s="1914"/>
      <c r="E129" s="1747"/>
      <c r="F129" s="1731"/>
      <c r="G129" s="165"/>
      <c r="H129" s="1734"/>
      <c r="I129" s="17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747"/>
      <c r="F130" s="1731"/>
      <c r="G130" s="165"/>
      <c r="H130" s="1734"/>
      <c r="I130" s="17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747">
        <v>7.44</v>
      </c>
      <c r="F131" s="1731">
        <f>F127</f>
        <v>1505.6</v>
      </c>
      <c r="G131" s="165">
        <f>F131*E131</f>
        <v>11201.664000000001</v>
      </c>
      <c r="H131" s="1734">
        <f>F131/12/F97</f>
        <v>2.9868037866704753E-2</v>
      </c>
      <c r="I131" s="17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21">
        <v>11.162731840294214</v>
      </c>
      <c r="F132" s="1723">
        <v>0</v>
      </c>
      <c r="G132" s="173">
        <v>0</v>
      </c>
      <c r="H132" s="1727">
        <v>0</v>
      </c>
      <c r="I132" s="170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38"/>
      <c r="D133" s="1738"/>
      <c r="E133" s="50"/>
      <c r="F133" s="201"/>
      <c r="G133" s="285"/>
      <c r="H133" s="285"/>
      <c r="I133" s="170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00"/>
      <c r="P135" s="162"/>
      <c r="Q135" s="162"/>
      <c r="R135" s="1700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31">
        <v>132.6</v>
      </c>
      <c r="G136" s="332">
        <f>F136*E136</f>
        <v>6931.0020000000004</v>
      </c>
      <c r="H136" s="1734">
        <f>G136/12/F97</f>
        <v>0.13749696479158238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32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31">
        <v>0</v>
      </c>
      <c r="G137" s="332">
        <f t="shared" ref="G137:G142" si="4">F137*E137</f>
        <v>0</v>
      </c>
      <c r="H137" s="173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32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31">
        <v>194</v>
      </c>
      <c r="G138" s="332">
        <f t="shared" si="4"/>
        <v>16478.36</v>
      </c>
      <c r="H138" s="1734">
        <f>G138/12/F97</f>
        <v>0.32689710445084552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32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31">
        <v>176</v>
      </c>
      <c r="G139" s="332">
        <f t="shared" si="4"/>
        <v>4428.16</v>
      </c>
      <c r="H139" s="1734">
        <f>G139/12/F97</f>
        <v>8.7845676514231752E-2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32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697" t="s">
        <v>165</v>
      </c>
      <c r="E140" s="331">
        <v>8.92</v>
      </c>
      <c r="F140" s="1731">
        <f>F139</f>
        <v>176</v>
      </c>
      <c r="G140" s="332">
        <f t="shared" si="4"/>
        <v>1569.92</v>
      </c>
      <c r="H140" s="1734">
        <f>G140/12/F97</f>
        <v>3.1144015679926366E-2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32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36" t="s">
        <v>168</v>
      </c>
      <c r="E141" s="331">
        <v>5.08</v>
      </c>
      <c r="F141" s="1731">
        <f>F139</f>
        <v>176</v>
      </c>
      <c r="G141" s="332">
        <f t="shared" si="4"/>
        <v>894.08</v>
      </c>
      <c r="H141" s="1734">
        <f>G141/12/F97</f>
        <v>1.7736726418612774E-2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32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36" t="s">
        <v>170</v>
      </c>
      <c r="E142" s="331">
        <v>174.42962983887779</v>
      </c>
      <c r="F142" s="1731">
        <v>2</v>
      </c>
      <c r="G142" s="332">
        <f t="shared" si="4"/>
        <v>348.85925967775557</v>
      </c>
      <c r="H142" s="1734">
        <f>G142/12/F97</f>
        <v>6.9206572650144732E-3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32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36" t="s">
        <v>172</v>
      </c>
      <c r="E143" s="331">
        <v>41.863111161330671</v>
      </c>
      <c r="F143" s="1731">
        <v>0.1</v>
      </c>
      <c r="G143" s="332">
        <v>4.1863111161330675</v>
      </c>
      <c r="H143" s="17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32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36" t="s">
        <v>170</v>
      </c>
      <c r="E144" s="331">
        <v>7484.6018673159369</v>
      </c>
      <c r="F144" s="1731"/>
      <c r="G144" s="332">
        <v>0</v>
      </c>
      <c r="H144" s="17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32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697" t="s">
        <v>174</v>
      </c>
      <c r="E145" s="331">
        <v>275.7512716512706</v>
      </c>
      <c r="F145" s="1731">
        <v>2</v>
      </c>
      <c r="G145" s="332">
        <v>551.5025433025412</v>
      </c>
      <c r="H145" s="17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32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39" t="s">
        <v>176</v>
      </c>
      <c r="E146" s="331">
        <v>277.75200811317757</v>
      </c>
      <c r="F146" s="1723">
        <v>0</v>
      </c>
      <c r="G146" s="332">
        <v>0</v>
      </c>
      <c r="H146" s="17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32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04"/>
      <c r="D147" s="1704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695" t="s">
        <v>179</v>
      </c>
      <c r="D148" s="1854" t="s">
        <v>159</v>
      </c>
      <c r="E148" s="1897">
        <v>54.567402534595601</v>
      </c>
      <c r="F148" s="1890">
        <f>F136</f>
        <v>132.6</v>
      </c>
      <c r="G148" s="1892">
        <f>F148*E148</f>
        <v>7235.6375760873761</v>
      </c>
      <c r="H148" s="1894">
        <f>G148/12/F97</f>
        <v>0.14354031423507543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0.84449323173207946</v>
      </c>
    </row>
    <row r="151" spans="1:21" customFormat="1" ht="24.75">
      <c r="A151" s="1885"/>
      <c r="B151" s="1886" t="s">
        <v>182</v>
      </c>
      <c r="C151" s="17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36" t="s">
        <v>184</v>
      </c>
      <c r="D153" s="1855"/>
      <c r="E153" s="1888">
        <v>14.117171374959844</v>
      </c>
      <c r="F153" s="1890">
        <f>F138</f>
        <v>194</v>
      </c>
      <c r="G153" s="1892">
        <f>F153*E153</f>
        <v>2738.7312467422098</v>
      </c>
      <c r="H153" s="1894">
        <f>G153/12/F157</f>
        <v>5.4330850547571634E-2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36" t="s">
        <v>37</v>
      </c>
      <c r="D155" s="1856"/>
      <c r="E155" s="1730">
        <v>27.345040250096812</v>
      </c>
      <c r="F155" s="1723">
        <v>10</v>
      </c>
      <c r="G155" s="1715">
        <f>F155*E155</f>
        <v>273.4504025009681</v>
      </c>
      <c r="H155" s="351">
        <f>G155/12/F157</f>
        <v>5.4246991077076066E-3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4200.7</v>
      </c>
      <c r="G157" s="1877">
        <f>F157*E157</f>
        <v>139631.26799999998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69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69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697" t="s">
        <v>37</v>
      </c>
      <c r="D160" s="1697" t="s">
        <v>285</v>
      </c>
      <c r="E160" s="288">
        <v>8.3100851585473876</v>
      </c>
      <c r="F160" s="172"/>
      <c r="G160" s="1715">
        <v>0</v>
      </c>
      <c r="H160" s="171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45"/>
      <c r="B161" s="44" t="s">
        <v>189</v>
      </c>
      <c r="C161" s="1697" t="s">
        <v>190</v>
      </c>
      <c r="D161" s="1697" t="s">
        <v>191</v>
      </c>
      <c r="E161" s="57">
        <v>866.68268745943726</v>
      </c>
      <c r="F161" s="363">
        <v>3.8</v>
      </c>
      <c r="G161" s="150">
        <f>F161*E161</f>
        <v>3293.3942123458614</v>
      </c>
      <c r="H161" s="1718">
        <f>G161/12/F157</f>
        <v>6.5334234221793616E-2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45"/>
      <c r="B162" s="44" t="s">
        <v>192</v>
      </c>
      <c r="C162" s="1697" t="s">
        <v>193</v>
      </c>
      <c r="D162" s="1697" t="s">
        <v>176</v>
      </c>
      <c r="E162" s="57">
        <v>1103.5581247806338</v>
      </c>
      <c r="F162" s="363">
        <v>0</v>
      </c>
      <c r="G162" s="150">
        <v>0</v>
      </c>
      <c r="H162" s="171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45"/>
      <c r="B163" s="44" t="s">
        <v>194</v>
      </c>
      <c r="C163" s="1697" t="s">
        <v>158</v>
      </c>
      <c r="D163" s="1697" t="s">
        <v>195</v>
      </c>
      <c r="E163" s="1708">
        <v>264.72000000000003</v>
      </c>
      <c r="F163" s="155">
        <v>4.8</v>
      </c>
      <c r="G163" s="1724">
        <f>F163*E163</f>
        <v>1270.6560000000002</v>
      </c>
      <c r="H163" s="1717">
        <f>G163/12/F165</f>
        <v>2.5207227366867431E-2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716"/>
      <c r="I164" s="195"/>
      <c r="J164" s="195"/>
      <c r="K164" s="195"/>
      <c r="L164" s="195"/>
      <c r="M164" s="1705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4200.7</v>
      </c>
      <c r="G165" s="165">
        <f>F165*E165</f>
        <v>215117.84699999998</v>
      </c>
      <c r="H165" s="1717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0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717">
        <v>0</v>
      </c>
      <c r="I166" s="210">
        <v>0</v>
      </c>
      <c r="J166" s="210">
        <v>0</v>
      </c>
      <c r="K166" s="210">
        <v>0</v>
      </c>
      <c r="L166" s="210">
        <v>0</v>
      </c>
      <c r="M166" s="170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718">
        <v>0</v>
      </c>
      <c r="I167" s="368">
        <v>0</v>
      </c>
      <c r="J167" s="368">
        <v>0</v>
      </c>
      <c r="K167" s="368">
        <v>0</v>
      </c>
      <c r="L167" s="368">
        <v>0</v>
      </c>
      <c r="M167" s="170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697" t="s">
        <v>290</v>
      </c>
      <c r="D168" s="1697" t="s">
        <v>291</v>
      </c>
      <c r="E168" s="1709">
        <v>7.6047019999999996</v>
      </c>
      <c r="F168" s="190">
        <f>F169*2</f>
        <v>1977.4</v>
      </c>
      <c r="G168" s="1725">
        <f>F168*E168</f>
        <v>15037.5377348</v>
      </c>
      <c r="H168" s="1725">
        <f>G168/12/F165</f>
        <v>0.29831412492362386</v>
      </c>
      <c r="I168" s="1725"/>
      <c r="J168" s="1725"/>
      <c r="K168" s="1725"/>
      <c r="L168" s="1725"/>
      <c r="M168" s="1725"/>
      <c r="N168" s="1725">
        <v>9709.6835135999991</v>
      </c>
      <c r="O168" s="1725">
        <v>0</v>
      </c>
      <c r="P168" s="1725">
        <v>0</v>
      </c>
      <c r="Q168" s="1725">
        <v>0</v>
      </c>
      <c r="R168" s="1725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696" t="s">
        <v>203</v>
      </c>
      <c r="D169" s="1696" t="s">
        <v>291</v>
      </c>
      <c r="E169" s="1708">
        <v>9.7774739999999998</v>
      </c>
      <c r="F169" s="155">
        <v>988.7</v>
      </c>
      <c r="G169" s="1725">
        <f>F169*E169</f>
        <v>9666.9885438000001</v>
      </c>
      <c r="H169" s="1725">
        <f>G169/12/F165</f>
        <v>0.19177336602232961</v>
      </c>
      <c r="I169" s="1724"/>
      <c r="J169" s="1724"/>
      <c r="K169" s="1724"/>
      <c r="L169" s="1724"/>
      <c r="M169" s="1724"/>
      <c r="N169" s="1724">
        <v>6241.9394015999997</v>
      </c>
      <c r="O169" s="1724">
        <v>0</v>
      </c>
      <c r="P169" s="1724">
        <v>0</v>
      </c>
      <c r="Q169" s="1724">
        <v>0</v>
      </c>
      <c r="R169" s="1724">
        <v>0</v>
      </c>
      <c r="S169" s="212">
        <v>6241.9394015999997</v>
      </c>
      <c r="U169" s="538">
        <f>H151+H153+H155+H157+H160+H161+H162+H163+H165+H166+H167+H168+H169+H170</f>
        <v>7.8787178355232266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748" t="s">
        <v>198</v>
      </c>
      <c r="E170" s="297">
        <v>2.41</v>
      </c>
      <c r="F170" s="257">
        <f>F165</f>
        <v>4200.7</v>
      </c>
      <c r="G170" s="160">
        <f>F170*E170</f>
        <v>10123.687</v>
      </c>
      <c r="H170" s="1716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0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71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0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71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0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71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0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71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0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749" t="s">
        <v>301</v>
      </c>
      <c r="E175" s="288">
        <v>1611.2491420575002</v>
      </c>
      <c r="F175" s="262"/>
      <c r="G175" s="173">
        <v>0</v>
      </c>
      <c r="H175" s="171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0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710">
        <v>5300.3178379683068</v>
      </c>
      <c r="F176" s="171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40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26.243619331180188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24">
        <v>73022.600000000006</v>
      </c>
      <c r="H178" s="1726">
        <f>G178/12/F170</f>
        <v>1.4486196744986948</v>
      </c>
      <c r="I178" s="1700">
        <v>25612</v>
      </c>
      <c r="J178" s="1700">
        <v>5173.6239999999989</v>
      </c>
      <c r="K178" s="1700">
        <v>5059</v>
      </c>
      <c r="L178" s="1700">
        <v>71426</v>
      </c>
      <c r="M178" s="1700">
        <v>0</v>
      </c>
      <c r="N178" s="1700">
        <v>0</v>
      </c>
      <c r="O178" s="1700">
        <v>2493</v>
      </c>
      <c r="P178" s="1700">
        <v>16150.376</v>
      </c>
      <c r="Q178" s="1700">
        <v>12174</v>
      </c>
      <c r="R178" s="1700">
        <v>1394.8282828282827</v>
      </c>
      <c r="S178" s="1700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01"/>
      <c r="J179" s="1701"/>
      <c r="K179" s="1701"/>
      <c r="L179" s="1701"/>
      <c r="M179" s="1701"/>
      <c r="N179" s="1701"/>
      <c r="O179" s="1701"/>
      <c r="P179" s="1701"/>
      <c r="Q179" s="1701"/>
      <c r="R179" s="1701"/>
      <c r="S179" s="170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4200.7</v>
      </c>
      <c r="G180" s="150">
        <f>F180*E180</f>
        <v>137026.83399999997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4200.7</v>
      </c>
      <c r="G181" s="150">
        <f>F181*E181</f>
        <v>55155.190999999999</v>
      </c>
      <c r="H181" s="151">
        <f>G181/12/F181</f>
        <v>1.0941666666666665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A187" s="107"/>
      <c r="B187" s="400" t="s">
        <v>315</v>
      </c>
      <c r="C187" s="1864" t="s">
        <v>437</v>
      </c>
      <c r="D187" s="1864"/>
      <c r="E187" s="401">
        <v>16</v>
      </c>
      <c r="F187" s="401"/>
      <c r="G187" s="403"/>
      <c r="H187" s="398"/>
      <c r="I187" s="404">
        <v>423489.91255399759</v>
      </c>
      <c r="J187" s="404">
        <v>85478.673380492677</v>
      </c>
      <c r="K187" s="404">
        <v>12216.008415593533</v>
      </c>
      <c r="L187" s="404">
        <v>127110.77732061164</v>
      </c>
      <c r="M187" s="404">
        <v>5633.5094562697186</v>
      </c>
      <c r="N187" s="404">
        <v>160669.27430242873</v>
      </c>
      <c r="O187" s="404">
        <v>36776.178578387247</v>
      </c>
      <c r="P187" s="404">
        <v>187806.57853653029</v>
      </c>
      <c r="Q187" s="404">
        <v>102078.90033179377</v>
      </c>
      <c r="R187" s="404">
        <v>11022.38724451304</v>
      </c>
      <c r="S187" s="404">
        <v>1152282.2001206188</v>
      </c>
      <c r="V187"/>
      <c r="W187"/>
    </row>
    <row r="188" spans="1:23">
      <c r="A188" s="1694"/>
      <c r="B188" s="1844" t="s">
        <v>216</v>
      </c>
      <c r="C188" s="1844"/>
      <c r="D188" s="1844"/>
      <c r="E188" s="1844"/>
      <c r="F188" s="405">
        <f>F180</f>
        <v>4200.7</v>
      </c>
      <c r="G188" s="406"/>
      <c r="V188"/>
      <c r="W188"/>
    </row>
    <row r="189" spans="1:23">
      <c r="A189" s="1694"/>
      <c r="B189" s="1845" t="s">
        <v>217</v>
      </c>
      <c r="C189" s="1845"/>
      <c r="D189" s="1845"/>
      <c r="E189" s="1845"/>
      <c r="F189" s="407">
        <f>F188</f>
        <v>4200.7</v>
      </c>
      <c r="G189" s="408"/>
      <c r="P189" s="409"/>
      <c r="Q189" s="409"/>
      <c r="R189" s="409"/>
      <c r="S189" s="410"/>
      <c r="V189"/>
      <c r="W189"/>
    </row>
    <row r="190" spans="1:23">
      <c r="A190" s="488"/>
      <c r="B190" s="1699"/>
      <c r="C190" s="1699"/>
      <c r="D190" s="1699"/>
      <c r="E190" s="1699"/>
      <c r="F190" s="490"/>
      <c r="G190" s="491"/>
      <c r="P190" s="409"/>
      <c r="Q190" s="409"/>
      <c r="R190" s="409"/>
      <c r="S190" s="410"/>
      <c r="V190"/>
      <c r="W190"/>
    </row>
    <row r="191" spans="1:23" ht="40.5" customHeight="1">
      <c r="A191" s="411" t="s">
        <v>0</v>
      </c>
      <c r="B191" s="1846" t="s">
        <v>218</v>
      </c>
      <c r="C191" s="1847"/>
      <c r="D191" s="1847"/>
      <c r="E191" s="1848"/>
      <c r="F191" s="1849" t="s">
        <v>220</v>
      </c>
      <c r="G191" s="1850"/>
      <c r="S191" s="412"/>
      <c r="V191"/>
      <c r="W191"/>
    </row>
    <row r="192" spans="1:23" ht="33" customHeight="1">
      <c r="A192" s="110">
        <v>1</v>
      </c>
      <c r="B192" s="1834" t="s">
        <v>221</v>
      </c>
      <c r="C192" s="1835"/>
      <c r="D192" s="1835"/>
      <c r="E192" s="1836"/>
      <c r="F192" s="1837">
        <f>H177</f>
        <v>26.243619331180188</v>
      </c>
      <c r="G192" s="1838"/>
      <c r="U192" s="538">
        <f>U22+U39+U59+U78+U96+U123+U150+U169</f>
        <v>26.110145603086298</v>
      </c>
      <c r="V192"/>
      <c r="W192"/>
    </row>
    <row r="193" spans="1:23">
      <c r="A193" s="110">
        <v>2</v>
      </c>
      <c r="B193" s="1834" t="s">
        <v>222</v>
      </c>
      <c r="C193" s="1835"/>
      <c r="D193" s="1835"/>
      <c r="E193" s="1836"/>
      <c r="F193" s="1837">
        <f>H178</f>
        <v>1.4486196744986948</v>
      </c>
      <c r="G193" s="1838"/>
      <c r="I193" s="398"/>
      <c r="V193"/>
      <c r="W193"/>
    </row>
    <row r="194" spans="1:23">
      <c r="A194" s="110">
        <v>3</v>
      </c>
      <c r="B194" s="1834" t="s">
        <v>223</v>
      </c>
      <c r="C194" s="1835"/>
      <c r="D194" s="1835"/>
      <c r="E194" s="1836"/>
      <c r="F194" s="1837">
        <v>3.8124281313307082</v>
      </c>
      <c r="G194" s="1838"/>
      <c r="V194"/>
      <c r="W194"/>
    </row>
    <row r="195" spans="1:23">
      <c r="A195" s="110"/>
      <c r="B195" s="1839" t="s">
        <v>224</v>
      </c>
      <c r="C195" s="1840"/>
      <c r="D195" s="1840"/>
      <c r="E195" s="1841"/>
      <c r="F195" s="1842"/>
      <c r="G195" s="1843"/>
      <c r="V195"/>
      <c r="W195"/>
    </row>
    <row r="196" spans="1:23" ht="32.25" customHeight="1">
      <c r="A196" s="110">
        <v>5</v>
      </c>
      <c r="B196" s="1829" t="s">
        <v>317</v>
      </c>
      <c r="C196" s="1830"/>
      <c r="D196" s="1830"/>
      <c r="E196" s="1831"/>
      <c r="F196" s="1832">
        <f>F192+F194</f>
        <v>30.056047462510897</v>
      </c>
      <c r="G196" s="1833"/>
      <c r="T196" s="398"/>
      <c r="V196"/>
      <c r="W196"/>
    </row>
    <row r="197" spans="1:23" ht="46.5" customHeight="1">
      <c r="A197" s="110">
        <v>6</v>
      </c>
      <c r="B197" s="1834" t="s">
        <v>318</v>
      </c>
      <c r="C197" s="1835"/>
      <c r="D197" s="1835"/>
      <c r="E197" s="1836"/>
      <c r="F197" s="1837">
        <f>F192+F193+F194</f>
        <v>31.504667137009591</v>
      </c>
      <c r="G197" s="1838"/>
      <c r="I197" s="398"/>
      <c r="T197" s="398"/>
      <c r="V197"/>
      <c r="W197"/>
    </row>
  </sheetData>
  <mergeCells count="202">
    <mergeCell ref="B196:E196"/>
    <mergeCell ref="F196:G196"/>
    <mergeCell ref="B197:E197"/>
    <mergeCell ref="F197:G197"/>
    <mergeCell ref="B193:E193"/>
    <mergeCell ref="F193:G193"/>
    <mergeCell ref="B194:E194"/>
    <mergeCell ref="F194:G194"/>
    <mergeCell ref="B195:E195"/>
    <mergeCell ref="F195:G195"/>
    <mergeCell ref="B188:E188"/>
    <mergeCell ref="B189:E189"/>
    <mergeCell ref="B191:E191"/>
    <mergeCell ref="F191:G191"/>
    <mergeCell ref="B192:E192"/>
    <mergeCell ref="F192:G192"/>
    <mergeCell ref="A170:A175"/>
    <mergeCell ref="C170:C175"/>
    <mergeCell ref="A177:A178"/>
    <mergeCell ref="C177:E177"/>
    <mergeCell ref="D178:E178"/>
    <mergeCell ref="C187:D187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6" right="0.33" top="0.51" bottom="0.41" header="0.3" footer="0.3"/>
  <pageSetup paperSize="9" orientation="landscape" verticalDpi="0" r:id="rId1"/>
</worksheet>
</file>

<file path=xl/worksheets/sheet136.xml><?xml version="1.0" encoding="utf-8"?>
<worksheet xmlns="http://schemas.openxmlformats.org/spreadsheetml/2006/main" xmlns:r="http://schemas.openxmlformats.org/officeDocument/2006/relationships">
  <dimension ref="A1:W193"/>
  <sheetViews>
    <sheetView topLeftCell="A181" workbookViewId="0">
      <selection activeCell="T78" sqref="T78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.85546875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42"/>
      <c r="B2" s="1742"/>
      <c r="C2" s="1742"/>
      <c r="D2" s="1742"/>
      <c r="E2" s="1742"/>
      <c r="F2" s="1742"/>
      <c r="G2" s="1742"/>
      <c r="H2" s="1742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 t="s">
        <v>442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72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43" t="s">
        <v>9</v>
      </c>
      <c r="D10" s="420" t="s">
        <v>10</v>
      </c>
      <c r="E10" s="11">
        <v>317.58</v>
      </c>
      <c r="F10" s="149">
        <v>1.3768</v>
      </c>
      <c r="G10" s="150">
        <f>F10*E10</f>
        <v>437.24414400000001</v>
      </c>
      <c r="H10" s="151">
        <f>G10/12/F34</f>
        <v>2.6465000000000002E-2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1.3768</v>
      </c>
      <c r="G11" s="1724">
        <f>F11*E11</f>
        <v>1625.642832</v>
      </c>
      <c r="H11" s="1726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00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26"/>
      <c r="I12" s="184"/>
      <c r="J12" s="161"/>
      <c r="K12" s="161"/>
      <c r="L12" s="161"/>
      <c r="M12" s="161"/>
      <c r="N12" s="1700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34"/>
      <c r="I13" s="532"/>
      <c r="J13" s="167"/>
      <c r="K13" s="167"/>
      <c r="L13" s="167"/>
      <c r="M13" s="167"/>
      <c r="N13" s="1732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0.3841</v>
      </c>
      <c r="G14" s="173">
        <f t="shared" ref="G14" si="1">F14*E14</f>
        <v>473.130539</v>
      </c>
      <c r="H14" s="1727">
        <f>G14/12/F34</f>
        <v>2.863708956759636E-2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32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28">
        <v>1203.0267225146711</v>
      </c>
      <c r="F15" s="179">
        <v>0.121</v>
      </c>
      <c r="G15" s="1733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28"/>
      <c r="F16" s="182"/>
      <c r="G16" s="183"/>
      <c r="H16" s="183"/>
      <c r="I16" s="1700"/>
      <c r="J16" s="184"/>
      <c r="K16" s="161"/>
      <c r="L16" s="161"/>
      <c r="M16" s="161"/>
      <c r="N16" s="161"/>
      <c r="O16" s="1700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29">
        <v>601.51336125733553</v>
      </c>
      <c r="F17" s="186">
        <v>2.5172499999999998</v>
      </c>
      <c r="G17" s="1733">
        <v>1514.1595086250277</v>
      </c>
      <c r="H17" s="1734">
        <v>3.6142288912719304E-2</v>
      </c>
      <c r="I17" s="1732">
        <v>767.38399077698637</v>
      </c>
      <c r="J17" s="1732">
        <v>155.01156613695125</v>
      </c>
      <c r="K17" s="1732">
        <v>0</v>
      </c>
      <c r="L17" s="1732">
        <v>0</v>
      </c>
      <c r="M17" s="1732">
        <v>12.486779589834143</v>
      </c>
      <c r="N17" s="1732">
        <v>0</v>
      </c>
      <c r="O17" s="1732">
        <v>0</v>
      </c>
      <c r="P17" s="1732">
        <v>427.86122125875329</v>
      </c>
      <c r="Q17" s="1732">
        <v>136.27435577625249</v>
      </c>
      <c r="R17" s="1732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29">
        <v>200.50445375244516</v>
      </c>
      <c r="F18" s="186">
        <v>13.288</v>
      </c>
      <c r="G18" s="1733">
        <v>2664.3031814624915</v>
      </c>
      <c r="H18" s="1734">
        <v>6.3595687764056566E-2</v>
      </c>
      <c r="I18" s="1732">
        <v>1350.2828443002741</v>
      </c>
      <c r="J18" s="1732">
        <v>272.75713454865536</v>
      </c>
      <c r="K18" s="1732">
        <v>0</v>
      </c>
      <c r="L18" s="1732">
        <v>0</v>
      </c>
      <c r="M18" s="1732">
        <v>21.971639314028682</v>
      </c>
      <c r="N18" s="1732">
        <v>0</v>
      </c>
      <c r="O18" s="1732">
        <v>0</v>
      </c>
      <c r="P18" s="1732">
        <v>752.86124515328424</v>
      </c>
      <c r="Q18" s="1732">
        <v>239.78728633162424</v>
      </c>
      <c r="R18" s="1732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30">
        <v>376.94837305459691</v>
      </c>
      <c r="F19" s="188">
        <v>3.34</v>
      </c>
      <c r="G19" s="1725">
        <v>1259.0075660023535</v>
      </c>
      <c r="H19" s="1727">
        <v>3.005192975677784E-2</v>
      </c>
      <c r="I19" s="1732">
        <v>638.07164629216436</v>
      </c>
      <c r="J19" s="1732">
        <v>128.89047255101718</v>
      </c>
      <c r="K19" s="1732">
        <v>0</v>
      </c>
      <c r="L19" s="1732">
        <v>0</v>
      </c>
      <c r="M19" s="1732">
        <v>10.382624742673757</v>
      </c>
      <c r="N19" s="1732">
        <v>0</v>
      </c>
      <c r="O19" s="1732">
        <v>0</v>
      </c>
      <c r="P19" s="1732">
        <v>355.76206581626292</v>
      </c>
      <c r="Q19" s="1732">
        <v>113.31068094021182</v>
      </c>
      <c r="R19" s="1732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25">
        <v>289.48408543984408</v>
      </c>
      <c r="H20" s="1727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24">
        <v>251.49685078581649</v>
      </c>
      <c r="H21" s="172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716"/>
      <c r="I22" s="161"/>
      <c r="J22" s="195"/>
      <c r="K22" s="195"/>
      <c r="L22" s="195"/>
      <c r="M22" s="195"/>
      <c r="N22" s="1705"/>
      <c r="O22" s="197"/>
      <c r="P22" s="197"/>
      <c r="Q22" s="197"/>
      <c r="R22" s="197"/>
      <c r="S22" s="1700"/>
      <c r="U22" s="538">
        <f>H10+H11+H14+H15+H17+H18+H19+H20+H21+H23</f>
        <v>0.34578088187807432</v>
      </c>
    </row>
    <row r="23" spans="1:21" customFormat="1" ht="25.5">
      <c r="A23" s="1852"/>
      <c r="B23" s="19" t="s">
        <v>31</v>
      </c>
      <c r="C23" s="1948"/>
      <c r="D23" s="1740" t="s">
        <v>246</v>
      </c>
      <c r="E23" s="30">
        <v>1126.2954418847103</v>
      </c>
      <c r="F23" s="1711">
        <v>1.7149999999999999</v>
      </c>
      <c r="G23" s="199">
        <v>1931.596682832278</v>
      </c>
      <c r="H23" s="1717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32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40" t="s">
        <v>247</v>
      </c>
      <c r="E24" s="30">
        <v>4805.0471364364521</v>
      </c>
      <c r="F24" s="1711">
        <v>0.4</v>
      </c>
      <c r="G24" s="199">
        <v>1922.0188545745809</v>
      </c>
      <c r="H24" s="1717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32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40" t="s">
        <v>248</v>
      </c>
      <c r="E25" s="30">
        <v>2762.731430345988</v>
      </c>
      <c r="F25" s="1711">
        <v>0.8</v>
      </c>
      <c r="G25" s="199">
        <v>2210.1851442767907</v>
      </c>
      <c r="H25" s="1717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32">
        <v>2210.1851442767902</v>
      </c>
      <c r="U25" s="536"/>
    </row>
    <row r="26" spans="1:21" customFormat="1">
      <c r="A26" s="1852"/>
      <c r="B26" s="19" t="s">
        <v>34</v>
      </c>
      <c r="C26" s="1948"/>
      <c r="D26" s="1740" t="s">
        <v>249</v>
      </c>
      <c r="E26" s="30">
        <v>681.19928507448594</v>
      </c>
      <c r="F26" s="201">
        <v>0.2</v>
      </c>
      <c r="G26" s="199">
        <v>136.23985701489718</v>
      </c>
      <c r="H26" s="1717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32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40" t="s">
        <v>250</v>
      </c>
      <c r="E27" s="30">
        <v>601.34704488767522</v>
      </c>
      <c r="F27" s="201">
        <v>6.9349999999999996</v>
      </c>
      <c r="G27" s="202">
        <v>4170.3417562960276</v>
      </c>
      <c r="H27" s="1718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32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41"/>
      <c r="E28" s="204"/>
      <c r="F28" s="205"/>
      <c r="G28" s="1713"/>
      <c r="H28" s="1716"/>
      <c r="I28" s="161"/>
      <c r="J28" s="195"/>
      <c r="K28" s="195"/>
      <c r="L28" s="195"/>
      <c r="M28" s="195"/>
      <c r="N28" s="1705"/>
      <c r="O28" s="197"/>
      <c r="P28" s="197"/>
      <c r="Q28" s="197"/>
      <c r="R28" s="1705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714"/>
      <c r="H29" s="1717"/>
      <c r="I29" s="167"/>
      <c r="J29" s="210"/>
      <c r="K29" s="210"/>
      <c r="L29" s="210"/>
      <c r="M29" s="210"/>
      <c r="N29" s="1706"/>
      <c r="O29" s="212"/>
      <c r="P29" s="212"/>
      <c r="Q29" s="212"/>
      <c r="R29" s="1706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714"/>
      <c r="H30" s="1717"/>
      <c r="I30" s="167"/>
      <c r="J30" s="210"/>
      <c r="K30" s="210"/>
      <c r="L30" s="210"/>
      <c r="M30" s="210"/>
      <c r="N30" s="1706"/>
      <c r="O30" s="212"/>
      <c r="P30" s="212"/>
      <c r="Q30" s="212"/>
      <c r="R30" s="1706"/>
      <c r="S30" s="212"/>
      <c r="U30" s="536"/>
    </row>
    <row r="31" spans="1:21" customFormat="1">
      <c r="A31" s="1945"/>
      <c r="B31" s="214" t="s">
        <v>14</v>
      </c>
      <c r="C31" s="1948"/>
      <c r="D31" s="1740" t="s">
        <v>251</v>
      </c>
      <c r="E31" s="16">
        <v>977.20461054117141</v>
      </c>
      <c r="F31" s="201"/>
      <c r="G31" s="1714">
        <v>0</v>
      </c>
      <c r="H31" s="171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32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40" t="s">
        <v>252</v>
      </c>
      <c r="E32" s="16">
        <v>422.96781417391372</v>
      </c>
      <c r="F32" s="201">
        <v>20.138000000000002</v>
      </c>
      <c r="G32" s="1714">
        <v>8517.7258418342753</v>
      </c>
      <c r="H32" s="1717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32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40" t="s">
        <v>252</v>
      </c>
      <c r="E33" s="16">
        <v>457.39808578148273</v>
      </c>
      <c r="F33" s="201"/>
      <c r="G33" s="1714">
        <v>0</v>
      </c>
      <c r="H33" s="171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32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40" t="s">
        <v>38</v>
      </c>
      <c r="E34" s="16">
        <v>1.2</v>
      </c>
      <c r="F34" s="201">
        <v>1376.8</v>
      </c>
      <c r="G34" s="1714">
        <f>F34*E34</f>
        <v>1652.1599999999999</v>
      </c>
      <c r="H34" s="1717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32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40" t="s">
        <v>253</v>
      </c>
      <c r="E35" s="16">
        <v>4080.0586663749868</v>
      </c>
      <c r="F35" s="201">
        <v>1.2000000000000002</v>
      </c>
      <c r="G35" s="1714">
        <v>4896.0703996499851</v>
      </c>
      <c r="H35" s="1717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32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40" t="s">
        <v>254</v>
      </c>
      <c r="E36" s="16">
        <v>542.63400340229032</v>
      </c>
      <c r="F36" s="201">
        <v>4.5600000000000005</v>
      </c>
      <c r="G36" s="1714">
        <v>2474.4110555144443</v>
      </c>
      <c r="H36" s="1717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32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40" t="s">
        <v>255</v>
      </c>
      <c r="E37" s="16">
        <v>306.58840066870818</v>
      </c>
      <c r="F37" s="201">
        <v>76.5</v>
      </c>
      <c r="G37" s="1714">
        <v>23454.012651156176</v>
      </c>
      <c r="H37" s="1717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32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40" t="s">
        <v>257</v>
      </c>
      <c r="E38" s="16">
        <v>156.95420578206742</v>
      </c>
      <c r="F38" s="201">
        <v>334</v>
      </c>
      <c r="G38" s="1714">
        <v>52422.704731210521</v>
      </c>
      <c r="H38" s="1717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32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44" t="s">
        <v>247</v>
      </c>
      <c r="E39" s="16">
        <v>7155.5468887154684</v>
      </c>
      <c r="F39" s="190"/>
      <c r="G39" s="1714">
        <v>0</v>
      </c>
      <c r="H39" s="171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32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36" t="s">
        <v>52</v>
      </c>
      <c r="D42" s="1740" t="s">
        <v>50</v>
      </c>
      <c r="E42" s="30">
        <v>93.576840809582535</v>
      </c>
      <c r="F42" s="220">
        <v>64</v>
      </c>
      <c r="G42" s="1733">
        <v>5988.9178118132822</v>
      </c>
      <c r="H42" s="1734">
        <v>0.14295270517809736</v>
      </c>
      <c r="I42" s="167">
        <v>3121.66533540822</v>
      </c>
      <c r="J42" s="1732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32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36" t="s">
        <v>52</v>
      </c>
      <c r="D43" s="1740" t="s">
        <v>53</v>
      </c>
      <c r="E43" s="30">
        <v>93.576840809582535</v>
      </c>
      <c r="F43" s="220">
        <v>128</v>
      </c>
      <c r="G43" s="1733">
        <v>11977.835623626564</v>
      </c>
      <c r="H43" s="1734">
        <v>0.28590541035619471</v>
      </c>
      <c r="I43" s="167">
        <v>6243.33067081644</v>
      </c>
      <c r="J43" s="1732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32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40" t="s">
        <v>56</v>
      </c>
      <c r="E44" s="30">
        <v>64.983917228876734</v>
      </c>
      <c r="F44" s="221">
        <v>12</v>
      </c>
      <c r="G44" s="1733">
        <v>779.80700674652076</v>
      </c>
      <c r="H44" s="1734">
        <v>1.861363348673142E-2</v>
      </c>
      <c r="I44" s="167">
        <v>406.46684054794514</v>
      </c>
      <c r="J44" s="1732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32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44" t="s">
        <v>58</v>
      </c>
      <c r="E45" s="35">
        <v>74.374665417378125</v>
      </c>
      <c r="F45" s="172">
        <v>89.600000000000009</v>
      </c>
      <c r="G45" s="1725">
        <v>6663.9700213970809</v>
      </c>
      <c r="H45" s="1727">
        <v>0.15906588998522669</v>
      </c>
      <c r="I45" s="167">
        <v>3405.2166033744666</v>
      </c>
      <c r="J45" s="1732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32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44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1376.8</v>
      </c>
      <c r="G47" s="1892">
        <f>F47*E47</f>
        <v>16852.031999999999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44" t="s">
        <v>259</v>
      </c>
      <c r="E59" s="35">
        <v>2099.0528703355221</v>
      </c>
      <c r="F59" s="242">
        <v>0</v>
      </c>
      <c r="G59" s="1725">
        <v>0</v>
      </c>
      <c r="H59" s="172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698"/>
      <c r="D60" s="425"/>
      <c r="E60" s="480"/>
      <c r="F60" s="164"/>
      <c r="G60" s="1733"/>
      <c r="H60" s="1734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1376.8</v>
      </c>
      <c r="G61" s="1901">
        <f>F61*E61</f>
        <v>11179.615999999998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698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46" t="s">
        <v>77</v>
      </c>
      <c r="D68" s="1744" t="s">
        <v>259</v>
      </c>
      <c r="E68" s="246">
        <v>2099.0528703355221</v>
      </c>
      <c r="F68" s="242">
        <v>1</v>
      </c>
      <c r="G68" s="1725">
        <v>2099.0528703355221</v>
      </c>
      <c r="H68" s="1727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1376.8</v>
      </c>
      <c r="G69" s="1892">
        <f>F69*E69</f>
        <v>15943.343999999999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698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46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697" t="s">
        <v>91</v>
      </c>
      <c r="D74" s="1697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26"/>
      <c r="I75" s="161"/>
      <c r="J75" s="161"/>
      <c r="K75" s="161"/>
      <c r="L75" s="161"/>
      <c r="M75" s="1700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1376.8</v>
      </c>
      <c r="G76" s="165">
        <f>F76*E76</f>
        <v>38178.663999999997</v>
      </c>
      <c r="H76" s="1734">
        <v>0</v>
      </c>
      <c r="I76" s="167">
        <v>0</v>
      </c>
      <c r="J76" s="167">
        <v>0</v>
      </c>
      <c r="K76" s="167">
        <v>0</v>
      </c>
      <c r="L76" s="167">
        <v>0</v>
      </c>
      <c r="M76" s="1732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1376.8</v>
      </c>
      <c r="G77" s="173">
        <f>F77*E77</f>
        <v>40051.112000000001</v>
      </c>
      <c r="H77" s="1727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0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25">
        <v>0</v>
      </c>
      <c r="H78" s="1727">
        <v>0</v>
      </c>
      <c r="I78" s="1701">
        <v>0</v>
      </c>
      <c r="J78" s="1701">
        <v>0</v>
      </c>
      <c r="K78" s="1701">
        <v>0</v>
      </c>
      <c r="L78" s="1701">
        <v>0</v>
      </c>
      <c r="M78" s="1701">
        <v>0</v>
      </c>
      <c r="N78" s="1701">
        <v>0</v>
      </c>
      <c r="O78" s="1701">
        <v>0</v>
      </c>
      <c r="P78" s="1701">
        <v>0</v>
      </c>
      <c r="Q78" s="1701">
        <v>0</v>
      </c>
      <c r="R78" s="1701">
        <v>0</v>
      </c>
      <c r="S78" s="177">
        <v>0</v>
      </c>
      <c r="U78" s="538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748"/>
      <c r="E80" s="272"/>
      <c r="F80" s="273"/>
      <c r="G80" s="160"/>
      <c r="H80" s="1726"/>
      <c r="I80" s="1700"/>
      <c r="J80" s="1700"/>
      <c r="K80" s="1700"/>
      <c r="L80" s="1700"/>
      <c r="M80" s="1700"/>
      <c r="N80" s="1700"/>
      <c r="O80" s="1700"/>
      <c r="P80" s="1700"/>
      <c r="Q80" s="1700"/>
      <c r="R80" s="1700"/>
      <c r="S80" s="1700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34">
        <v>4.1752472312586969E-2</v>
      </c>
      <c r="I81" s="1732">
        <v>948.12019726027393</v>
      </c>
      <c r="J81" s="1732">
        <v>191.52027984657531</v>
      </c>
      <c r="K81" s="1732">
        <v>0</v>
      </c>
      <c r="L81" s="1732">
        <v>0</v>
      </c>
      <c r="M81" s="1732">
        <v>15.597124335848175</v>
      </c>
      <c r="N81" s="1732">
        <v>0</v>
      </c>
      <c r="O81" s="1732">
        <v>0</v>
      </c>
      <c r="P81" s="1732">
        <v>419.03769700450181</v>
      </c>
      <c r="Q81" s="1732">
        <v>157.42752984471991</v>
      </c>
      <c r="R81" s="167">
        <v>17.491947760524454</v>
      </c>
      <c r="S81" s="1732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34">
        <v>3.1314354234440234E-2</v>
      </c>
      <c r="I82" s="1732">
        <v>711.09014794520544</v>
      </c>
      <c r="J82" s="1732">
        <v>143.64020988493149</v>
      </c>
      <c r="K82" s="1732">
        <v>0</v>
      </c>
      <c r="L82" s="1732">
        <v>0</v>
      </c>
      <c r="M82" s="1732">
        <v>11.69784325188613</v>
      </c>
      <c r="N82" s="1732">
        <v>0</v>
      </c>
      <c r="O82" s="1732">
        <v>0</v>
      </c>
      <c r="P82" s="1732">
        <v>314.27827275337643</v>
      </c>
      <c r="Q82" s="1732">
        <v>118.07064738353995</v>
      </c>
      <c r="R82" s="167">
        <v>13.11896082039334</v>
      </c>
      <c r="S82" s="1732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34">
        <v>3.741021519207795E-3</v>
      </c>
      <c r="I83" s="1732">
        <v>84.951569674520556</v>
      </c>
      <c r="J83" s="1732">
        <v>17.160217074253154</v>
      </c>
      <c r="K83" s="1732">
        <v>0</v>
      </c>
      <c r="L83" s="1732">
        <v>0</v>
      </c>
      <c r="M83" s="1732">
        <v>1.3975023404919966</v>
      </c>
      <c r="N83" s="1732">
        <v>0</v>
      </c>
      <c r="O83" s="1732">
        <v>0</v>
      </c>
      <c r="P83" s="1732">
        <v>37.54577765160338</v>
      </c>
      <c r="Q83" s="1732">
        <v>14.105506674086911</v>
      </c>
      <c r="R83" s="167">
        <v>1.567278519342999</v>
      </c>
      <c r="S83" s="1732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34">
        <v>9.3525537980194851E-3</v>
      </c>
      <c r="I84" s="1732">
        <v>212.37892418630139</v>
      </c>
      <c r="J84" s="1732">
        <v>42.900542685632878</v>
      </c>
      <c r="K84" s="1732">
        <v>0</v>
      </c>
      <c r="L84" s="1732">
        <v>0</v>
      </c>
      <c r="M84" s="1732">
        <v>3.4937558512299915</v>
      </c>
      <c r="N84" s="1732">
        <v>0</v>
      </c>
      <c r="O84" s="1732">
        <v>0</v>
      </c>
      <c r="P84" s="1732">
        <v>93.864444129008433</v>
      </c>
      <c r="Q84" s="1732">
        <v>35.263766685217277</v>
      </c>
      <c r="R84" s="167">
        <v>3.9181962983574863</v>
      </c>
      <c r="S84" s="1732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34">
        <v>0.3757722508132828</v>
      </c>
      <c r="I85" s="1732">
        <v>8533.0817753424653</v>
      </c>
      <c r="J85" s="1732">
        <v>1723.6825186191779</v>
      </c>
      <c r="K85" s="1732">
        <v>0</v>
      </c>
      <c r="L85" s="1732">
        <v>0</v>
      </c>
      <c r="M85" s="1732">
        <v>140.37411902263358</v>
      </c>
      <c r="N85" s="1732">
        <v>0</v>
      </c>
      <c r="O85" s="1732">
        <v>0</v>
      </c>
      <c r="P85" s="1732">
        <v>3771.3392730405171</v>
      </c>
      <c r="Q85" s="1732">
        <v>1416.8477686024794</v>
      </c>
      <c r="R85" s="167">
        <v>157.42752984472008</v>
      </c>
      <c r="S85" s="1732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27">
        <v>0.11690692247524358</v>
      </c>
      <c r="I86" s="1701">
        <v>2654.7365523287676</v>
      </c>
      <c r="J86" s="1701">
        <v>536.25678357041102</v>
      </c>
      <c r="K86" s="1701">
        <v>0</v>
      </c>
      <c r="L86" s="1701">
        <v>0</v>
      </c>
      <c r="M86" s="1701">
        <v>43.671948140374894</v>
      </c>
      <c r="N86" s="1701">
        <v>0</v>
      </c>
      <c r="O86" s="1701">
        <v>0</v>
      </c>
      <c r="P86" s="1701">
        <v>1173.3055516126055</v>
      </c>
      <c r="Q86" s="1701">
        <v>440.79708356521593</v>
      </c>
      <c r="R86" s="175">
        <v>48.977453729468721</v>
      </c>
      <c r="S86" s="170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696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02"/>
      <c r="B88" s="20" t="s">
        <v>105</v>
      </c>
      <c r="C88" s="1697" t="s">
        <v>66</v>
      </c>
      <c r="D88" s="1855"/>
      <c r="E88" s="1872">
        <v>1.79</v>
      </c>
      <c r="F88" s="1875">
        <f>F61</f>
        <v>1376.8</v>
      </c>
      <c r="G88" s="1901">
        <f>F88*E88</f>
        <v>2464.4719999999998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02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02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02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02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02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02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02"/>
      <c r="B95" s="20" t="s">
        <v>113</v>
      </c>
      <c r="C95" s="1697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03"/>
      <c r="B96" s="287" t="s">
        <v>76</v>
      </c>
      <c r="C96" s="1704" t="s">
        <v>77</v>
      </c>
      <c r="D96" s="1704" t="s">
        <v>259</v>
      </c>
      <c r="E96" s="288">
        <v>2099.0528703355221</v>
      </c>
      <c r="F96" s="242">
        <v>1</v>
      </c>
      <c r="G96" s="1725">
        <v>2099.0528703355221</v>
      </c>
      <c r="H96" s="1727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12">
        <f>F88</f>
        <v>1376.8</v>
      </c>
      <c r="G97" s="1725">
        <f>F97*E97</f>
        <v>5204.3039999999992</v>
      </c>
      <c r="H97" s="1727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0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2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24"/>
      <c r="H100" s="1726"/>
      <c r="I100" s="1700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33"/>
      <c r="H101" s="1734"/>
      <c r="I101" s="1732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33">
        <v>0</v>
      </c>
      <c r="H102" s="1734">
        <v>0</v>
      </c>
      <c r="I102" s="1732">
        <v>0</v>
      </c>
      <c r="J102" s="1732">
        <v>0</v>
      </c>
      <c r="K102" s="1732">
        <v>0</v>
      </c>
      <c r="L102" s="1732">
        <v>0</v>
      </c>
      <c r="M102" s="1732">
        <v>0</v>
      </c>
      <c r="N102" s="1732">
        <v>0</v>
      </c>
      <c r="O102" s="1732">
        <v>0</v>
      </c>
      <c r="P102" s="1732">
        <v>0</v>
      </c>
      <c r="Q102" s="1732">
        <v>0</v>
      </c>
      <c r="R102" s="1732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164.7</v>
      </c>
      <c r="G103" s="1725">
        <f>F103*E103</f>
        <v>58633.2</v>
      </c>
      <c r="H103" s="1727">
        <f>G103/12/F97</f>
        <v>3.5488814642649618</v>
      </c>
      <c r="I103" s="1732">
        <v>16697.379815423996</v>
      </c>
      <c r="J103" s="1732">
        <v>3372.8707227156474</v>
      </c>
      <c r="K103" s="1732">
        <v>0</v>
      </c>
      <c r="L103" s="1732">
        <v>0</v>
      </c>
      <c r="M103" s="1732">
        <v>226.67795396004416</v>
      </c>
      <c r="N103" s="1732">
        <v>0</v>
      </c>
      <c r="O103" s="1732">
        <v>0</v>
      </c>
      <c r="P103" s="1732">
        <v>11807.50137644244</v>
      </c>
      <c r="Q103" s="1732">
        <v>3210.4429868542134</v>
      </c>
      <c r="R103" s="1732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08"/>
      <c r="F104" s="1722"/>
      <c r="G104" s="1724"/>
      <c r="H104" s="1726"/>
      <c r="I104" s="1700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09"/>
      <c r="F105" s="1731"/>
      <c r="G105" s="1733"/>
      <c r="H105" s="1734"/>
      <c r="I105" s="1732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09">
        <v>69.974803896861843</v>
      </c>
      <c r="F106" s="1731">
        <v>0</v>
      </c>
      <c r="G106" s="1733">
        <v>0</v>
      </c>
      <c r="H106" s="1734">
        <v>0</v>
      </c>
      <c r="I106" s="1732">
        <v>0</v>
      </c>
      <c r="J106" s="1732">
        <v>0</v>
      </c>
      <c r="K106" s="1732">
        <v>0</v>
      </c>
      <c r="L106" s="1732">
        <v>0</v>
      </c>
      <c r="M106" s="1732">
        <v>0</v>
      </c>
      <c r="N106" s="1732">
        <v>0</v>
      </c>
      <c r="O106" s="1732">
        <v>0</v>
      </c>
      <c r="P106" s="1732">
        <v>0</v>
      </c>
      <c r="Q106" s="1732">
        <v>0</v>
      </c>
      <c r="R106" s="1732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710">
        <v>65.177121105322314</v>
      </c>
      <c r="F107" s="1723">
        <f>F103</f>
        <v>164.7</v>
      </c>
      <c r="G107" s="1725">
        <f>F107*E107</f>
        <v>10734.671846046584</v>
      </c>
      <c r="H107" s="1727">
        <f>G107/12/F97</f>
        <v>0.64973560950795228</v>
      </c>
      <c r="I107" s="1701">
        <v>2695.937555537359</v>
      </c>
      <c r="J107" s="1701">
        <v>544.57938621854646</v>
      </c>
      <c r="K107" s="1701">
        <v>0</v>
      </c>
      <c r="L107" s="1701">
        <v>694.13266070365091</v>
      </c>
      <c r="M107" s="1701">
        <v>36.599132070335166</v>
      </c>
      <c r="N107" s="1701">
        <v>0</v>
      </c>
      <c r="O107" s="1701">
        <v>0</v>
      </c>
      <c r="P107" s="1701">
        <v>1906.4240467480745</v>
      </c>
      <c r="Q107" s="1701">
        <v>587.76727812779666</v>
      </c>
      <c r="R107" s="1701">
        <v>65.307475347532574</v>
      </c>
      <c r="S107" s="177">
        <v>6530.7475347532963</v>
      </c>
      <c r="U107" s="536"/>
    </row>
    <row r="108" spans="1:21" customFormat="1" ht="16.5">
      <c r="A108" s="98"/>
      <c r="B108" s="1720" t="s">
        <v>126</v>
      </c>
      <c r="C108" s="1739" t="s">
        <v>127</v>
      </c>
      <c r="D108" s="1739" t="s">
        <v>128</v>
      </c>
      <c r="E108" s="1721">
        <v>5.44</v>
      </c>
      <c r="F108" s="307">
        <v>144</v>
      </c>
      <c r="G108" s="1725">
        <f>F108*E108</f>
        <v>783.36</v>
      </c>
      <c r="H108" s="1727">
        <f>G108/12/F97</f>
        <v>4.7414294015107501E-2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24"/>
      <c r="H109" s="1726"/>
      <c r="I109" s="1700"/>
      <c r="J109" s="1700"/>
      <c r="K109" s="1700"/>
      <c r="L109" s="1700"/>
      <c r="M109" s="1700"/>
      <c r="N109" s="1700"/>
      <c r="O109" s="1700"/>
      <c r="P109" s="1700"/>
      <c r="Q109" s="1700"/>
      <c r="R109" s="1700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33"/>
      <c r="H110" s="285"/>
      <c r="I110" s="1732"/>
      <c r="J110" s="1732"/>
      <c r="K110" s="1732"/>
      <c r="L110" s="1732"/>
      <c r="M110" s="1732"/>
      <c r="N110" s="1732"/>
      <c r="O110" s="1732"/>
      <c r="P110" s="1732"/>
      <c r="Q110" s="1732"/>
      <c r="R110" s="1732"/>
      <c r="S110" s="169"/>
      <c r="U110" s="536"/>
    </row>
    <row r="111" spans="1:21" customFormat="1">
      <c r="A111" s="1921"/>
      <c r="B111" s="1702" t="s">
        <v>132</v>
      </c>
      <c r="C111" s="1855"/>
      <c r="D111" s="1855"/>
      <c r="E111" s="300">
        <v>46.25</v>
      </c>
      <c r="F111" s="164">
        <v>18.2</v>
      </c>
      <c r="G111" s="1733">
        <f>F111*E111</f>
        <v>841.75</v>
      </c>
      <c r="H111" s="181">
        <f>G111/12/F97</f>
        <v>5.0948455355413515E-2</v>
      </c>
      <c r="I111" s="1732">
        <v>333.98025398356162</v>
      </c>
      <c r="J111" s="1732">
        <v>67.464011304679445</v>
      </c>
      <c r="K111" s="1732">
        <v>0</v>
      </c>
      <c r="L111" s="1732">
        <v>23.829261832564367</v>
      </c>
      <c r="M111" s="1732">
        <v>4.5340024286994529</v>
      </c>
      <c r="N111" s="1732">
        <v>0</v>
      </c>
      <c r="O111" s="1732">
        <v>0</v>
      </c>
      <c r="P111" s="1732">
        <v>236.17312130450347</v>
      </c>
      <c r="Q111" s="1732">
        <v>66.598065085400847</v>
      </c>
      <c r="R111" s="1732">
        <v>7.399785009488987</v>
      </c>
      <c r="S111" s="169">
        <v>739.97850094889827</v>
      </c>
      <c r="U111" s="536"/>
    </row>
    <row r="112" spans="1:21" customFormat="1">
      <c r="A112" s="1923"/>
      <c r="B112" s="1702" t="s">
        <v>133</v>
      </c>
      <c r="C112" s="1924"/>
      <c r="D112" s="1924"/>
      <c r="E112" s="300">
        <v>60.08812590028554</v>
      </c>
      <c r="F112" s="172"/>
      <c r="G112" s="1725">
        <v>0</v>
      </c>
      <c r="H112" s="1727">
        <v>0</v>
      </c>
      <c r="I112" s="1701">
        <v>0</v>
      </c>
      <c r="J112" s="1701">
        <v>0</v>
      </c>
      <c r="K112" s="1701">
        <v>0</v>
      </c>
      <c r="L112" s="1701">
        <v>0</v>
      </c>
      <c r="M112" s="1701">
        <v>0</v>
      </c>
      <c r="N112" s="1701">
        <v>0</v>
      </c>
      <c r="O112" s="1701">
        <v>0</v>
      </c>
      <c r="P112" s="1701">
        <v>0</v>
      </c>
      <c r="Q112" s="1701">
        <v>0</v>
      </c>
      <c r="R112" s="170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24"/>
      <c r="H113" s="1734"/>
      <c r="I113" s="1700"/>
      <c r="J113" s="1700"/>
      <c r="K113" s="1700"/>
      <c r="L113" s="1700"/>
      <c r="M113" s="1700"/>
      <c r="N113" s="1700"/>
      <c r="O113" s="1700"/>
      <c r="P113" s="1700"/>
      <c r="Q113" s="1700"/>
      <c r="R113" s="1700"/>
      <c r="S113" s="1700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240</v>
      </c>
      <c r="G114" s="1733">
        <f>F114*E114</f>
        <v>1809.6</v>
      </c>
      <c r="H114" s="181">
        <f>G114/12/F97</f>
        <v>0.10952934340499709</v>
      </c>
      <c r="I114" s="1732">
        <v>1493.4099805282192</v>
      </c>
      <c r="J114" s="1732">
        <v>301.66881606670023</v>
      </c>
      <c r="K114" s="1732">
        <v>0</v>
      </c>
      <c r="L114" s="1732">
        <v>222.7250068573091</v>
      </c>
      <c r="M114" s="1732">
        <v>20.274026377296607</v>
      </c>
      <c r="N114" s="1732">
        <v>0</v>
      </c>
      <c r="O114" s="1732">
        <v>0</v>
      </c>
      <c r="P114" s="1732">
        <v>1056.0603277641894</v>
      </c>
      <c r="Q114" s="1732">
        <v>309.41381575937152</v>
      </c>
      <c r="R114" s="1732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5.46</v>
      </c>
      <c r="G115" s="1733">
        <f>F115*E115</f>
        <v>60.4968</v>
      </c>
      <c r="H115" s="181">
        <f>G115/12/F97</f>
        <v>3.6616792562463689E-3</v>
      </c>
      <c r="I115" s="1732">
        <v>69.520437135780824</v>
      </c>
      <c r="J115" s="1732">
        <v>14.043128301427725</v>
      </c>
      <c r="K115" s="1732">
        <v>0</v>
      </c>
      <c r="L115" s="1732">
        <v>6.8868916594036369</v>
      </c>
      <c r="M115" s="1732">
        <v>0.94378582882744988</v>
      </c>
      <c r="N115" s="1732">
        <v>0</v>
      </c>
      <c r="O115" s="1732">
        <v>0</v>
      </c>
      <c r="P115" s="1732">
        <v>49.161165778438509</v>
      </c>
      <c r="Q115" s="1732">
        <v>14.055540870387818</v>
      </c>
      <c r="R115" s="1732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3.12</v>
      </c>
      <c r="G116" s="1733">
        <f>F116*E116</f>
        <v>34.32</v>
      </c>
      <c r="H116" s="181">
        <f>G116/12/F97</f>
        <v>2.0772806507844276E-3</v>
      </c>
      <c r="I116" s="1732">
        <v>30.541918398772602</v>
      </c>
      <c r="J116" s="1732">
        <v>6.1694675165520652</v>
      </c>
      <c r="K116" s="1732">
        <v>0</v>
      </c>
      <c r="L116" s="1732">
        <v>3.047815883310546</v>
      </c>
      <c r="M116" s="1732">
        <v>0.41462670485899839</v>
      </c>
      <c r="N116" s="1732">
        <v>0</v>
      </c>
      <c r="O116" s="1732">
        <v>0</v>
      </c>
      <c r="P116" s="1732">
        <v>21.597624748260113</v>
      </c>
      <c r="Q116" s="1732">
        <v>6.1771453251754327</v>
      </c>
      <c r="R116" s="1732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33">
        <f t="shared" ref="G117:G122" si="2">F117*E117</f>
        <v>0</v>
      </c>
      <c r="H117" s="181">
        <v>0</v>
      </c>
      <c r="I117" s="1732">
        <v>0</v>
      </c>
      <c r="J117" s="1732">
        <v>0</v>
      </c>
      <c r="K117" s="1732">
        <v>0</v>
      </c>
      <c r="L117" s="1732">
        <v>0</v>
      </c>
      <c r="M117" s="1732">
        <v>0</v>
      </c>
      <c r="N117" s="1732">
        <v>0</v>
      </c>
      <c r="O117" s="1732">
        <v>0</v>
      </c>
      <c r="P117" s="1732">
        <v>0</v>
      </c>
      <c r="Q117" s="1732">
        <v>0</v>
      </c>
      <c r="R117" s="1732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33">
        <v>0</v>
      </c>
      <c r="H118" s="181">
        <f>G118/12/F97</f>
        <v>0</v>
      </c>
      <c r="I118" s="1732">
        <v>11.012710961095889</v>
      </c>
      <c r="J118" s="1732">
        <v>2.2245676141413697</v>
      </c>
      <c r="K118" s="1732">
        <v>0</v>
      </c>
      <c r="L118" s="1732">
        <v>1.7583553172945456</v>
      </c>
      <c r="M118" s="1732">
        <v>0.14950482146358113</v>
      </c>
      <c r="N118" s="1732">
        <v>0</v>
      </c>
      <c r="O118" s="1732">
        <v>0</v>
      </c>
      <c r="P118" s="1732">
        <v>7.7876050774976369</v>
      </c>
      <c r="Q118" s="1732">
        <v>2.293274379149302</v>
      </c>
      <c r="R118" s="1732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0.72</v>
      </c>
      <c r="G119" s="1733">
        <f t="shared" si="2"/>
        <v>9.8567999999999998</v>
      </c>
      <c r="H119" s="181">
        <f>G119/12/F97</f>
        <v>5.9660081348053464E-4</v>
      </c>
      <c r="I119" s="1732">
        <v>43.694550254465753</v>
      </c>
      <c r="J119" s="1732">
        <v>8.8262991514020808</v>
      </c>
      <c r="K119" s="1732">
        <v>0</v>
      </c>
      <c r="L119" s="1732">
        <v>3.4678674313309092</v>
      </c>
      <c r="M119" s="1732">
        <v>0.5931823651599144</v>
      </c>
      <c r="N119" s="1732">
        <v>0</v>
      </c>
      <c r="O119" s="1732">
        <v>0</v>
      </c>
      <c r="P119" s="1732">
        <v>30.89846838101268</v>
      </c>
      <c r="Q119" s="1732">
        <v>8.7480367583371343</v>
      </c>
      <c r="R119" s="1732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0.78</v>
      </c>
      <c r="G120" s="1733">
        <f t="shared" si="2"/>
        <v>4.2587999999999999</v>
      </c>
      <c r="H120" s="181">
        <f>G120/12/F97</f>
        <v>2.5777164439279488E-4</v>
      </c>
      <c r="I120" s="1732">
        <v>22.111796125808215</v>
      </c>
      <c r="J120" s="1732">
        <v>4.4665828174132596</v>
      </c>
      <c r="K120" s="1732">
        <v>0</v>
      </c>
      <c r="L120" s="1732">
        <v>4.6889475127854547</v>
      </c>
      <c r="M120" s="1732">
        <v>0.30018222976217074</v>
      </c>
      <c r="N120" s="1732">
        <v>0</v>
      </c>
      <c r="O120" s="1732">
        <v>0</v>
      </c>
      <c r="P120" s="1732">
        <v>15.636289410505059</v>
      </c>
      <c r="Q120" s="1732">
        <v>4.7203798096274161</v>
      </c>
      <c r="R120" s="1732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8.1</v>
      </c>
      <c r="G121" s="1733">
        <f t="shared" si="2"/>
        <v>54.836999999999996</v>
      </c>
      <c r="H121" s="181">
        <f>G121/12/F97</f>
        <v>3.3191095293434053E-3</v>
      </c>
      <c r="I121" s="1732">
        <v>47.225095827287674</v>
      </c>
      <c r="J121" s="1732">
        <v>9.539469357112111</v>
      </c>
      <c r="K121" s="1732">
        <v>0</v>
      </c>
      <c r="L121" s="1732">
        <v>7.9125989278254547</v>
      </c>
      <c r="M121" s="1732">
        <v>0.64111185204088605</v>
      </c>
      <c r="N121" s="1732">
        <v>0</v>
      </c>
      <c r="O121" s="1732">
        <v>0</v>
      </c>
      <c r="P121" s="1732">
        <v>33.395082949975162</v>
      </c>
      <c r="Q121" s="1732">
        <v>9.8713358914241294</v>
      </c>
      <c r="R121" s="1732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37" t="s">
        <v>145</v>
      </c>
      <c r="E122" s="313">
        <v>4.29</v>
      </c>
      <c r="F122" s="1523">
        <v>10</v>
      </c>
      <c r="G122" s="1725">
        <f t="shared" si="2"/>
        <v>42.9</v>
      </c>
      <c r="H122" s="318">
        <f t="shared" ref="H122" si="3">G122/12/F103</f>
        <v>2.1706132361870068E-2</v>
      </c>
      <c r="I122" s="1701">
        <v>38.868391627397251</v>
      </c>
      <c r="J122" s="1701">
        <v>7.8514151087342459</v>
      </c>
      <c r="K122" s="1701">
        <v>0</v>
      </c>
      <c r="L122" s="1701">
        <v>2.442160162909091</v>
      </c>
      <c r="M122" s="1701">
        <v>0.52766407575381569</v>
      </c>
      <c r="N122" s="1701">
        <v>0</v>
      </c>
      <c r="O122" s="1701">
        <v>0</v>
      </c>
      <c r="P122" s="1701">
        <v>27.485664979403417</v>
      </c>
      <c r="Q122" s="1701">
        <v>7.7175295954197836</v>
      </c>
      <c r="R122" s="170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384</v>
      </c>
      <c r="G123" s="1714">
        <f>F123*E123</f>
        <v>2611.1999999999998</v>
      </c>
      <c r="H123" s="1734">
        <f>G123/12/F97</f>
        <v>0.15804764671702498</v>
      </c>
      <c r="I123" s="1732">
        <v>1654.238747662027</v>
      </c>
      <c r="J123" s="1732">
        <v>334.15622702772947</v>
      </c>
      <c r="K123" s="1732">
        <v>0</v>
      </c>
      <c r="L123" s="1732">
        <v>702.84795436693014</v>
      </c>
      <c r="M123" s="1732">
        <v>48.644726866555501</v>
      </c>
      <c r="N123" s="1732">
        <v>0</v>
      </c>
      <c r="O123" s="1732">
        <v>0</v>
      </c>
      <c r="P123" s="1732">
        <v>1169.7899015234095</v>
      </c>
      <c r="Q123" s="1732">
        <v>390.96775574466517</v>
      </c>
      <c r="R123" s="1732">
        <v>43.440861749407105</v>
      </c>
      <c r="S123" s="169">
        <v>4344.086174940724</v>
      </c>
      <c r="U123" s="538">
        <f>H97+H103+H107+H108+H111+H114+H115+H116+H118+H119+H120+H121+H122</f>
        <v>4.7531277408045494</v>
      </c>
    </row>
    <row r="124" spans="1:21" customFormat="1" ht="25.5">
      <c r="A124" s="1916"/>
      <c r="B124" s="1735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00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19" t="s">
        <v>149</v>
      </c>
      <c r="C125" s="1914"/>
      <c r="D125" s="1914"/>
      <c r="E125" s="1747"/>
      <c r="F125" s="1731"/>
      <c r="G125" s="165"/>
      <c r="H125" s="1734"/>
      <c r="I125" s="1732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747"/>
      <c r="F126" s="1731"/>
      <c r="G126" s="165"/>
      <c r="H126" s="1734"/>
      <c r="I126" s="1732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747">
        <v>1.67</v>
      </c>
      <c r="F127" s="1731">
        <v>0</v>
      </c>
      <c r="G127" s="165">
        <f>F127*E127</f>
        <v>0</v>
      </c>
      <c r="H127" s="1734">
        <f>G127/12/F97</f>
        <v>0</v>
      </c>
      <c r="I127" s="1732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747">
        <v>1.6744097760441321</v>
      </c>
      <c r="F128" s="1731">
        <v>384.1</v>
      </c>
      <c r="G128" s="165">
        <f>F128*E128</f>
        <v>643.14079497855118</v>
      </c>
      <c r="H128" s="1734">
        <f>G128/12/F97</f>
        <v>3.8927270662559993E-2</v>
      </c>
      <c r="I128" s="1732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19" t="s">
        <v>152</v>
      </c>
      <c r="C129" s="1914" t="s">
        <v>153</v>
      </c>
      <c r="D129" s="1914"/>
      <c r="E129" s="1747"/>
      <c r="F129" s="1731"/>
      <c r="G129" s="165"/>
      <c r="H129" s="1734"/>
      <c r="I129" s="1732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747"/>
      <c r="F130" s="1731"/>
      <c r="G130" s="165"/>
      <c r="H130" s="1734"/>
      <c r="I130" s="1732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747">
        <v>7.44</v>
      </c>
      <c r="F131" s="1731">
        <f>F127</f>
        <v>0</v>
      </c>
      <c r="G131" s="165">
        <f>F131*E131</f>
        <v>0</v>
      </c>
      <c r="H131" s="1734">
        <f>F131/12/F97</f>
        <v>0</v>
      </c>
      <c r="I131" s="1732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21">
        <v>11.162731840294214</v>
      </c>
      <c r="F132" s="1723">
        <f>F128</f>
        <v>384.1</v>
      </c>
      <c r="G132" s="173">
        <f>F132*E132</f>
        <v>4287.6052998570076</v>
      </c>
      <c r="H132" s="1727">
        <f>F132/12/F97</f>
        <v>2.3248353670346698E-2</v>
      </c>
      <c r="I132" s="170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38"/>
      <c r="D133" s="1738"/>
      <c r="E133" s="50"/>
      <c r="F133" s="201"/>
      <c r="G133" s="285"/>
      <c r="H133" s="285"/>
      <c r="I133" s="170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32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00"/>
      <c r="P135" s="162"/>
      <c r="Q135" s="162"/>
      <c r="R135" s="1700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31">
        <v>129.4</v>
      </c>
      <c r="G136" s="332">
        <f>F136*E136</f>
        <v>6763.7380000000003</v>
      </c>
      <c r="H136" s="1734">
        <f>G136/12/F97</f>
        <v>0.40938758957970178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32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31">
        <v>0</v>
      </c>
      <c r="G137" s="332">
        <f t="shared" ref="G137:G142" si="4">F137*E137</f>
        <v>0</v>
      </c>
      <c r="H137" s="1734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32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31">
        <v>38</v>
      </c>
      <c r="G138" s="332">
        <f t="shared" si="4"/>
        <v>3227.72</v>
      </c>
      <c r="H138" s="1734">
        <f>G138/12/F97</f>
        <v>0.19536364516753824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32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31">
        <v>47</v>
      </c>
      <c r="G139" s="332">
        <f t="shared" si="4"/>
        <v>1182.52</v>
      </c>
      <c r="H139" s="1734">
        <f>G139/12/F97</f>
        <v>7.1574181677319396E-2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32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697" t="s">
        <v>165</v>
      </c>
      <c r="E140" s="331">
        <v>8.92</v>
      </c>
      <c r="F140" s="1731">
        <f>F139</f>
        <v>47</v>
      </c>
      <c r="G140" s="332">
        <f t="shared" si="4"/>
        <v>419.24</v>
      </c>
      <c r="H140" s="1734">
        <f>G140/12/F97</f>
        <v>2.5375266318032153E-2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32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36" t="s">
        <v>168</v>
      </c>
      <c r="E141" s="331">
        <v>5.08</v>
      </c>
      <c r="F141" s="1731">
        <f>F139</f>
        <v>47</v>
      </c>
      <c r="G141" s="332">
        <f t="shared" si="4"/>
        <v>238.76</v>
      </c>
      <c r="H141" s="1734">
        <f>G141/12/F97</f>
        <v>1.4451384853767188E-2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32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36" t="s">
        <v>170</v>
      </c>
      <c r="E142" s="331">
        <v>174.42962983887779</v>
      </c>
      <c r="F142" s="1731">
        <v>2</v>
      </c>
      <c r="G142" s="332">
        <f t="shared" si="4"/>
        <v>348.85925967775557</v>
      </c>
      <c r="H142" s="1734">
        <f>G142/12/F97</f>
        <v>2.1115343530757044E-2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32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36" t="s">
        <v>172</v>
      </c>
      <c r="E143" s="331">
        <v>41.863111161330671</v>
      </c>
      <c r="F143" s="1731">
        <v>0.1</v>
      </c>
      <c r="G143" s="332">
        <v>4.1863111161330675</v>
      </c>
      <c r="H143" s="1734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32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36" t="s">
        <v>170</v>
      </c>
      <c r="E144" s="331">
        <v>7484.6018673159369</v>
      </c>
      <c r="F144" s="1731"/>
      <c r="G144" s="332">
        <v>0</v>
      </c>
      <c r="H144" s="1734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32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697" t="s">
        <v>174</v>
      </c>
      <c r="E145" s="331">
        <v>275.7512716512706</v>
      </c>
      <c r="F145" s="1731">
        <v>2</v>
      </c>
      <c r="G145" s="332">
        <v>551.5025433025412</v>
      </c>
      <c r="H145" s="1734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32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39" t="s">
        <v>176</v>
      </c>
      <c r="E146" s="331">
        <v>277.75200811317757</v>
      </c>
      <c r="F146" s="1723">
        <v>0</v>
      </c>
      <c r="G146" s="332">
        <v>0</v>
      </c>
      <c r="H146" s="1734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32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04"/>
      <c r="D147" s="1704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695" t="s">
        <v>179</v>
      </c>
      <c r="D148" s="1854" t="s">
        <v>159</v>
      </c>
      <c r="E148" s="1897">
        <v>54.567402534595601</v>
      </c>
      <c r="F148" s="1890">
        <f>F136</f>
        <v>129.4</v>
      </c>
      <c r="G148" s="1892">
        <f>F148*E148</f>
        <v>7061.0218879766708</v>
      </c>
      <c r="H148" s="1894">
        <f>G148/12/F97</f>
        <v>0.42738123958797397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36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36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1.1778127619877787</v>
      </c>
    </row>
    <row r="151" spans="1:21" customFormat="1" ht="24.75">
      <c r="A151" s="1885"/>
      <c r="B151" s="1886" t="s">
        <v>182</v>
      </c>
      <c r="C151" s="1736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36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36" t="s">
        <v>184</v>
      </c>
      <c r="D153" s="1855"/>
      <c r="E153" s="1888">
        <v>14.117171374959844</v>
      </c>
      <c r="F153" s="1890">
        <f>F138</f>
        <v>38</v>
      </c>
      <c r="G153" s="1892">
        <f>F153*E153</f>
        <v>536.45251224847402</v>
      </c>
      <c r="H153" s="1894">
        <f>G153/12/F157</f>
        <v>3.2469767592029471E-2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36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36" t="s">
        <v>37</v>
      </c>
      <c r="D155" s="1856"/>
      <c r="E155" s="1730">
        <v>27.345040250096812</v>
      </c>
      <c r="F155" s="1723">
        <v>10</v>
      </c>
      <c r="G155" s="1715">
        <f>F155*E155</f>
        <v>273.4504025009681</v>
      </c>
      <c r="H155" s="351">
        <f>G155/12/F157</f>
        <v>1.6551084792088423E-2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1376.8</v>
      </c>
      <c r="G157" s="1877">
        <f>F157*E157</f>
        <v>45764.831999999995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698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697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697" t="s">
        <v>37</v>
      </c>
      <c r="D160" s="1697" t="s">
        <v>285</v>
      </c>
      <c r="E160" s="288">
        <v>8.3100851585473876</v>
      </c>
      <c r="F160" s="172"/>
      <c r="G160" s="1715">
        <v>0</v>
      </c>
      <c r="H160" s="1718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45"/>
      <c r="B161" s="44" t="s">
        <v>189</v>
      </c>
      <c r="C161" s="1697" t="s">
        <v>190</v>
      </c>
      <c r="D161" s="1697" t="s">
        <v>191</v>
      </c>
      <c r="E161" s="57">
        <v>866.68268745943726</v>
      </c>
      <c r="F161" s="363">
        <v>1.3</v>
      </c>
      <c r="G161" s="150">
        <f>F161*E161</f>
        <v>1126.6874936972686</v>
      </c>
      <c r="H161" s="1718">
        <f>G161/12/F157</f>
        <v>6.819481731171731E-2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45"/>
      <c r="B162" s="44" t="s">
        <v>192</v>
      </c>
      <c r="C162" s="1697" t="s">
        <v>193</v>
      </c>
      <c r="D162" s="1697" t="s">
        <v>176</v>
      </c>
      <c r="E162" s="57">
        <v>1103.5581247806338</v>
      </c>
      <c r="F162" s="363">
        <v>0</v>
      </c>
      <c r="G162" s="150">
        <v>0</v>
      </c>
      <c r="H162" s="1718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45"/>
      <c r="B163" s="44" t="s">
        <v>194</v>
      </c>
      <c r="C163" s="1697" t="s">
        <v>158</v>
      </c>
      <c r="D163" s="1697" t="s">
        <v>195</v>
      </c>
      <c r="E163" s="1708">
        <v>264.72000000000003</v>
      </c>
      <c r="F163" s="155">
        <v>4.8</v>
      </c>
      <c r="G163" s="1724">
        <f>F163*E163</f>
        <v>1270.6560000000002</v>
      </c>
      <c r="H163" s="1717">
        <f>G163/12/F165</f>
        <v>7.6908773968622904E-2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716"/>
      <c r="I164" s="195"/>
      <c r="J164" s="195"/>
      <c r="K164" s="195"/>
      <c r="L164" s="195"/>
      <c r="M164" s="1705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1376.8</v>
      </c>
      <c r="G165" s="165">
        <f>F165*E165</f>
        <v>70505.928</v>
      </c>
      <c r="H165" s="1717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06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717">
        <v>0</v>
      </c>
      <c r="I166" s="210">
        <v>0</v>
      </c>
      <c r="J166" s="210">
        <v>0</v>
      </c>
      <c r="K166" s="210">
        <v>0</v>
      </c>
      <c r="L166" s="210">
        <v>0</v>
      </c>
      <c r="M166" s="1706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718">
        <v>0</v>
      </c>
      <c r="I167" s="368">
        <v>0</v>
      </c>
      <c r="J167" s="368">
        <v>0</v>
      </c>
      <c r="K167" s="368">
        <v>0</v>
      </c>
      <c r="L167" s="368">
        <v>0</v>
      </c>
      <c r="M167" s="1707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697" t="s">
        <v>290</v>
      </c>
      <c r="D168" s="1697" t="s">
        <v>291</v>
      </c>
      <c r="E168" s="1709">
        <v>7.6047019999999996</v>
      </c>
      <c r="F168" s="190">
        <f>F169*2</f>
        <v>768</v>
      </c>
      <c r="G168" s="1725">
        <f>F168*E168</f>
        <v>5840.4111359999997</v>
      </c>
      <c r="H168" s="1725">
        <f>G168/12/F165</f>
        <v>0.35350154561301567</v>
      </c>
      <c r="I168" s="1725"/>
      <c r="J168" s="1725"/>
      <c r="K168" s="1725"/>
      <c r="L168" s="1725"/>
      <c r="M168" s="1725"/>
      <c r="N168" s="1725">
        <v>9709.6835135999991</v>
      </c>
      <c r="O168" s="1725">
        <v>0</v>
      </c>
      <c r="P168" s="1725">
        <v>0</v>
      </c>
      <c r="Q168" s="1725">
        <v>0</v>
      </c>
      <c r="R168" s="1725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696" t="s">
        <v>203</v>
      </c>
      <c r="D169" s="1696" t="s">
        <v>291</v>
      </c>
      <c r="E169" s="1708">
        <v>9.7774739999999998</v>
      </c>
      <c r="F169" s="155">
        <v>384</v>
      </c>
      <c r="G169" s="1724">
        <f>F169*E169</f>
        <v>3754.5500160000001</v>
      </c>
      <c r="H169" s="1725">
        <f>G169/12/F165</f>
        <v>0.22725099360836723</v>
      </c>
      <c r="I169" s="1724"/>
      <c r="J169" s="1724"/>
      <c r="K169" s="1724"/>
      <c r="L169" s="1724"/>
      <c r="M169" s="1724"/>
      <c r="N169" s="1724">
        <v>6241.9394015999997</v>
      </c>
      <c r="O169" s="1724">
        <v>0</v>
      </c>
      <c r="P169" s="1724">
        <v>0</v>
      </c>
      <c r="Q169" s="1724">
        <v>0</v>
      </c>
      <c r="R169" s="1724">
        <v>0</v>
      </c>
      <c r="S169" s="212">
        <v>6241.9394015999997</v>
      </c>
      <c r="U169" s="538">
        <f>H151+H153+H155+H157+H160+H161+H162+H163+H165+H166+H167+H168+H169+H170</f>
        <v>8.0132103162191743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748" t="s">
        <v>198</v>
      </c>
      <c r="E170" s="297">
        <v>2.41</v>
      </c>
      <c r="F170" s="257">
        <f>F165</f>
        <v>1376.8</v>
      </c>
      <c r="G170" s="160">
        <f>F170*E170</f>
        <v>3318.0880000000002</v>
      </c>
      <c r="H170" s="1716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05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717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06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717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06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717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06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717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06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749" t="s">
        <v>301</v>
      </c>
      <c r="E175" s="288">
        <v>1611.2491420575002</v>
      </c>
      <c r="F175" s="262"/>
      <c r="G175" s="173">
        <v>0</v>
      </c>
      <c r="H175" s="1718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07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710">
        <v>5300.3178379683068</v>
      </c>
      <c r="F176" s="1712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1" customFormat="1" ht="47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23.522655294278024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536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24">
        <v>41922</v>
      </c>
      <c r="H178" s="1726">
        <f>G178/12/F170</f>
        <v>2.5374055781522373</v>
      </c>
      <c r="I178" s="1700">
        <v>25612</v>
      </c>
      <c r="J178" s="1700">
        <v>5173.6239999999989</v>
      </c>
      <c r="K178" s="1700">
        <v>5059</v>
      </c>
      <c r="L178" s="1700">
        <v>71426</v>
      </c>
      <c r="M178" s="1700">
        <v>0</v>
      </c>
      <c r="N178" s="1700">
        <v>0</v>
      </c>
      <c r="O178" s="1700">
        <v>2493</v>
      </c>
      <c r="P178" s="1700">
        <v>16150.376</v>
      </c>
      <c r="Q178" s="1700">
        <v>12174</v>
      </c>
      <c r="R178" s="1700">
        <v>1394.8282828282827</v>
      </c>
      <c r="S178" s="1700">
        <v>139482.82828282827</v>
      </c>
      <c r="U178" s="536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01"/>
      <c r="J179" s="1701"/>
      <c r="K179" s="1701"/>
      <c r="L179" s="1701"/>
      <c r="M179" s="1701"/>
      <c r="N179" s="1701"/>
      <c r="O179" s="1701"/>
      <c r="P179" s="1701"/>
      <c r="Q179" s="1701"/>
      <c r="R179" s="1701"/>
      <c r="S179" s="1701"/>
      <c r="U179" s="536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1376.8</v>
      </c>
      <c r="G180" s="150">
        <f>F180*E180</f>
        <v>44911.215999999993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536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1376.8</v>
      </c>
      <c r="G181" s="150">
        <f>F181*E181</f>
        <v>18077.384000000002</v>
      </c>
      <c r="H181" s="151">
        <f>G181/12/F181</f>
        <v>1.094166666666667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536"/>
    </row>
    <row r="182" spans="1:21" customFormat="1" ht="21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536"/>
    </row>
    <row r="183" spans="1:21" customFormat="1">
      <c r="A183" s="107"/>
      <c r="B183" s="400" t="s">
        <v>315</v>
      </c>
      <c r="C183" s="1864" t="s">
        <v>437</v>
      </c>
      <c r="D183" s="1864"/>
      <c r="E183" s="401" t="s">
        <v>442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536"/>
    </row>
    <row r="184" spans="1:21" customFormat="1">
      <c r="A184" s="1694"/>
      <c r="B184" s="1844" t="s">
        <v>216</v>
      </c>
      <c r="C184" s="1844"/>
      <c r="D184" s="1844"/>
      <c r="E184" s="1844"/>
      <c r="F184" s="405">
        <f>F180</f>
        <v>1376.8</v>
      </c>
      <c r="G184" s="406"/>
      <c r="U184" s="536"/>
    </row>
    <row r="185" spans="1:21" customFormat="1">
      <c r="A185" s="1694"/>
      <c r="B185" s="1845" t="s">
        <v>217</v>
      </c>
      <c r="C185" s="1845"/>
      <c r="D185" s="1845"/>
      <c r="E185" s="1845"/>
      <c r="F185" s="407">
        <f>F184</f>
        <v>1376.8</v>
      </c>
      <c r="G185" s="408"/>
      <c r="P185" s="409"/>
      <c r="Q185" s="409"/>
      <c r="R185" s="409"/>
      <c r="S185" s="410"/>
      <c r="U185" s="536"/>
    </row>
    <row r="186" spans="1:21" customFormat="1">
      <c r="A186" s="488"/>
      <c r="B186" s="1699"/>
      <c r="C186" s="1699"/>
      <c r="D186" s="1699"/>
      <c r="E186" s="1699"/>
      <c r="F186" s="490"/>
      <c r="G186" s="491"/>
      <c r="P186" s="409"/>
      <c r="Q186" s="409"/>
      <c r="R186" s="409"/>
      <c r="S186" s="410"/>
      <c r="U186" s="536"/>
    </row>
    <row r="187" spans="1:21" customFormat="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536"/>
    </row>
    <row r="188" spans="1:21" customFormat="1">
      <c r="A188" s="110">
        <v>1</v>
      </c>
      <c r="B188" s="1834" t="s">
        <v>221</v>
      </c>
      <c r="C188" s="1835"/>
      <c r="D188" s="1835"/>
      <c r="E188" s="1836"/>
      <c r="F188" s="1837">
        <f>H177</f>
        <v>23.522655294278024</v>
      </c>
      <c r="G188" s="1838"/>
      <c r="U188" s="538">
        <f>U22+U39+U59+U78+U96+U123+U150+U169</f>
        <v>23.302332097913116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2.5374055781522373</v>
      </c>
      <c r="G189" s="1838"/>
      <c r="I189" s="398"/>
      <c r="U189" s="536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536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536"/>
    </row>
    <row r="192" spans="1:21" customFormat="1">
      <c r="A192" s="110">
        <v>5</v>
      </c>
      <c r="B192" s="1829" t="s">
        <v>317</v>
      </c>
      <c r="C192" s="1830"/>
      <c r="D192" s="1830"/>
      <c r="E192" s="1831"/>
      <c r="F192" s="1832">
        <f>F188+F190</f>
        <v>27.335083425608733</v>
      </c>
      <c r="G192" s="1833"/>
      <c r="T192" s="398"/>
      <c r="U192" s="536"/>
    </row>
    <row r="193" spans="1:21" customForma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29.872489003760972</v>
      </c>
      <c r="G193" s="1838"/>
      <c r="I193" s="398"/>
      <c r="T193" s="398"/>
      <c r="U193" s="536"/>
    </row>
  </sheetData>
  <mergeCells count="202"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E157:E159"/>
    <mergeCell ref="F157:F159"/>
    <mergeCell ref="G157:G159"/>
    <mergeCell ref="H157:H159"/>
    <mergeCell ref="I157:I159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O157:O159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R151:R152"/>
    <mergeCell ref="S151:S152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I153:I154"/>
    <mergeCell ref="J153:J154"/>
    <mergeCell ref="K153:K154"/>
    <mergeCell ref="L153:L154"/>
    <mergeCell ref="A153:A154"/>
    <mergeCell ref="B153:B154"/>
    <mergeCell ref="E153:E154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</mergeCells>
  <pageMargins left="0.37" right="0.33" top="0.49" bottom="0.33" header="0.3" footer="0.3"/>
  <pageSetup paperSize="9" orientation="landscape" verticalDpi="0" r:id="rId1"/>
</worksheet>
</file>

<file path=xl/worksheets/sheet137.xml><?xml version="1.0" encoding="utf-8"?>
<worksheet xmlns="http://schemas.openxmlformats.org/spreadsheetml/2006/main" xmlns:r="http://schemas.openxmlformats.org/officeDocument/2006/relationships">
  <dimension ref="A1:W198"/>
  <sheetViews>
    <sheetView workbookViewId="0">
      <selection activeCell="B10" sqref="B10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17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4.4938000000000002</v>
      </c>
      <c r="G10" s="150">
        <f>F10*E10</f>
        <v>1427.1410040000001</v>
      </c>
      <c r="H10" s="151">
        <f>G10/12/F34</f>
        <v>2.6465000000000002E-2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4.4938000000000002</v>
      </c>
      <c r="G11" s="1764">
        <f>F11*E11</f>
        <v>5306.0094120000003</v>
      </c>
      <c r="H11" s="1756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1.2250000000000001</v>
      </c>
      <c r="G14" s="173">
        <f t="shared" ref="G14" si="1">F14*E14</f>
        <v>1508.9427500000002</v>
      </c>
      <c r="H14" s="1758">
        <f>G14/12/F34</f>
        <v>2.7981937150444315E-2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0.34512572946092224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4493.8</v>
      </c>
      <c r="G34" s="1802">
        <f>F34*E34</f>
        <v>5392.56</v>
      </c>
      <c r="H34" s="1805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4493.8</v>
      </c>
      <c r="G47" s="1892">
        <f>F47*E47</f>
        <v>55004.112000000001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4493.8</v>
      </c>
      <c r="G61" s="1901">
        <f>F61*E61</f>
        <v>36489.655999999995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4493.8</v>
      </c>
      <c r="G69" s="1892">
        <f>F69*E69</f>
        <v>52038.204000000005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4493.8</v>
      </c>
      <c r="G76" s="165">
        <f>F76*E76</f>
        <v>124613.07400000001</v>
      </c>
      <c r="H76" s="1757">
        <v>0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4493.8</v>
      </c>
      <c r="G77" s="173">
        <f>F77*E77</f>
        <v>130724.64200000001</v>
      </c>
      <c r="H77" s="1758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4493.8</v>
      </c>
      <c r="G88" s="1901">
        <f>F88*E88</f>
        <v>8043.902</v>
      </c>
      <c r="H88" s="1902">
        <f>G88/12/F88</f>
        <v>0.14916666666666664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4493.8</v>
      </c>
      <c r="G97" s="1766">
        <f>F97*E97</f>
        <v>16986.563999999998</v>
      </c>
      <c r="H97" s="1758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467</v>
      </c>
      <c r="G103" s="1766">
        <f>F103*E103</f>
        <v>166252</v>
      </c>
      <c r="H103" s="1758">
        <f>G103/12/F97</f>
        <v>3.0829884136662367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467</v>
      </c>
      <c r="G107" s="1766">
        <f>F107*E107</f>
        <v>30437.715556185522</v>
      </c>
      <c r="H107" s="1758">
        <f>G107/12/F97</f>
        <v>0.56443907079727473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432</v>
      </c>
      <c r="G108" s="1766">
        <f>F108*E108</f>
        <v>2350.0800000000004</v>
      </c>
      <c r="H108" s="1758">
        <f>G108/12/F97</f>
        <v>4.3580043615648233E-2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54.6</v>
      </c>
      <c r="G111" s="1765">
        <f>F111*E111</f>
        <v>2525.25</v>
      </c>
      <c r="H111" s="181">
        <f>G111/12/F97</f>
        <v>4.6828408028839731E-2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720</v>
      </c>
      <c r="G114" s="1765">
        <f>F114*E114</f>
        <v>5428.8</v>
      </c>
      <c r="H114" s="181">
        <f>G114/12/F97</f>
        <v>0.10067203702879524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16.38</v>
      </c>
      <c r="G115" s="1765">
        <f>F115*E115</f>
        <v>181.49039999999999</v>
      </c>
      <c r="H115" s="181">
        <f>G115/12/F97</f>
        <v>3.3655703413592061E-3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9.36</v>
      </c>
      <c r="G116" s="1765">
        <f>F116*E116</f>
        <v>102.96</v>
      </c>
      <c r="H116" s="181">
        <f>G116/12/F97</f>
        <v>1.9092972539943923E-3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2.16</v>
      </c>
      <c r="G119" s="1765">
        <f t="shared" si="2"/>
        <v>29.570399999999999</v>
      </c>
      <c r="H119" s="315">
        <f>G119/12/F97</f>
        <v>5.4835551203880897E-4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2.34</v>
      </c>
      <c r="G120" s="1765">
        <f t="shared" si="2"/>
        <v>12.776399999999999</v>
      </c>
      <c r="H120" s="315">
        <f>G120/12/F97</f>
        <v>2.3692643197294048E-4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24.3</v>
      </c>
      <c r="G121" s="1765">
        <f t="shared" si="2"/>
        <v>164.511</v>
      </c>
      <c r="H121" s="181">
        <f>G121/12/F97</f>
        <v>3.0507031910632421E-3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30</v>
      </c>
      <c r="G122" s="1766">
        <f t="shared" si="2"/>
        <v>128.69999999999999</v>
      </c>
      <c r="H122" s="318">
        <f t="shared" ref="H122" si="3">G122/12/F103</f>
        <v>2.2965738758029978E-2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904.7</v>
      </c>
      <c r="G123" s="1802">
        <f>F123*E123</f>
        <v>6151.96</v>
      </c>
      <c r="H123" s="1757">
        <f>G123/12/F97</f>
        <v>0.11408236533297728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4.1855845646252536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1225</v>
      </c>
      <c r="G127" s="165">
        <f>F127*E127</f>
        <v>2045.75</v>
      </c>
      <c r="H127" s="1757">
        <f>G127/12/F97</f>
        <v>3.7936527363626918E-2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1225</v>
      </c>
      <c r="G131" s="165">
        <f>F131*E131</f>
        <v>9114</v>
      </c>
      <c r="H131" s="1757">
        <f>F131/12/F97</f>
        <v>2.2716483451273604E-2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339.6</v>
      </c>
      <c r="G136" s="332">
        <f>F136*E136</f>
        <v>17750.892000000003</v>
      </c>
      <c r="H136" s="1757">
        <f>G136/12/F97</f>
        <v>0.32917375050068987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163</v>
      </c>
      <c r="G138" s="332">
        <f t="shared" si="4"/>
        <v>13845.22</v>
      </c>
      <c r="H138" s="1757">
        <f>G138/12/F97</f>
        <v>0.25674670286468759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167</v>
      </c>
      <c r="G139" s="332">
        <f t="shared" si="4"/>
        <v>4201.72</v>
      </c>
      <c r="H139" s="1757">
        <f>G139/12/F97</f>
        <v>7.7916981915824773E-2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167</v>
      </c>
      <c r="G140" s="332">
        <f t="shared" si="4"/>
        <v>1489.64</v>
      </c>
      <c r="H140" s="1757">
        <f>G140/12/F97</f>
        <v>2.7623985639473644E-2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167</v>
      </c>
      <c r="G141" s="332">
        <f t="shared" si="4"/>
        <v>848.36</v>
      </c>
      <c r="H141" s="1757">
        <f>G141/12/F97</f>
        <v>1.573204563324284E-2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6</v>
      </c>
      <c r="G142" s="332">
        <f t="shared" si="4"/>
        <v>1046.5777790332668</v>
      </c>
      <c r="H142" s="1757">
        <f>G142/12/F97</f>
        <v>1.9407809630922358E-2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339.6</v>
      </c>
      <c r="G148" s="1892">
        <f>F148*E148</f>
        <v>18531.089900748666</v>
      </c>
      <c r="H148" s="1894">
        <f>G148/12/F97</f>
        <v>0.34364179352197594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1.1440601917944064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163</v>
      </c>
      <c r="G153" s="1892">
        <f>F153*E153</f>
        <v>2301.0989341184545</v>
      </c>
      <c r="H153" s="1894">
        <f>G153/12/F157</f>
        <v>4.2671735393179762E-2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30</v>
      </c>
      <c r="G155" s="1803">
        <f>F155*E155</f>
        <v>820.35120750290434</v>
      </c>
      <c r="H155" s="351">
        <f>G155/12/F157</f>
        <v>1.5212648677120038E-2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4493.8</v>
      </c>
      <c r="G157" s="1877">
        <f>F157*E157</f>
        <v>149373.91199999998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4</v>
      </c>
      <c r="G161" s="150">
        <f>F161*E161</f>
        <v>3466.730749837749</v>
      </c>
      <c r="H161" s="1806">
        <f>G161/12/F157</f>
        <v>6.4287291190784135E-2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14.4</v>
      </c>
      <c r="G163" s="1764">
        <f>F163*E163</f>
        <v>3811.9680000000003</v>
      </c>
      <c r="H163" s="1805">
        <f>G163/12/F165</f>
        <v>7.068939427655882E-2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4493.8</v>
      </c>
      <c r="G165" s="165">
        <f>F165*E165</f>
        <v>230127.49800000002</v>
      </c>
      <c r="H165" s="1805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1809.4</v>
      </c>
      <c r="G168" s="1766">
        <f>F168*E168</f>
        <v>13759.9477988</v>
      </c>
      <c r="H168" s="1766">
        <f>G168/12/F165</f>
        <v>0.25516540935659504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904.7</v>
      </c>
      <c r="G169" s="1766">
        <f>F169*E169</f>
        <v>8845.6807277999997</v>
      </c>
      <c r="H169" s="1766">
        <f>G169/12/F165</f>
        <v>0.16403490601495394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7.8503947182425238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4493.8</v>
      </c>
      <c r="G170" s="160">
        <f>F170*E170</f>
        <v>10830.058000000001</v>
      </c>
      <c r="H170" s="1804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37.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22.651747891794599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95690.6</v>
      </c>
      <c r="H178" s="1756">
        <f>G178/12/F170</f>
        <v>1.7744930051775039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4493.8</v>
      </c>
      <c r="G180" s="150">
        <f>F180*E180</f>
        <v>146587.75599999999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4493.8</v>
      </c>
      <c r="G181" s="150">
        <f>F181*E181</f>
        <v>59003.594000000005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V187"/>
      <c r="W187"/>
    </row>
    <row r="188" spans="1:23">
      <c r="A188" s="107"/>
      <c r="B188" s="400" t="s">
        <v>315</v>
      </c>
      <c r="C188" s="1864" t="s">
        <v>437</v>
      </c>
      <c r="D188" s="1864"/>
      <c r="E188" s="401">
        <v>17</v>
      </c>
      <c r="F188" s="401"/>
      <c r="G188" s="403"/>
      <c r="H188" s="398"/>
      <c r="I188" s="404">
        <v>423489.91255399759</v>
      </c>
      <c r="J188" s="404">
        <v>85478.673380492677</v>
      </c>
      <c r="K188" s="404">
        <v>12216.008415593533</v>
      </c>
      <c r="L188" s="404">
        <v>127110.77732061164</v>
      </c>
      <c r="M188" s="404">
        <v>5633.5094562697186</v>
      </c>
      <c r="N188" s="404">
        <v>160669.27430242873</v>
      </c>
      <c r="O188" s="404">
        <v>36776.178578387247</v>
      </c>
      <c r="P188" s="404">
        <v>187806.57853653029</v>
      </c>
      <c r="Q188" s="404">
        <v>102078.90033179377</v>
      </c>
      <c r="R188" s="404">
        <v>11022.38724451304</v>
      </c>
      <c r="S188" s="404">
        <v>1152282.2001206188</v>
      </c>
      <c r="V188"/>
      <c r="W188"/>
    </row>
    <row r="189" spans="1:23">
      <c r="A189" s="1807"/>
      <c r="B189" s="1844" t="s">
        <v>216</v>
      </c>
      <c r="C189" s="1844"/>
      <c r="D189" s="1844"/>
      <c r="E189" s="1844"/>
      <c r="F189" s="405">
        <f>F180</f>
        <v>4493.8</v>
      </c>
      <c r="G189" s="406"/>
      <c r="V189"/>
      <c r="W189"/>
    </row>
    <row r="190" spans="1:23">
      <c r="A190" s="1807"/>
      <c r="B190" s="1845" t="s">
        <v>217</v>
      </c>
      <c r="C190" s="1845"/>
      <c r="D190" s="1845"/>
      <c r="E190" s="1845"/>
      <c r="F190" s="407">
        <v>4270.2</v>
      </c>
      <c r="G190" s="408"/>
      <c r="P190" s="409"/>
      <c r="Q190" s="409"/>
      <c r="R190" s="409"/>
      <c r="S190" s="410"/>
      <c r="V190"/>
      <c r="W190"/>
    </row>
    <row r="191" spans="1:23">
      <c r="A191" s="488"/>
      <c r="B191" s="1808"/>
      <c r="C191" s="1808"/>
      <c r="D191" s="1808"/>
      <c r="E191" s="1808"/>
      <c r="F191" s="490"/>
      <c r="G191" s="491"/>
      <c r="P191" s="409"/>
      <c r="Q191" s="409"/>
      <c r="R191" s="409"/>
      <c r="S191" s="410"/>
      <c r="V191"/>
      <c r="W191"/>
    </row>
    <row r="192" spans="1:23" ht="22.5">
      <c r="A192" s="411" t="s">
        <v>0</v>
      </c>
      <c r="B192" s="1846" t="s">
        <v>218</v>
      </c>
      <c r="C192" s="1847"/>
      <c r="D192" s="1847"/>
      <c r="E192" s="1848"/>
      <c r="F192" s="1849" t="s">
        <v>220</v>
      </c>
      <c r="G192" s="1850"/>
      <c r="S192" s="412"/>
      <c r="V192"/>
      <c r="W192"/>
    </row>
    <row r="193" spans="1:23" ht="36.75" customHeight="1">
      <c r="A193" s="110">
        <v>1</v>
      </c>
      <c r="B193" s="1834" t="s">
        <v>221</v>
      </c>
      <c r="C193" s="1835"/>
      <c r="D193" s="1835"/>
      <c r="E193" s="1836"/>
      <c r="F193" s="1837">
        <f>H177</f>
        <v>22.651747891794599</v>
      </c>
      <c r="G193" s="1838"/>
      <c r="U193" s="538">
        <f>U22+U39+U59+U78+U96+U123+U150+U169</f>
        <v>22.537565601146643</v>
      </c>
      <c r="V193"/>
      <c r="W193"/>
    </row>
    <row r="194" spans="1:23">
      <c r="A194" s="110">
        <v>2</v>
      </c>
      <c r="B194" s="1834" t="s">
        <v>222</v>
      </c>
      <c r="C194" s="1835"/>
      <c r="D194" s="1835"/>
      <c r="E194" s="1836"/>
      <c r="F194" s="1837">
        <f>H178</f>
        <v>1.7744930051775039</v>
      </c>
      <c r="G194" s="1838"/>
      <c r="I194" s="398"/>
      <c r="V194"/>
      <c r="W194"/>
    </row>
    <row r="195" spans="1:23">
      <c r="A195" s="110">
        <v>3</v>
      </c>
      <c r="B195" s="1834" t="s">
        <v>223</v>
      </c>
      <c r="C195" s="1835"/>
      <c r="D195" s="1835"/>
      <c r="E195" s="1836"/>
      <c r="F195" s="1837">
        <v>3.8124281313307082</v>
      </c>
      <c r="G195" s="1838"/>
      <c r="V195"/>
      <c r="W195"/>
    </row>
    <row r="196" spans="1:23">
      <c r="A196" s="110"/>
      <c r="B196" s="1839" t="s">
        <v>224</v>
      </c>
      <c r="C196" s="1840"/>
      <c r="D196" s="1840"/>
      <c r="E196" s="1841"/>
      <c r="F196" s="1842"/>
      <c r="G196" s="1843"/>
      <c r="V196"/>
      <c r="W196"/>
    </row>
    <row r="197" spans="1:23" ht="27.75" customHeight="1">
      <c r="A197" s="110">
        <v>5</v>
      </c>
      <c r="B197" s="1829" t="s">
        <v>317</v>
      </c>
      <c r="C197" s="1830"/>
      <c r="D197" s="1830"/>
      <c r="E197" s="1831"/>
      <c r="F197" s="1832">
        <f>F193+F195</f>
        <v>26.464176023125308</v>
      </c>
      <c r="G197" s="1833"/>
      <c r="T197" s="398"/>
      <c r="V197"/>
      <c r="W197"/>
    </row>
    <row r="198" spans="1:23" ht="28.5" customHeight="1">
      <c r="A198" s="110">
        <v>6</v>
      </c>
      <c r="B198" s="1834" t="s">
        <v>318</v>
      </c>
      <c r="C198" s="1835"/>
      <c r="D198" s="1835"/>
      <c r="E198" s="1836"/>
      <c r="F198" s="1837">
        <f>F193+F194+F195</f>
        <v>28.238669028302812</v>
      </c>
      <c r="G198" s="1838"/>
      <c r="I198" s="398"/>
      <c r="T198" s="398"/>
      <c r="V198"/>
      <c r="W1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89:E189"/>
    <mergeCell ref="B190:E190"/>
    <mergeCell ref="B192:E192"/>
    <mergeCell ref="F192:G192"/>
    <mergeCell ref="B193:E193"/>
    <mergeCell ref="F193:G193"/>
    <mergeCell ref="A170:A175"/>
    <mergeCell ref="C170:C175"/>
    <mergeCell ref="A177:A178"/>
    <mergeCell ref="C177:E177"/>
    <mergeCell ref="D178:E178"/>
    <mergeCell ref="C188:D188"/>
    <mergeCell ref="B197:E197"/>
    <mergeCell ref="F197:G197"/>
    <mergeCell ref="B198:E198"/>
    <mergeCell ref="F198:G198"/>
    <mergeCell ref="B194:E194"/>
    <mergeCell ref="F194:G194"/>
    <mergeCell ref="B195:E195"/>
    <mergeCell ref="F195:G195"/>
    <mergeCell ref="B196:E196"/>
    <mergeCell ref="F196:G196"/>
  </mergeCells>
  <pageMargins left="0.37" right="0.22" top="0.49" bottom="0.43" header="0.3" footer="0.3"/>
  <pageSetup paperSize="9" orientation="landscape" verticalDpi="0" r:id="rId1"/>
</worksheet>
</file>

<file path=xl/worksheets/sheet138.xml><?xml version="1.0" encoding="utf-8"?>
<worksheet xmlns="http://schemas.openxmlformats.org/spreadsheetml/2006/main" xmlns:r="http://schemas.openxmlformats.org/officeDocument/2006/relationships">
  <dimension ref="A1:W193"/>
  <sheetViews>
    <sheetView topLeftCell="A182" workbookViewId="0">
      <selection activeCell="B185" sqref="B185:E185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21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3.3256000000000001</v>
      </c>
      <c r="G10" s="150">
        <f>F10*E10</f>
        <v>1056.1440479999999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3.3256000000000001</v>
      </c>
      <c r="G11" s="1764">
        <f>F11*E11</f>
        <v>3926.668944</v>
      </c>
      <c r="H11" s="175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0.90620000000000001</v>
      </c>
      <c r="G14" s="173">
        <f t="shared" ref="G14" si="1">F14*E14</f>
        <v>1116.248098</v>
      </c>
      <c r="H14" s="1758">
        <f>G14/12/F34</f>
        <v>2.7971095391307835E-2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0.34511488770178578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3325.6</v>
      </c>
      <c r="G34" s="1802">
        <f>F34*E34</f>
        <v>3990.72</v>
      </c>
      <c r="H34" s="1805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3325.6</v>
      </c>
      <c r="G47" s="1892">
        <f>F47*E47</f>
        <v>40705.343999999997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3325.6</v>
      </c>
      <c r="G61" s="1901">
        <f>F61*E61</f>
        <v>27003.871999999996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3325.6</v>
      </c>
      <c r="G69" s="1892">
        <f>F69*E69</f>
        <v>38510.447999999997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3325.6</v>
      </c>
      <c r="G76" s="165">
        <f>F76*E76</f>
        <v>92218.887999999992</v>
      </c>
      <c r="H76" s="1757">
        <v>0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3325.6</v>
      </c>
      <c r="G77" s="173">
        <f>F77*E77</f>
        <v>96741.703999999998</v>
      </c>
      <c r="H77" s="1758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3325.6</v>
      </c>
      <c r="G88" s="1901">
        <f>F88*E88</f>
        <v>5952.8239999999996</v>
      </c>
      <c r="H88" s="1902">
        <f>G88/12/F88</f>
        <v>0.14916666666666664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3325.6</v>
      </c>
      <c r="G97" s="1766">
        <f>F97*E97</f>
        <v>12570.767999999998</v>
      </c>
      <c r="H97" s="1758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270</v>
      </c>
      <c r="G103" s="1766">
        <f>F103*E103</f>
        <v>96120</v>
      </c>
      <c r="H103" s="1758">
        <f>G103/12/F97</f>
        <v>2.4085879239836423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270</v>
      </c>
      <c r="G107" s="1766">
        <f>F107*E107</f>
        <v>17597.822698437023</v>
      </c>
      <c r="H107" s="1758">
        <f>G107/12/F97</f>
        <v>0.4409686146469064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288</v>
      </c>
      <c r="G108" s="1766">
        <f>F108*E108</f>
        <v>1566.72</v>
      </c>
      <c r="H108" s="1758">
        <f>G108/12/F97</f>
        <v>3.925908106807794E-2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36.4</v>
      </c>
      <c r="G111" s="1765">
        <f>F111*E111</f>
        <v>1683.5</v>
      </c>
      <c r="H111" s="181">
        <f>G111/12/F97</f>
        <v>4.2185370058535801E-2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765">
        <f>F114*E114</f>
        <v>3619.2</v>
      </c>
      <c r="H114" s="181">
        <f>G114/12/F97</f>
        <v>9.0690401732018269E-2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765">
        <f>F115*E115</f>
        <v>120.9936</v>
      </c>
      <c r="H115" s="181">
        <f>G115/12/F97</f>
        <v>3.0318739475583356E-3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765">
        <f>F116*E116</f>
        <v>68.64</v>
      </c>
      <c r="H116" s="181">
        <f>G116/12/F97</f>
        <v>1.7199903776762087E-3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765">
        <f t="shared" si="2"/>
        <v>19.7136</v>
      </c>
      <c r="H119" s="315">
        <f>G119/12/F97</f>
        <v>4.9398604763050281E-4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765">
        <f t="shared" si="2"/>
        <v>8.5175999999999998</v>
      </c>
      <c r="H120" s="315">
        <f>G120/12/F97</f>
        <v>2.1343516959345681E-4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765">
        <f t="shared" si="2"/>
        <v>109.67399999999999</v>
      </c>
      <c r="H121" s="181">
        <f>G121/12/F97</f>
        <v>2.7482258840509982E-3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20</v>
      </c>
      <c r="G122" s="1766">
        <f t="shared" si="2"/>
        <v>85.8</v>
      </c>
      <c r="H122" s="318">
        <f t="shared" ref="H122" si="3">G122/12/F103</f>
        <v>2.6481481481481481E-2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673.8</v>
      </c>
      <c r="G123" s="1802">
        <f>F123*E123</f>
        <v>4581.8399999999992</v>
      </c>
      <c r="H123" s="1757">
        <f>G123/12/F97</f>
        <v>0.11481236468607167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3.3713803843971712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906.2</v>
      </c>
      <c r="G127" s="165">
        <f>F127*E127</f>
        <v>1513.354</v>
      </c>
      <c r="H127" s="1757">
        <f>G127/12/F97</f>
        <v>3.7921828642450486E-2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906.2</v>
      </c>
      <c r="G131" s="165">
        <f>F131*E131</f>
        <v>6742.1280000000006</v>
      </c>
      <c r="H131" s="1757">
        <f>F131/12/F97</f>
        <v>2.2707681821826638E-2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249</v>
      </c>
      <c r="G136" s="332">
        <f>F136*E136</f>
        <v>13015.230000000001</v>
      </c>
      <c r="H136" s="1757">
        <f>G136/12/F97</f>
        <v>0.32613738874188125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138</v>
      </c>
      <c r="G138" s="332">
        <f t="shared" si="4"/>
        <v>11721.72</v>
      </c>
      <c r="H138" s="1757">
        <f>G138/12/F97</f>
        <v>0.29372444070242965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172</v>
      </c>
      <c r="G139" s="332">
        <f t="shared" si="4"/>
        <v>4327.5200000000004</v>
      </c>
      <c r="H139" s="1757">
        <f>G139/12/F97</f>
        <v>0.10843957982519448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172</v>
      </c>
      <c r="G140" s="332">
        <f t="shared" si="4"/>
        <v>1534.24</v>
      </c>
      <c r="H140" s="1757">
        <f>G140/12/F97</f>
        <v>3.8445192847405982E-2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172</v>
      </c>
      <c r="G141" s="332">
        <f t="shared" si="4"/>
        <v>873.76</v>
      </c>
      <c r="H141" s="1757">
        <f>G141/12/F97</f>
        <v>2.1894795926549596E-2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4</v>
      </c>
      <c r="G142" s="332">
        <f t="shared" si="4"/>
        <v>697.71851935551115</v>
      </c>
      <c r="H142" s="1757">
        <f>G142/12/F97</f>
        <v>1.7483524761334072E-2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249</v>
      </c>
      <c r="G148" s="1892">
        <f>F148*E148</f>
        <v>13587.283231114305</v>
      </c>
      <c r="H148" s="1894">
        <f>G148/12/F97</f>
        <v>0.34047197576162458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1.2203905203033858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138</v>
      </c>
      <c r="G153" s="1892">
        <f>F153*E153</f>
        <v>1948.1696497444584</v>
      </c>
      <c r="H153" s="1894">
        <f>G153/12/F157</f>
        <v>4.8817497838597013E-2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10</v>
      </c>
      <c r="G155" s="1803">
        <f>F155*E155</f>
        <v>273.4504025009681</v>
      </c>
      <c r="H155" s="351">
        <f>G155/12/F157</f>
        <v>6.8521570669194554E-3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3325.6</v>
      </c>
      <c r="G157" s="1877">
        <f>F157*E157</f>
        <v>110542.94399999997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2.9</v>
      </c>
      <c r="G161" s="150">
        <f>F161*E161</f>
        <v>2513.3797936323681</v>
      </c>
      <c r="H161" s="1806">
        <f>G161/12/F157</f>
        <v>6.2980609855674372E-2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9.6</v>
      </c>
      <c r="G163" s="1764">
        <f>F163*E163</f>
        <v>2541.3120000000004</v>
      </c>
      <c r="H163" s="1805">
        <f>G163/12/F165</f>
        <v>6.3680538850132321E-2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3325.6</v>
      </c>
      <c r="G165" s="165">
        <f>F165*E165</f>
        <v>170303.976</v>
      </c>
      <c r="H165" s="1805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1347.6</v>
      </c>
      <c r="G168" s="1766">
        <f>F168*E168</f>
        <v>10248.0964152</v>
      </c>
      <c r="H168" s="1766">
        <f>G168/12/F165</f>
        <v>0.25679818216261729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673.8</v>
      </c>
      <c r="G169" s="1766">
        <f>F169*E169</f>
        <v>6588.0619811999995</v>
      </c>
      <c r="H169" s="1766">
        <f>G169/12/F165</f>
        <v>0.16508454567596825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7.8425468647832428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3325.6</v>
      </c>
      <c r="G170" s="160">
        <f>F170*E170</f>
        <v>8014.6959999999999</v>
      </c>
      <c r="H170" s="1804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1" customFormat="1" ht="42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21.906745344210176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536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94063.6</v>
      </c>
      <c r="H178" s="1756">
        <f>G178/12/F170</f>
        <v>2.3570583754310004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U178" s="536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U179" s="536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3325.6</v>
      </c>
      <c r="G180" s="150">
        <f>F180*E180</f>
        <v>108481.07199999999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536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3325.6</v>
      </c>
      <c r="G181" s="150">
        <f>F181*E181</f>
        <v>43665.128000000004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536"/>
    </row>
    <row r="182" spans="1:21" customFormat="1" ht="24.7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536"/>
    </row>
    <row r="183" spans="1:21" customFormat="1">
      <c r="A183" s="107"/>
      <c r="B183" s="400" t="s">
        <v>315</v>
      </c>
      <c r="C183" s="1864" t="s">
        <v>437</v>
      </c>
      <c r="D183" s="1864"/>
      <c r="E183" s="401">
        <v>21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536"/>
    </row>
    <row r="184" spans="1:21" customFormat="1">
      <c r="A184" s="1807"/>
      <c r="B184" s="1844" t="s">
        <v>216</v>
      </c>
      <c r="C184" s="1844"/>
      <c r="D184" s="1844"/>
      <c r="E184" s="1844"/>
      <c r="F184" s="405">
        <f>F180</f>
        <v>3325.6</v>
      </c>
      <c r="G184" s="406"/>
      <c r="U184" s="536"/>
    </row>
    <row r="185" spans="1:21" customFormat="1">
      <c r="A185" s="1807"/>
      <c r="B185" s="1845" t="s">
        <v>217</v>
      </c>
      <c r="C185" s="1845"/>
      <c r="D185" s="1845"/>
      <c r="E185" s="1845"/>
      <c r="F185" s="407">
        <f>F184</f>
        <v>3325.6</v>
      </c>
      <c r="G185" s="408"/>
      <c r="P185" s="409"/>
      <c r="Q185" s="409"/>
      <c r="R185" s="409"/>
      <c r="S185" s="410"/>
      <c r="U185" s="536"/>
    </row>
    <row r="186" spans="1:21" customFormat="1">
      <c r="A186" s="488"/>
      <c r="B186" s="1808"/>
      <c r="C186" s="1808"/>
      <c r="D186" s="1808"/>
      <c r="E186" s="1808"/>
      <c r="F186" s="490"/>
      <c r="G186" s="491"/>
      <c r="P186" s="409"/>
      <c r="Q186" s="409"/>
      <c r="R186" s="409"/>
      <c r="S186" s="410"/>
      <c r="U186" s="536"/>
    </row>
    <row r="187" spans="1:21" customFormat="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536"/>
    </row>
    <row r="188" spans="1:21" customFormat="1">
      <c r="A188" s="110">
        <v>1</v>
      </c>
      <c r="B188" s="1834" t="s">
        <v>221</v>
      </c>
      <c r="C188" s="1835"/>
      <c r="D188" s="1835"/>
      <c r="E188" s="1836"/>
      <c r="F188" s="1837">
        <f>H177</f>
        <v>21.906745344210176</v>
      </c>
      <c r="G188" s="1838"/>
      <c r="U188" s="538">
        <f>U22+U39+U59+U78+U96+U123+U150+U169</f>
        <v>21.791833054209121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2.3570583754310004</v>
      </c>
      <c r="G189" s="1838"/>
      <c r="I189" s="398"/>
      <c r="U189" s="536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536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536"/>
    </row>
    <row r="192" spans="1:21" customFormat="1">
      <c r="A192" s="110">
        <v>5</v>
      </c>
      <c r="B192" s="1829" t="s">
        <v>317</v>
      </c>
      <c r="C192" s="1830"/>
      <c r="D192" s="1830"/>
      <c r="E192" s="1831"/>
      <c r="F192" s="1832">
        <f>F188+F190</f>
        <v>25.719173475540885</v>
      </c>
      <c r="G192" s="1833"/>
      <c r="T192" s="398"/>
      <c r="U192" s="536"/>
    </row>
    <row r="193" spans="1:21" customForma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28.076231850971883</v>
      </c>
      <c r="G193" s="1838"/>
      <c r="I193" s="398"/>
      <c r="T193" s="398"/>
      <c r="U193" s="536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25" right="0.36" top="0.4" bottom="0.43" header="0.3" footer="0.3"/>
  <pageSetup paperSize="9" orientation="landscape" verticalDpi="0" r:id="rId1"/>
</worksheet>
</file>

<file path=xl/worksheets/sheet139.xml><?xml version="1.0" encoding="utf-8"?>
<worksheet xmlns="http://schemas.openxmlformats.org/spreadsheetml/2006/main" xmlns:r="http://schemas.openxmlformats.org/officeDocument/2006/relationships">
  <dimension ref="A1:W193"/>
  <sheetViews>
    <sheetView topLeftCell="A181" workbookViewId="0">
      <selection activeCell="C78" sqref="C78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22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5.2309999999999999</v>
      </c>
      <c r="G10" s="150">
        <f>F10*E10</f>
        <v>1661.2609799999998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5.2309999999999999</v>
      </c>
      <c r="G11" s="1764">
        <f>F11*E11</f>
        <v>6176.4509399999997</v>
      </c>
      <c r="H11" s="1756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1.4830000000000001</v>
      </c>
      <c r="G14" s="173">
        <f t="shared" ref="G14" si="1">F14*E14</f>
        <v>1826.7445700000001</v>
      </c>
      <c r="H14" s="1758">
        <f>G14/12/F34</f>
        <v>2.9101264417256099E-2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0.34624505672773404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5231</v>
      </c>
      <c r="G34" s="1802">
        <f>F34*E34</f>
        <v>6277.2</v>
      </c>
      <c r="H34" s="1805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5231</v>
      </c>
      <c r="G47" s="1892">
        <f>F47*E47</f>
        <v>64027.44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5231</v>
      </c>
      <c r="G61" s="1901">
        <f>F61*E61</f>
        <v>42475.719999999994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5231</v>
      </c>
      <c r="G69" s="1892">
        <f>F69*E69</f>
        <v>60574.98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756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84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5231</v>
      </c>
      <c r="G76" s="165">
        <f>F76*E76</f>
        <v>145055.63</v>
      </c>
      <c r="H76" s="1757">
        <f>G76/12/F76</f>
        <v>2.3108333333333335</v>
      </c>
      <c r="I76" s="532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5231</v>
      </c>
      <c r="G77" s="173">
        <f>F77*E77</f>
        <v>152169.79</v>
      </c>
      <c r="H77" s="1758">
        <v>0</v>
      </c>
      <c r="I77" s="1828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4.0026034236159376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5231</v>
      </c>
      <c r="G88" s="1901">
        <f>F88*E88</f>
        <v>9363.49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5231</v>
      </c>
      <c r="G97" s="1766">
        <f>F97*E97</f>
        <v>19773.18</v>
      </c>
      <c r="H97" s="175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252</v>
      </c>
      <c r="G103" s="1766">
        <f>F103*E103</f>
        <v>89712</v>
      </c>
      <c r="H103" s="1758">
        <f>G103/12/F97</f>
        <v>1.4291722424010704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252</v>
      </c>
      <c r="G107" s="1766">
        <f>F107*E107</f>
        <v>16424.634518541225</v>
      </c>
      <c r="H107" s="1758">
        <f>G107/12/F97</f>
        <v>0.26165542787454954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576</v>
      </c>
      <c r="G108" s="1766">
        <f>F108*E108</f>
        <v>3133.44</v>
      </c>
      <c r="H108" s="1758">
        <f>G108/12/F97</f>
        <v>4.9917797744217167E-2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72.8</v>
      </c>
      <c r="G111" s="1765">
        <f>F111*E111</f>
        <v>3367</v>
      </c>
      <c r="H111" s="181">
        <f>G111/12/F97</f>
        <v>5.3638564965271134E-2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960</v>
      </c>
      <c r="G114" s="1765">
        <f>F114*E114</f>
        <v>7238.4</v>
      </c>
      <c r="H114" s="181">
        <f>G114/12/F97</f>
        <v>0.11531255974001146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21.84</v>
      </c>
      <c r="G115" s="1765">
        <f>F115*E115</f>
        <v>241.9872</v>
      </c>
      <c r="H115" s="181">
        <f>G115/12/F97</f>
        <v>3.8550181609634873E-3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12.48</v>
      </c>
      <c r="G116" s="1765">
        <f>F116*E116</f>
        <v>137.28</v>
      </c>
      <c r="H116" s="181">
        <f>G116/12/F97</f>
        <v>2.1869623398967693E-3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2.88</v>
      </c>
      <c r="G119" s="1765">
        <f t="shared" si="2"/>
        <v>39.427199999999999</v>
      </c>
      <c r="H119" s="315">
        <f>G119/12/F97</f>
        <v>6.2810170139552667E-4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3.12</v>
      </c>
      <c r="G120" s="1765">
        <f t="shared" si="2"/>
        <v>17.0352</v>
      </c>
      <c r="H120" s="315">
        <f>G120/12/F97</f>
        <v>2.713821449053718E-4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32.4</v>
      </c>
      <c r="G121" s="1765">
        <f t="shared" si="2"/>
        <v>219.34799999999998</v>
      </c>
      <c r="H121" s="181">
        <f>G121/12/F97</f>
        <v>3.4943605429172244E-3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40</v>
      </c>
      <c r="G122" s="1766">
        <f t="shared" si="2"/>
        <v>171.6</v>
      </c>
      <c r="H122" s="318">
        <f t="shared" ref="H122" si="3">G122/12/F103</f>
        <v>5.6746031746031739E-2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1483</v>
      </c>
      <c r="G123" s="1802">
        <f>F123*E123</f>
        <v>10084.4</v>
      </c>
      <c r="H123" s="1757">
        <f>G123/12/F97</f>
        <v>0.16065124577837253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2.2918784493612296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1483</v>
      </c>
      <c r="G127" s="165">
        <f>F127*E127</f>
        <v>2476.6099999999997</v>
      </c>
      <c r="H127" s="1757">
        <f>G127/12/F97</f>
        <v>3.9454055948512069E-2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1483</v>
      </c>
      <c r="G131" s="165">
        <f>F131*E131</f>
        <v>11033.52</v>
      </c>
      <c r="H131" s="1757">
        <f>F131/12/F97</f>
        <v>2.3625183202701842E-2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424</v>
      </c>
      <c r="G136" s="332">
        <f>F136*E136</f>
        <v>22162.48</v>
      </c>
      <c r="H136" s="1757">
        <f>G136/12/F97</f>
        <v>0.35306314917479131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234</v>
      </c>
      <c r="G138" s="332">
        <f t="shared" si="4"/>
        <v>19875.96</v>
      </c>
      <c r="H138" s="1757">
        <f>G138/12/F97</f>
        <v>0.316637354234372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195</v>
      </c>
      <c r="G139" s="332">
        <f t="shared" si="4"/>
        <v>4906.2</v>
      </c>
      <c r="H139" s="1757">
        <f>G139/12/F97</f>
        <v>7.8159051806537941E-2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195</v>
      </c>
      <c r="G140" s="332">
        <f t="shared" si="4"/>
        <v>1739.4</v>
      </c>
      <c r="H140" s="1757">
        <f>G140/12/F97</f>
        <v>2.7709806920282933E-2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195</v>
      </c>
      <c r="G141" s="332">
        <f t="shared" si="4"/>
        <v>990.6</v>
      </c>
      <c r="H141" s="1757">
        <f>G141/12/F97</f>
        <v>1.5780921429936912E-2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8</v>
      </c>
      <c r="G142" s="332">
        <f t="shared" si="4"/>
        <v>1395.4370387110223</v>
      </c>
      <c r="H142" s="1757">
        <f>G142/12/F97</f>
        <v>2.2230246586233071E-2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424</v>
      </c>
      <c r="G148" s="1892">
        <f>F148*E148</f>
        <v>23136.578674668533</v>
      </c>
      <c r="H148" s="1894">
        <f>G148/12/F97</f>
        <v>0.368581193440842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1.2584050740168991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234</v>
      </c>
      <c r="G153" s="1892">
        <f>F153*E153</f>
        <v>3303.4181017406036</v>
      </c>
      <c r="H153" s="1894">
        <f>G153/12/F157</f>
        <v>5.2625662743589555E-2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40</v>
      </c>
      <c r="G155" s="1803">
        <f>F155*E155</f>
        <v>1093.8016100038724</v>
      </c>
      <c r="H155" s="351">
        <f>G155/12/F157</f>
        <v>1.7424992194033522E-2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5231</v>
      </c>
      <c r="G157" s="1877">
        <f>F157*E157</f>
        <v>173878.43999999997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4.7</v>
      </c>
      <c r="G161" s="150">
        <f>F161*E161</f>
        <v>4073.4086310593552</v>
      </c>
      <c r="H161" s="1806">
        <f>G161/12/F157</f>
        <v>6.489212755781805E-2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9.1999999999999993</v>
      </c>
      <c r="G163" s="1764">
        <f>F163*E163</f>
        <v>2435.424</v>
      </c>
      <c r="H163" s="1805">
        <f>G163/12/F165</f>
        <v>3.8797935385203597E-2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5231</v>
      </c>
      <c r="G165" s="165">
        <f>F165*E165</f>
        <v>267879.51</v>
      </c>
      <c r="H165" s="1805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2966</v>
      </c>
      <c r="G168" s="1766">
        <f>F168*E168</f>
        <v>22555.546131999999</v>
      </c>
      <c r="H168" s="1766">
        <f>G168/12/F165</f>
        <v>0.35932495590390617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1483</v>
      </c>
      <c r="G169" s="1766">
        <f>F169*E169</f>
        <v>14499.993941999999</v>
      </c>
      <c r="H169" s="1766">
        <f>G169/12/F165</f>
        <v>0.230994614509654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8.0023936216275366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5231</v>
      </c>
      <c r="G170" s="160">
        <f>F170*E170</f>
        <v>12606.710000000001</v>
      </c>
      <c r="H170" s="1804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1" customFormat="1" ht="44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20.958740436516962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536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141123.4</v>
      </c>
      <c r="H178" s="1756">
        <f>G178/12/F170</f>
        <v>2.2481902759191996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U178" s="536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U179" s="536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5231</v>
      </c>
      <c r="G180" s="150">
        <f>F180*E180</f>
        <v>170635.21999999997</v>
      </c>
      <c r="H180" s="151">
        <f>G180/12/F180</f>
        <v>2.7183333333333328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536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5231</v>
      </c>
      <c r="G181" s="150">
        <f>F181*E181</f>
        <v>68683.03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536"/>
    </row>
    <row r="182" spans="1:21" customFormat="1" ht="16.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536"/>
    </row>
    <row r="183" spans="1:21" customFormat="1">
      <c r="A183" s="107"/>
      <c r="B183" s="400" t="s">
        <v>315</v>
      </c>
      <c r="C183" s="1864" t="s">
        <v>437</v>
      </c>
      <c r="D183" s="1864"/>
      <c r="E183" s="401">
        <v>22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536"/>
    </row>
    <row r="184" spans="1:21" customFormat="1">
      <c r="A184" s="1807"/>
      <c r="B184" s="1844" t="s">
        <v>216</v>
      </c>
      <c r="C184" s="1844"/>
      <c r="D184" s="1844"/>
      <c r="E184" s="1844"/>
      <c r="F184" s="405">
        <f>F180</f>
        <v>5231</v>
      </c>
      <c r="G184" s="406"/>
      <c r="U184" s="536"/>
    </row>
    <row r="185" spans="1:21" customFormat="1">
      <c r="A185" s="1807"/>
      <c r="B185" s="1845" t="s">
        <v>217</v>
      </c>
      <c r="C185" s="1845"/>
      <c r="D185" s="1845"/>
      <c r="E185" s="1845"/>
      <c r="F185" s="407">
        <f>F184</f>
        <v>5231</v>
      </c>
      <c r="G185" s="408"/>
      <c r="P185" s="409"/>
      <c r="Q185" s="409"/>
      <c r="R185" s="409"/>
      <c r="S185" s="410"/>
      <c r="U185" s="536"/>
    </row>
    <row r="186" spans="1:21" customFormat="1">
      <c r="A186" s="488"/>
      <c r="B186" s="1808"/>
      <c r="C186" s="1808"/>
      <c r="D186" s="1808"/>
      <c r="E186" s="1808"/>
      <c r="F186" s="490"/>
      <c r="G186" s="491"/>
      <c r="P186" s="409"/>
      <c r="Q186" s="409"/>
      <c r="R186" s="409"/>
      <c r="S186" s="410"/>
      <c r="U186" s="536"/>
    </row>
    <row r="187" spans="1:21" customFormat="1" ht="48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536"/>
    </row>
    <row r="188" spans="1:21" customFormat="1" ht="38.25" customHeight="1">
      <c r="A188" s="110">
        <v>1</v>
      </c>
      <c r="B188" s="1834" t="s">
        <v>221</v>
      </c>
      <c r="C188" s="1835"/>
      <c r="D188" s="1835"/>
      <c r="E188" s="1836"/>
      <c r="F188" s="1837">
        <f>H177</f>
        <v>20.958740436516962</v>
      </c>
      <c r="G188" s="1838"/>
      <c r="U188" s="538">
        <f>U22+U39+U59+U78+U96+U123+U150+U169</f>
        <v>20.797989265423602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2.2481902759191996</v>
      </c>
      <c r="G189" s="1838"/>
      <c r="I189" s="398"/>
      <c r="U189" s="536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536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536"/>
    </row>
    <row r="192" spans="1:21" customFormat="1" ht="33" customHeight="1">
      <c r="A192" s="110">
        <v>5</v>
      </c>
      <c r="B192" s="1829" t="s">
        <v>317</v>
      </c>
      <c r="C192" s="1830"/>
      <c r="D192" s="1830"/>
      <c r="E192" s="1831"/>
      <c r="F192" s="1832">
        <f>F188+F190</f>
        <v>24.771168567847671</v>
      </c>
      <c r="G192" s="1833"/>
      <c r="T192" s="398"/>
      <c r="U192" s="536"/>
    </row>
    <row r="193" spans="1:21" customFormat="1" ht="38.25" customHeigh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27.01935884376687</v>
      </c>
      <c r="G193" s="1838"/>
      <c r="I193" s="398"/>
      <c r="T193" s="398"/>
      <c r="U193" s="536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43" right="0.22" top="0.3" bottom="0.24" header="0.3" footer="0.26"/>
  <pageSetup paperSize="9" orientation="landscape" verticalDpi="0" r:id="rId1"/>
</worksheet>
</file>

<file path=xl/worksheets/sheet140.xml><?xml version="1.0" encoding="utf-8"?>
<worksheet xmlns="http://schemas.openxmlformats.org/spreadsheetml/2006/main" xmlns:r="http://schemas.openxmlformats.org/officeDocument/2006/relationships">
  <dimension ref="A1:W199"/>
  <sheetViews>
    <sheetView topLeftCell="A181" workbookViewId="0">
      <selection activeCell="C183" sqref="C183:D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23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3.3826999999999998</v>
      </c>
      <c r="G10" s="150">
        <f>F10*E10</f>
        <v>1074.2778659999999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3.3826999999999998</v>
      </c>
      <c r="G11" s="1764">
        <f>F11*E11</f>
        <v>3994.0891979999997</v>
      </c>
      <c r="H11" s="1756">
        <f>G11/12/F34</f>
        <v>9.8394999999999996E-2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0.91300000000000003</v>
      </c>
      <c r="G14" s="173">
        <f t="shared" ref="G14" si="1">F14*E14</f>
        <v>1124.62427</v>
      </c>
      <c r="H14" s="1758">
        <f>G14/12/F34</f>
        <v>2.7705291384594162E-2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0.34484908369507211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3382.7</v>
      </c>
      <c r="G34" s="1802">
        <f>F34*E34</f>
        <v>4059.24</v>
      </c>
      <c r="H34" s="1805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3382.7</v>
      </c>
      <c r="G47" s="1892">
        <f>F47*E47</f>
        <v>41404.248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3382.7</v>
      </c>
      <c r="G61" s="1901">
        <f>F61*E61</f>
        <v>27467.523999999998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3382.7</v>
      </c>
      <c r="G69" s="1892">
        <f>F69*E69</f>
        <v>39171.665999999997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3382.7</v>
      </c>
      <c r="G76" s="165">
        <f>F76*E76</f>
        <v>93802.270999999993</v>
      </c>
      <c r="H76" s="1757">
        <v>0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3382.7</v>
      </c>
      <c r="G77" s="173">
        <f>F77*E77</f>
        <v>98402.742999999988</v>
      </c>
      <c r="H77" s="1758">
        <f>G77/12/F76</f>
        <v>2.4241666666666664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3382.7</v>
      </c>
      <c r="G88" s="1901">
        <f>F88*E88</f>
        <v>6055.0329999999994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3382.7</v>
      </c>
      <c r="G97" s="1766">
        <f>F97*E97</f>
        <v>12786.605999999998</v>
      </c>
      <c r="H97" s="1758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268</v>
      </c>
      <c r="G103" s="1766">
        <f>F103*E103</f>
        <v>95408</v>
      </c>
      <c r="H103" s="1758">
        <f>G103/12/F97</f>
        <v>2.3503907135325828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268</v>
      </c>
      <c r="G107" s="1766">
        <f>F107*E107</f>
        <v>17467.468456226379</v>
      </c>
      <c r="H107" s="1758">
        <f>G107/12/F97</f>
        <v>0.43031376455263498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288</v>
      </c>
      <c r="G108" s="1766">
        <f>F108*E108</f>
        <v>1566.72</v>
      </c>
      <c r="H108" s="1758">
        <f>G108/12/F97</f>
        <v>3.8596387501108588E-2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36.4</v>
      </c>
      <c r="G111" s="1765">
        <f>F111*E111</f>
        <v>1683.5</v>
      </c>
      <c r="H111" s="181">
        <f>G111/12/F97</f>
        <v>4.1473280712645715E-2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765">
        <f>F114*E114</f>
        <v>3619.2</v>
      </c>
      <c r="H114" s="181">
        <f>G114/12/F97</f>
        <v>8.9159547107340281E-2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765">
        <f>F115*E115</f>
        <v>120.9936</v>
      </c>
      <c r="H115" s="181">
        <f>G115/12/F97</f>
        <v>2.9806958938126352E-3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765">
        <f>F116*E116</f>
        <v>68.64</v>
      </c>
      <c r="H116" s="181">
        <f>G116/12/F97</f>
        <v>1.6909569278978332E-3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765">
        <f t="shared" si="2"/>
        <v>19.7136</v>
      </c>
      <c r="H119" s="315">
        <f>G119/12/F97</f>
        <v>4.8564755964170637E-4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765">
        <f t="shared" si="2"/>
        <v>8.5175999999999998</v>
      </c>
      <c r="H120" s="315">
        <f>G120/12/F97</f>
        <v>2.0983238241641293E-4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765">
        <f t="shared" si="2"/>
        <v>109.67399999999999</v>
      </c>
      <c r="H121" s="181">
        <f>G121/12/F97</f>
        <v>2.7018358116297635E-3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20</v>
      </c>
      <c r="G122" s="1766">
        <f t="shared" si="2"/>
        <v>85.8</v>
      </c>
      <c r="H122" s="318">
        <f t="shared" ref="H122" si="3">G122/12/F103</f>
        <v>2.6679104477611938E-2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659.4</v>
      </c>
      <c r="G123" s="1802">
        <f>F123*E123</f>
        <v>4483.92</v>
      </c>
      <c r="H123" s="1757">
        <f>G123/12/F97</f>
        <v>0.1104620569367665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3.2996817664593228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913</v>
      </c>
      <c r="G127" s="165">
        <f>F127*E127</f>
        <v>1524.71</v>
      </c>
      <c r="H127" s="1757">
        <f>G127/12/F97</f>
        <v>3.7561464707679272E-2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913</v>
      </c>
      <c r="G131" s="165">
        <f>F131*E131</f>
        <v>6792.72</v>
      </c>
      <c r="H131" s="1757">
        <f>F131/12/F97</f>
        <v>2.2491895034538485E-2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249.6</v>
      </c>
      <c r="G136" s="332">
        <f>F136*E136</f>
        <v>13046.592000000001</v>
      </c>
      <c r="H136" s="1757">
        <f>G136/12/F97</f>
        <v>0.32140479498625363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110</v>
      </c>
      <c r="G138" s="332">
        <f t="shared" si="4"/>
        <v>9343.4</v>
      </c>
      <c r="H138" s="1757">
        <f>G138/12/F97</f>
        <v>0.23017609207634929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137</v>
      </c>
      <c r="G139" s="332">
        <f t="shared" si="4"/>
        <v>3446.92</v>
      </c>
      <c r="H139" s="1757">
        <f>G139/12/F97</f>
        <v>8.4915402883298352E-2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137</v>
      </c>
      <c r="G140" s="332">
        <f t="shared" si="4"/>
        <v>1222.04</v>
      </c>
      <c r="H140" s="1757">
        <f>G140/12/F97</f>
        <v>3.0105142834619288E-2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137</v>
      </c>
      <c r="G141" s="332">
        <f t="shared" si="4"/>
        <v>695.96</v>
      </c>
      <c r="H141" s="1757">
        <f>G141/12/F97</f>
        <v>1.7145081345276456E-2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4</v>
      </c>
      <c r="G142" s="332">
        <f t="shared" si="4"/>
        <v>697.71851935551115</v>
      </c>
      <c r="H142" s="1757">
        <f>G142/12/F97</f>
        <v>1.7188402739318473E-2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249.6</v>
      </c>
      <c r="G148" s="1892">
        <f>F148*E148</f>
        <v>13620.023672635061</v>
      </c>
      <c r="H148" s="1894">
        <f>G148/12/F97</f>
        <v>0.335531372193688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1.1096837600737104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110</v>
      </c>
      <c r="G153" s="1892">
        <f>F153*E153</f>
        <v>1552.8888512455828</v>
      </c>
      <c r="H153" s="1894">
        <f>G153/12/F157</f>
        <v>3.8255655030143151E-2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20</v>
      </c>
      <c r="G155" s="1803">
        <f>F155*E155</f>
        <v>546.90080500193619</v>
      </c>
      <c r="H155" s="351">
        <f>G155/12/F157</f>
        <v>1.347298521402864E-2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3382.7</v>
      </c>
      <c r="G157" s="1877">
        <f>F157*E157</f>
        <v>112440.94799999997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4.8</v>
      </c>
      <c r="G161" s="150">
        <f>F161*E161</f>
        <v>4160.076899805299</v>
      </c>
      <c r="H161" s="1806">
        <f>G161/12/F157</f>
        <v>0.10248413249291245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9.6</v>
      </c>
      <c r="G163" s="1764">
        <f>F163*E163</f>
        <v>2541.3120000000004</v>
      </c>
      <c r="H163" s="1805">
        <f>G163/12/F165</f>
        <v>6.2605610902533498E-2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3382.7</v>
      </c>
      <c r="G165" s="165">
        <f>F165*E165</f>
        <v>173228.06699999998</v>
      </c>
      <c r="H165" s="1805">
        <f>G165/12/F165</f>
        <v>4.2674999999999992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1318.8</v>
      </c>
      <c r="G168" s="1766">
        <f>F168*E168</f>
        <v>10029.0809976</v>
      </c>
      <c r="H168" s="1766">
        <f>G168/12/F165</f>
        <v>0.24706794862092413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659.4</v>
      </c>
      <c r="G169" s="1766">
        <f>F169*E169</f>
        <v>6447.2663555999998</v>
      </c>
      <c r="H169" s="1766">
        <f>G169/12/F165</f>
        <v>0.15882939554202266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7.8610490611358976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3382.7</v>
      </c>
      <c r="G170" s="160">
        <f>F170*E170</f>
        <v>8152.3069999999998</v>
      </c>
      <c r="H170" s="1804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39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21.73822605063928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94063.6</v>
      </c>
      <c r="H178" s="1756">
        <f>G178/12/F170</f>
        <v>2.3172712133305744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3382.7</v>
      </c>
      <c r="G180" s="150">
        <f>F180*E180</f>
        <v>110343.67399999998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3382.7</v>
      </c>
      <c r="G181" s="150">
        <f>F181*E181</f>
        <v>44414.851000000002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V187"/>
      <c r="W187"/>
    </row>
    <row r="188" spans="1:23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V188"/>
      <c r="W188"/>
    </row>
    <row r="189" spans="1:23">
      <c r="A189" s="107"/>
      <c r="B189" s="400" t="s">
        <v>315</v>
      </c>
      <c r="C189" s="1864" t="s">
        <v>437</v>
      </c>
      <c r="D189" s="1864"/>
      <c r="E189" s="401">
        <v>23</v>
      </c>
      <c r="F189" s="401"/>
      <c r="G189" s="403"/>
      <c r="H189" s="398"/>
      <c r="I189" s="404">
        <v>423489.91255399759</v>
      </c>
      <c r="J189" s="404">
        <v>85478.673380492677</v>
      </c>
      <c r="K189" s="404">
        <v>12216.008415593533</v>
      </c>
      <c r="L189" s="404">
        <v>127110.77732061164</v>
      </c>
      <c r="M189" s="404">
        <v>5633.5094562697186</v>
      </c>
      <c r="N189" s="404">
        <v>160669.27430242873</v>
      </c>
      <c r="O189" s="404">
        <v>36776.178578387247</v>
      </c>
      <c r="P189" s="404">
        <v>187806.57853653029</v>
      </c>
      <c r="Q189" s="404">
        <v>102078.90033179377</v>
      </c>
      <c r="R189" s="404">
        <v>11022.38724451304</v>
      </c>
      <c r="S189" s="404">
        <v>1152282.2001206188</v>
      </c>
      <c r="V189"/>
      <c r="W189"/>
    </row>
    <row r="190" spans="1:23">
      <c r="A190" s="1807"/>
      <c r="B190" s="1844" t="s">
        <v>216</v>
      </c>
      <c r="C190" s="1844"/>
      <c r="D190" s="1844"/>
      <c r="E190" s="1844"/>
      <c r="F190" s="405">
        <f>F180</f>
        <v>3382.7</v>
      </c>
      <c r="G190" s="406"/>
      <c r="V190"/>
      <c r="W190"/>
    </row>
    <row r="191" spans="1:23">
      <c r="A191" s="1807"/>
      <c r="B191" s="1845" t="s">
        <v>217</v>
      </c>
      <c r="C191" s="1845"/>
      <c r="D191" s="1845"/>
      <c r="E191" s="1845"/>
      <c r="F191" s="407">
        <f>F190</f>
        <v>3382.7</v>
      </c>
      <c r="G191" s="408"/>
      <c r="P191" s="409"/>
      <c r="Q191" s="409"/>
      <c r="R191" s="409"/>
      <c r="S191" s="410"/>
      <c r="V191"/>
      <c r="W191"/>
    </row>
    <row r="192" spans="1:23">
      <c r="A192" s="488"/>
      <c r="B192" s="1808"/>
      <c r="C192" s="1808"/>
      <c r="D192" s="1808"/>
      <c r="E192" s="1808"/>
      <c r="F192" s="490"/>
      <c r="G192" s="491"/>
      <c r="P192" s="409"/>
      <c r="Q192" s="409"/>
      <c r="R192" s="409"/>
      <c r="S192" s="410"/>
      <c r="V192"/>
      <c r="W192"/>
    </row>
    <row r="193" spans="1:23" ht="22.5">
      <c r="A193" s="411" t="s">
        <v>0</v>
      </c>
      <c r="B193" s="1846" t="s">
        <v>218</v>
      </c>
      <c r="C193" s="1847"/>
      <c r="D193" s="1847"/>
      <c r="E193" s="1848"/>
      <c r="F193" s="1849" t="s">
        <v>220</v>
      </c>
      <c r="G193" s="1850"/>
      <c r="S193" s="412"/>
      <c r="V193"/>
      <c r="W193"/>
    </row>
    <row r="194" spans="1:23" ht="31.5" customHeight="1">
      <c r="A194" s="110">
        <v>1</v>
      </c>
      <c r="B194" s="1834" t="s">
        <v>221</v>
      </c>
      <c r="C194" s="1835"/>
      <c r="D194" s="1835"/>
      <c r="E194" s="1836"/>
      <c r="F194" s="1837">
        <f>H177</f>
        <v>21.73822605063928</v>
      </c>
      <c r="G194" s="1838"/>
      <c r="U194" s="538">
        <f>U22+U39+U59+U78+U96+U123+U150+U169</f>
        <v>21.627664068387539</v>
      </c>
      <c r="V194"/>
      <c r="W194"/>
    </row>
    <row r="195" spans="1:23">
      <c r="A195" s="110">
        <v>2</v>
      </c>
      <c r="B195" s="1834" t="s">
        <v>222</v>
      </c>
      <c r="C195" s="1835"/>
      <c r="D195" s="1835"/>
      <c r="E195" s="1836"/>
      <c r="F195" s="1837">
        <f>H178</f>
        <v>2.3172712133305744</v>
      </c>
      <c r="G195" s="1838"/>
      <c r="I195" s="398"/>
      <c r="V195"/>
      <c r="W195"/>
    </row>
    <row r="196" spans="1:23">
      <c r="A196" s="110">
        <v>3</v>
      </c>
      <c r="B196" s="1834" t="s">
        <v>223</v>
      </c>
      <c r="C196" s="1835"/>
      <c r="D196" s="1835"/>
      <c r="E196" s="1836"/>
      <c r="F196" s="1837">
        <v>3.8124281313307082</v>
      </c>
      <c r="G196" s="1838"/>
      <c r="V196"/>
      <c r="W196"/>
    </row>
    <row r="197" spans="1:23">
      <c r="A197" s="110"/>
      <c r="B197" s="1839" t="s">
        <v>224</v>
      </c>
      <c r="C197" s="1840"/>
      <c r="D197" s="1840"/>
      <c r="E197" s="1841"/>
      <c r="F197" s="1842"/>
      <c r="G197" s="1843"/>
      <c r="V197"/>
      <c r="W197"/>
    </row>
    <row r="198" spans="1:23" ht="33" customHeight="1">
      <c r="A198" s="110">
        <v>5</v>
      </c>
      <c r="B198" s="1829" t="s">
        <v>317</v>
      </c>
      <c r="C198" s="1830"/>
      <c r="D198" s="1830"/>
      <c r="E198" s="1831"/>
      <c r="F198" s="1832">
        <f>F194+F196</f>
        <v>25.550654181969989</v>
      </c>
      <c r="G198" s="1833"/>
      <c r="T198" s="398"/>
      <c r="V198"/>
      <c r="W198"/>
    </row>
    <row r="199" spans="1:23" ht="27" customHeight="1">
      <c r="A199" s="110">
        <v>6</v>
      </c>
      <c r="B199" s="1834" t="s">
        <v>318</v>
      </c>
      <c r="C199" s="1835"/>
      <c r="D199" s="1835"/>
      <c r="E199" s="1836"/>
      <c r="F199" s="1837">
        <f>F194+F195+F196</f>
        <v>27.867925395300563</v>
      </c>
      <c r="G199" s="1838"/>
      <c r="I199" s="398"/>
      <c r="T199" s="398"/>
      <c r="V199"/>
      <c r="W199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90:E190"/>
    <mergeCell ref="B191:E191"/>
    <mergeCell ref="B193:E193"/>
    <mergeCell ref="F193:G193"/>
    <mergeCell ref="B194:E194"/>
    <mergeCell ref="F194:G194"/>
    <mergeCell ref="A170:A175"/>
    <mergeCell ref="C170:C175"/>
    <mergeCell ref="A177:A178"/>
    <mergeCell ref="C177:E177"/>
    <mergeCell ref="D178:E178"/>
    <mergeCell ref="C189:D189"/>
    <mergeCell ref="B198:E198"/>
    <mergeCell ref="F198:G198"/>
    <mergeCell ref="B199:E199"/>
    <mergeCell ref="F199:G199"/>
    <mergeCell ref="B195:E195"/>
    <mergeCell ref="F195:G195"/>
    <mergeCell ref="B196:E196"/>
    <mergeCell ref="F196:G196"/>
    <mergeCell ref="B197:E197"/>
    <mergeCell ref="F197:G197"/>
  </mergeCells>
  <pageMargins left="0.31" right="0.34" top="0.48" bottom="0.43" header="0.3" footer="0.3"/>
  <pageSetup paperSize="9" orientation="landscape" verticalDpi="0" r:id="rId1"/>
</worksheet>
</file>

<file path=xl/worksheets/sheet141.xml><?xml version="1.0" encoding="utf-8"?>
<worksheet xmlns="http://schemas.openxmlformats.org/spreadsheetml/2006/main" xmlns:r="http://schemas.openxmlformats.org/officeDocument/2006/relationships">
  <dimension ref="A1:W196"/>
  <sheetViews>
    <sheetView topLeftCell="A181" workbookViewId="0">
      <selection activeCell="C183" sqref="C183:D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24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3.9037000000000002</v>
      </c>
      <c r="G10" s="150">
        <f>F10*E10</f>
        <v>1239.737046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3.9037000000000002</v>
      </c>
      <c r="G11" s="1764">
        <f>F11*E11</f>
        <v>4609.2547380000005</v>
      </c>
      <c r="H11" s="175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1.1220000000000001</v>
      </c>
      <c r="G14" s="173">
        <f t="shared" ref="G14" si="1">F14*E14</f>
        <v>1382.0683800000002</v>
      </c>
      <c r="H14" s="1758">
        <f>G14/12/F34</f>
        <v>2.9503385249891132E-2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0.34664717756036911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3903.7</v>
      </c>
      <c r="G34" s="1802">
        <f>F34*E34</f>
        <v>4684.4399999999996</v>
      </c>
      <c r="H34" s="1805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3903.7</v>
      </c>
      <c r="G47" s="1892">
        <f>F47*E47</f>
        <v>47781.288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3903.7</v>
      </c>
      <c r="G61" s="1901">
        <f>F61*E61</f>
        <v>31698.043999999994</v>
      </c>
      <c r="H61" s="1902">
        <f>G61/12/F61</f>
        <v>0.67666666666666653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3903.7</v>
      </c>
      <c r="G69" s="1892">
        <f>F69*E69</f>
        <v>45204.845999999998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3903.7</v>
      </c>
      <c r="G76" s="165">
        <f>F76*E76</f>
        <v>108249.601</v>
      </c>
      <c r="H76" s="1758">
        <f>G76/12/F76</f>
        <v>2.3108333333333335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3903.7</v>
      </c>
      <c r="G77" s="173">
        <f>F77*E77</f>
        <v>113558.63299999999</v>
      </c>
      <c r="H77" s="1758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4.0026034236159376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3903.7</v>
      </c>
      <c r="G88" s="1901">
        <f>F88*E88</f>
        <v>6987.6229999999996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3903.7</v>
      </c>
      <c r="G97" s="1766">
        <f>F97*E97</f>
        <v>14755.985999999999</v>
      </c>
      <c r="H97" s="1758">
        <f>G97/12/F97</f>
        <v>0.31499999999999995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434.7</v>
      </c>
      <c r="G103" s="1766">
        <f>F103*E103</f>
        <v>154753.19999999998</v>
      </c>
      <c r="H103" s="1758">
        <f>G103/12/F97</f>
        <v>3.3035581627686552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434.7</v>
      </c>
      <c r="G107" s="1766">
        <f>F107*E107</f>
        <v>28332.494544483608</v>
      </c>
      <c r="H107" s="1758">
        <f>G107/12/F97</f>
        <v>0.60482137767766497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288</v>
      </c>
      <c r="G108" s="1766">
        <f>F108*E108</f>
        <v>1566.72</v>
      </c>
      <c r="H108" s="1758">
        <f>G108/12/F97</f>
        <v>3.3445193022004764E-2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36.4</v>
      </c>
      <c r="G111" s="1765">
        <f>F111*E111</f>
        <v>1683.5</v>
      </c>
      <c r="H111" s="181">
        <f>G111/12/F97</f>
        <v>3.593812707602189E-2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765">
        <f>F114*E114</f>
        <v>3619.2</v>
      </c>
      <c r="H114" s="181">
        <f>G114/12/F97</f>
        <v>7.7260035351077172E-2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765">
        <f>F115*E115</f>
        <v>120.9936</v>
      </c>
      <c r="H115" s="181">
        <f>G115/12/F97</f>
        <v>2.5828829059610118E-3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765">
        <f>F116*E116</f>
        <v>68.64</v>
      </c>
      <c r="H116" s="181">
        <f>G116/12/F97</f>
        <v>1.4652765325204294E-3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765">
        <f t="shared" si="2"/>
        <v>19.7136</v>
      </c>
      <c r="H119" s="315">
        <f>G119/12/F97</f>
        <v>4.208315188154828E-4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765">
        <f t="shared" si="2"/>
        <v>8.5175999999999998</v>
      </c>
      <c r="H120" s="315">
        <f>G120/12/F97</f>
        <v>1.8182749699003511E-4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765">
        <f t="shared" si="2"/>
        <v>109.67399999999999</v>
      </c>
      <c r="H121" s="181">
        <f>G121/12/F97</f>
        <v>2.3412403617081232E-3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20</v>
      </c>
      <c r="G122" s="1766">
        <f t="shared" si="2"/>
        <v>85.8</v>
      </c>
      <c r="H122" s="318">
        <f t="shared" ref="H122" si="3">G122/12/F103</f>
        <v>1.6448125143777317E-2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737.5</v>
      </c>
      <c r="G123" s="1802">
        <f>F123*E123</f>
        <v>5015</v>
      </c>
      <c r="H123" s="1757">
        <f>G123/12/F97</f>
        <v>0.10705655318458557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4.3934630798551968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1122</v>
      </c>
      <c r="G127" s="165">
        <f>F127*E127</f>
        <v>1873.74</v>
      </c>
      <c r="H127" s="1757">
        <f>G127/12/F97</f>
        <v>3.9999231498322109E-2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1122</v>
      </c>
      <c r="G131" s="165">
        <f>F131*E131</f>
        <v>8347.68</v>
      </c>
      <c r="H131" s="1757">
        <f>F131/12/F97</f>
        <v>2.3951635627737788E-2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295.60000000000002</v>
      </c>
      <c r="G136" s="332">
        <f>F136*E136</f>
        <v>15451.012000000002</v>
      </c>
      <c r="H136" s="1757">
        <f>G136/12/F97</f>
        <v>0.32983690686613559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215</v>
      </c>
      <c r="G138" s="332">
        <f t="shared" si="4"/>
        <v>18262.099999999999</v>
      </c>
      <c r="H138" s="1757">
        <f>G138/12/F97</f>
        <v>0.38984595810811962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120</v>
      </c>
      <c r="G139" s="332">
        <f t="shared" si="4"/>
        <v>3019.2</v>
      </c>
      <c r="H139" s="1757">
        <f>G139/12/F97</f>
        <v>6.4451674052821678E-2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120</v>
      </c>
      <c r="G140" s="332">
        <f t="shared" si="4"/>
        <v>1070.4000000000001</v>
      </c>
      <c r="H140" s="1757">
        <f>G140/12/F97</f>
        <v>2.2850116556087815E-2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120</v>
      </c>
      <c r="G141" s="332">
        <f t="shared" si="4"/>
        <v>609.6</v>
      </c>
      <c r="H141" s="1757">
        <f>G141/12/F97</f>
        <v>1.3013295079027591E-2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4</v>
      </c>
      <c r="G142" s="332">
        <f t="shared" si="4"/>
        <v>697.71851935551115</v>
      </c>
      <c r="H142" s="1757">
        <f>G142/12/F97</f>
        <v>1.4894384800648768E-2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295.60000000000002</v>
      </c>
      <c r="G148" s="1892">
        <f>F148*E148</f>
        <v>16130.124189226461</v>
      </c>
      <c r="H148" s="1894">
        <f>G148/12/F97</f>
        <v>0.34433409733557185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1.2563414111971618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215</v>
      </c>
      <c r="G153" s="1892">
        <f>F153*E153</f>
        <v>3035.1918456163662</v>
      </c>
      <c r="H153" s="1894">
        <f>G153/12/F157</f>
        <v>6.4793056280288919E-2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20</v>
      </c>
      <c r="G155" s="1803">
        <f>F155*E155</f>
        <v>546.90080500193619</v>
      </c>
      <c r="H155" s="351">
        <f>G155/12/F157</f>
        <v>1.1674838507952629E-2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3903.7</v>
      </c>
      <c r="G157" s="1877">
        <f>F157*E157</f>
        <v>129758.98799999997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3.3</v>
      </c>
      <c r="G161" s="150">
        <f>F161*E161</f>
        <v>2860.0528686161429</v>
      </c>
      <c r="H161" s="1806">
        <f>G161/12/F157</f>
        <v>6.1054317455579384E-2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9.6</v>
      </c>
      <c r="G163" s="1764">
        <f>F163*E163</f>
        <v>2541.3120000000004</v>
      </c>
      <c r="H163" s="1805">
        <f>G163/12/F165</f>
        <v>5.4250070445987154E-2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3903.7</v>
      </c>
      <c r="G165" s="165">
        <f>F165*E165</f>
        <v>199908.47699999998</v>
      </c>
      <c r="H165" s="1805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1475</v>
      </c>
      <c r="G168" s="1766">
        <f>F168*E168</f>
        <v>11216.935449999999</v>
      </c>
      <c r="H168" s="1766">
        <f>G168/12/F165</f>
        <v>0.23945093650468358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737.5</v>
      </c>
      <c r="G169" s="1766">
        <f>F169*E169</f>
        <v>7210.8870749999996</v>
      </c>
      <c r="H169" s="1766">
        <f>G169/12/F165</f>
        <v>0.153932744895868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7.8234892974236923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3903.7</v>
      </c>
      <c r="G170" s="160">
        <f>F170*E170</f>
        <v>9407.9169999999995</v>
      </c>
      <c r="H170" s="1804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27.7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22.826164508226192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94063.6</v>
      </c>
      <c r="H178" s="1756">
        <f>G178/12/F170</f>
        <v>2.0080009563576438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3903.7</v>
      </c>
      <c r="G180" s="150">
        <f>F180*E180</f>
        <v>127338.69399999999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3903.7</v>
      </c>
      <c r="G181" s="150">
        <f>F181*E181</f>
        <v>51255.580999999998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A186" s="107"/>
      <c r="B186" s="400" t="s">
        <v>315</v>
      </c>
      <c r="C186" s="1864" t="s">
        <v>437</v>
      </c>
      <c r="D186" s="1864"/>
      <c r="E186" s="401">
        <v>24</v>
      </c>
      <c r="F186" s="401"/>
      <c r="G186" s="403"/>
      <c r="H186" s="398"/>
      <c r="I186" s="404">
        <v>423489.91255399759</v>
      </c>
      <c r="J186" s="404">
        <v>85478.673380492677</v>
      </c>
      <c r="K186" s="404">
        <v>12216.008415593533</v>
      </c>
      <c r="L186" s="404">
        <v>127110.77732061164</v>
      </c>
      <c r="M186" s="404">
        <v>5633.5094562697186</v>
      </c>
      <c r="N186" s="404">
        <v>160669.27430242873</v>
      </c>
      <c r="O186" s="404">
        <v>36776.178578387247</v>
      </c>
      <c r="P186" s="404">
        <v>187806.57853653029</v>
      </c>
      <c r="Q186" s="404">
        <v>102078.90033179377</v>
      </c>
      <c r="R186" s="404">
        <v>11022.38724451304</v>
      </c>
      <c r="S186" s="404">
        <v>1152282.2001206188</v>
      </c>
      <c r="V186"/>
      <c r="W186"/>
    </row>
    <row r="187" spans="1:23">
      <c r="A187" s="1807"/>
      <c r="B187" s="1844" t="s">
        <v>216</v>
      </c>
      <c r="C187" s="1844"/>
      <c r="D187" s="1844"/>
      <c r="E187" s="1844"/>
      <c r="F187" s="405">
        <f>F180</f>
        <v>3903.7</v>
      </c>
      <c r="G187" s="406"/>
      <c r="V187"/>
      <c r="W187"/>
    </row>
    <row r="188" spans="1:23">
      <c r="A188" s="1807"/>
      <c r="B188" s="1845" t="s">
        <v>217</v>
      </c>
      <c r="C188" s="1845"/>
      <c r="D188" s="1845"/>
      <c r="E188" s="1845"/>
      <c r="F188" s="407">
        <v>3773.2</v>
      </c>
      <c r="G188" s="408"/>
      <c r="P188" s="409"/>
      <c r="Q188" s="409"/>
      <c r="R188" s="409"/>
      <c r="S188" s="410"/>
      <c r="V188"/>
      <c r="W188"/>
    </row>
    <row r="189" spans="1:23">
      <c r="A189" s="488"/>
      <c r="B189" s="1808"/>
      <c r="C189" s="1808"/>
      <c r="D189" s="1808"/>
      <c r="E189" s="1808"/>
      <c r="F189" s="490"/>
      <c r="G189" s="491"/>
      <c r="P189" s="409"/>
      <c r="Q189" s="409"/>
      <c r="R189" s="409"/>
      <c r="S189" s="410"/>
      <c r="V189"/>
      <c r="W189"/>
    </row>
    <row r="190" spans="1:23" ht="45" customHeight="1">
      <c r="A190" s="411" t="s">
        <v>0</v>
      </c>
      <c r="B190" s="1846" t="s">
        <v>218</v>
      </c>
      <c r="C190" s="1847"/>
      <c r="D190" s="1847"/>
      <c r="E190" s="1848"/>
      <c r="F190" s="1849" t="s">
        <v>220</v>
      </c>
      <c r="G190" s="1850"/>
      <c r="S190" s="412"/>
      <c r="V190"/>
      <c r="W190"/>
    </row>
    <row r="191" spans="1:23" ht="27.75" customHeight="1">
      <c r="A191" s="110">
        <v>1</v>
      </c>
      <c r="B191" s="1834" t="s">
        <v>221</v>
      </c>
      <c r="C191" s="1835"/>
      <c r="D191" s="1835"/>
      <c r="E191" s="1836"/>
      <c r="F191" s="1837">
        <f>H177</f>
        <v>22.826164508226192</v>
      </c>
      <c r="G191" s="1838"/>
      <c r="U191" s="538">
        <f>U22+U39+U59+U78+U96+U123+U150+U169</f>
        <v>22.719008029726623</v>
      </c>
      <c r="V191"/>
      <c r="W191"/>
    </row>
    <row r="192" spans="1:23">
      <c r="A192" s="110">
        <v>2</v>
      </c>
      <c r="B192" s="1834" t="s">
        <v>222</v>
      </c>
      <c r="C192" s="1835"/>
      <c r="D192" s="1835"/>
      <c r="E192" s="1836"/>
      <c r="F192" s="1837">
        <f>H178</f>
        <v>2.0080009563576438</v>
      </c>
      <c r="G192" s="1838"/>
      <c r="I192" s="398"/>
      <c r="V192"/>
      <c r="W192"/>
    </row>
    <row r="193" spans="1:23">
      <c r="A193" s="110">
        <v>3</v>
      </c>
      <c r="B193" s="1834" t="s">
        <v>223</v>
      </c>
      <c r="C193" s="1835"/>
      <c r="D193" s="1835"/>
      <c r="E193" s="1836"/>
      <c r="F193" s="1837">
        <v>3.8124281313307082</v>
      </c>
      <c r="G193" s="1838"/>
      <c r="V193"/>
      <c r="W193"/>
    </row>
    <row r="194" spans="1:23">
      <c r="A194" s="110"/>
      <c r="B194" s="1839" t="s">
        <v>224</v>
      </c>
      <c r="C194" s="1840"/>
      <c r="D194" s="1840"/>
      <c r="E194" s="1841"/>
      <c r="F194" s="1842"/>
      <c r="G194" s="1843"/>
      <c r="V194"/>
      <c r="W194"/>
    </row>
    <row r="195" spans="1:23" ht="39" customHeight="1">
      <c r="A195" s="110">
        <v>5</v>
      </c>
      <c r="B195" s="1829" t="s">
        <v>317</v>
      </c>
      <c r="C195" s="1830"/>
      <c r="D195" s="1830"/>
      <c r="E195" s="1831"/>
      <c r="F195" s="1832">
        <f>F191+F193</f>
        <v>26.638592639556901</v>
      </c>
      <c r="G195" s="1833"/>
      <c r="T195" s="398"/>
      <c r="V195"/>
      <c r="W195"/>
    </row>
    <row r="196" spans="1:23" ht="28.5" customHeight="1">
      <c r="A196" s="110">
        <v>6</v>
      </c>
      <c r="B196" s="1834" t="s">
        <v>318</v>
      </c>
      <c r="C196" s="1835"/>
      <c r="D196" s="1835"/>
      <c r="E196" s="1836"/>
      <c r="F196" s="1837">
        <f>F191+F192+F193</f>
        <v>28.646593595914545</v>
      </c>
      <c r="G196" s="1838"/>
      <c r="I196" s="398"/>
      <c r="T196" s="398"/>
      <c r="V196"/>
      <c r="W196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87:E187"/>
    <mergeCell ref="B188:E188"/>
    <mergeCell ref="B190:E190"/>
    <mergeCell ref="F190:G190"/>
    <mergeCell ref="B191:E191"/>
    <mergeCell ref="F191:G191"/>
    <mergeCell ref="A170:A175"/>
    <mergeCell ref="C170:C175"/>
    <mergeCell ref="A177:A178"/>
    <mergeCell ref="C177:E177"/>
    <mergeCell ref="D178:E178"/>
    <mergeCell ref="C186:D186"/>
    <mergeCell ref="B195:E195"/>
    <mergeCell ref="F195:G195"/>
    <mergeCell ref="B196:E196"/>
    <mergeCell ref="F196:G196"/>
    <mergeCell ref="B192:E192"/>
    <mergeCell ref="F192:G192"/>
    <mergeCell ref="B193:E193"/>
    <mergeCell ref="F193:G193"/>
    <mergeCell ref="B194:E194"/>
    <mergeCell ref="F194:G194"/>
  </mergeCells>
  <pageMargins left="0.36" right="0.38" top="0.54" bottom="0.42" header="0.3" footer="0.3"/>
  <pageSetup paperSize="9" orientation="landscape" verticalDpi="0" r:id="rId1"/>
</worksheet>
</file>

<file path=xl/worksheets/sheet142.xml><?xml version="1.0" encoding="utf-8"?>
<worksheet xmlns="http://schemas.openxmlformats.org/spreadsheetml/2006/main" xmlns:r="http://schemas.openxmlformats.org/officeDocument/2006/relationships">
  <dimension ref="A1:W193"/>
  <sheetViews>
    <sheetView topLeftCell="A175" zoomScale="80" zoomScaleNormal="80" workbookViewId="0">
      <selection activeCell="V185" sqref="V185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25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4.4505999999999997</v>
      </c>
      <c r="G10" s="150">
        <f>F10*E10</f>
        <v>1413.4215479999998</v>
      </c>
      <c r="H10" s="151">
        <f>G10/12/F34</f>
        <v>2.6464999999999995E-2</v>
      </c>
      <c r="I10" s="151">
        <f t="shared" ref="I10:S10" si="0">H10/12/5444.2</f>
        <v>4.050947185383833E-7</v>
      </c>
      <c r="J10" s="151">
        <f t="shared" si="0"/>
        <v>6.2007077645075387E-12</v>
      </c>
      <c r="K10" s="151">
        <f t="shared" si="0"/>
        <v>9.4913053716302663E-17</v>
      </c>
      <c r="L10" s="151">
        <f t="shared" si="0"/>
        <v>1.4528160506640504E-21</v>
      </c>
      <c r="M10" s="151">
        <f t="shared" si="0"/>
        <v>2.2237978807171705E-26</v>
      </c>
      <c r="N10" s="151">
        <f t="shared" si="0"/>
        <v>3.4039250956938431E-31</v>
      </c>
      <c r="O10" s="151">
        <f t="shared" si="0"/>
        <v>5.2103233650702331E-36</v>
      </c>
      <c r="P10" s="151">
        <f t="shared" si="0"/>
        <v>7.9753428190708045E-41</v>
      </c>
      <c r="Q10" s="151">
        <f t="shared" si="0"/>
        <v>1.2207705477191024E-45</v>
      </c>
      <c r="R10" s="151">
        <f t="shared" si="0"/>
        <v>1.8686102453361718E-50</v>
      </c>
      <c r="S10" s="151">
        <f t="shared" si="0"/>
        <v>2.860246141667848E-55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4.4505999999999997</v>
      </c>
      <c r="G11" s="1764">
        <f>F11*E11</f>
        <v>5255.0014439999995</v>
      </c>
      <c r="H11" s="1756">
        <f>G11/12/F34</f>
        <v>9.8394999999999982E-2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1.2114</v>
      </c>
      <c r="G14" s="173">
        <f t="shared" ref="G14" si="1">F14*E14</f>
        <v>1492.1904059999999</v>
      </c>
      <c r="H14" s="1758">
        <f>G14/12/F34</f>
        <v>2.7939873387857812E-2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0.34508366569833571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4450.6000000000004</v>
      </c>
      <c r="G34" s="1802">
        <f>F34*E34</f>
        <v>5340.72</v>
      </c>
      <c r="H34" s="1805">
        <f>G34/12/F34</f>
        <v>9.9999999999999992E-2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4450.6000000000004</v>
      </c>
      <c r="G47" s="1892">
        <f>F47*E47</f>
        <v>54475.344000000005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4450.6000000000004</v>
      </c>
      <c r="G61" s="1901">
        <f>F61*E61</f>
        <v>36138.872000000003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4450.6000000000004</v>
      </c>
      <c r="G69" s="1892">
        <f>F69*E69</f>
        <v>51537.948000000004</v>
      </c>
      <c r="H69" s="1894">
        <f>G69/12/F69</f>
        <v>0.96500000000000008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4450.6000000000004</v>
      </c>
      <c r="G76" s="165">
        <f>F76*E76</f>
        <v>123415.13800000001</v>
      </c>
      <c r="H76" s="1757">
        <v>0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4450.6000000000004</v>
      </c>
      <c r="G77" s="173">
        <f>F77*E77</f>
        <v>129467.95400000001</v>
      </c>
      <c r="H77" s="1758">
        <f>G77/12/F76</f>
        <v>2.4241666666666668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4.1159367569492709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4450.6000000000004</v>
      </c>
      <c r="G88" s="1901">
        <f>F88*E88</f>
        <v>7966.5740000000005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4450.6000000000004</v>
      </c>
      <c r="G97" s="1766">
        <f>F97*E97</f>
        <v>16823.268</v>
      </c>
      <c r="H97" s="175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391</v>
      </c>
      <c r="G103" s="1766">
        <f>F103*E103</f>
        <v>139196</v>
      </c>
      <c r="H103" s="1758">
        <f>G103/12/F97</f>
        <v>2.6063152533740768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391</v>
      </c>
      <c r="G107" s="1766">
        <f>F107*E107</f>
        <v>25484.254352181026</v>
      </c>
      <c r="H107" s="1758">
        <f>G107/12/F97</f>
        <v>0.47716889019048037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432</v>
      </c>
      <c r="G108" s="1766">
        <f>F108*E108</f>
        <v>2350.0800000000004</v>
      </c>
      <c r="H108" s="1758">
        <f>G108/12/F97</f>
        <v>4.4003055767761652E-2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54.6</v>
      </c>
      <c r="G111" s="1765">
        <f>F111*E111</f>
        <v>2525.25</v>
      </c>
      <c r="H111" s="181">
        <f>G111/12/F97</f>
        <v>4.7282950613400439E-2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720</v>
      </c>
      <c r="G114" s="1765">
        <f>F114*E114</f>
        <v>5428.8</v>
      </c>
      <c r="H114" s="181">
        <f>G114/12/F97</f>
        <v>0.10164921583606705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16.38</v>
      </c>
      <c r="G115" s="1765">
        <f>F115*E115</f>
        <v>181.49039999999999</v>
      </c>
      <c r="H115" s="181">
        <f>G115/12/F97</f>
        <v>3.3982384397609308E-3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9.36</v>
      </c>
      <c r="G116" s="1765">
        <f>F116*E116</f>
        <v>102.96</v>
      </c>
      <c r="H116" s="181">
        <f>G116/12/F97</f>
        <v>1.9278299555116163E-3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2.16</v>
      </c>
      <c r="G119" s="1765">
        <f t="shared" si="2"/>
        <v>29.570399999999999</v>
      </c>
      <c r="H119" s="315">
        <f>G119/12/F97</f>
        <v>5.5367815575428029E-4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2.34</v>
      </c>
      <c r="G120" s="1765">
        <f t="shared" si="2"/>
        <v>12.776399999999999</v>
      </c>
      <c r="H120" s="315">
        <f>G120/12/F97</f>
        <v>2.3922617175212328E-4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24.3</v>
      </c>
      <c r="G121" s="1765">
        <f t="shared" si="2"/>
        <v>164.511</v>
      </c>
      <c r="H121" s="181">
        <f>G121/12/F97</f>
        <v>3.0803150137060165E-3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30</v>
      </c>
      <c r="G122" s="1766">
        <f t="shared" si="2"/>
        <v>128.69999999999999</v>
      </c>
      <c r="H122" s="318">
        <f t="shared" ref="H122" si="3">G122/12/F103</f>
        <v>2.7429667519181584E-2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885.9</v>
      </c>
      <c r="G123" s="1802">
        <f>F123*E123</f>
        <v>6024.12</v>
      </c>
      <c r="H123" s="1757">
        <f>G123/12/F97</f>
        <v>0.11279602750190984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3.6280483210374523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1211.4000000000001</v>
      </c>
      <c r="G127" s="165">
        <f>F127*E127</f>
        <v>2023.038</v>
      </c>
      <c r="H127" s="1757">
        <f>G127/12/F97</f>
        <v>3.7879499393340219E-2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1211.4000000000001</v>
      </c>
      <c r="G131" s="165">
        <f>F131*E131</f>
        <v>9012.8160000000007</v>
      </c>
      <c r="H131" s="1757">
        <f>F131/12/F97</f>
        <v>2.2682334966071988E-2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339.6</v>
      </c>
      <c r="G136" s="332">
        <f>F136*E136</f>
        <v>17750.892000000003</v>
      </c>
      <c r="H136" s="1757">
        <f>G136/12/F97</f>
        <v>0.3323688940816969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213</v>
      </c>
      <c r="G138" s="332">
        <f t="shared" si="4"/>
        <v>18092.22</v>
      </c>
      <c r="H138" s="1757">
        <f>G138/12/F97</f>
        <v>0.33875994247966568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195</v>
      </c>
      <c r="G139" s="332">
        <f t="shared" si="4"/>
        <v>4906.2</v>
      </c>
      <c r="H139" s="1757">
        <f>G139/12/F97</f>
        <v>9.1864018334606556E-2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195</v>
      </c>
      <c r="G140" s="332">
        <f t="shared" si="4"/>
        <v>1739.4</v>
      </c>
      <c r="H140" s="1757">
        <f>G140/12/F97</f>
        <v>3.2568642430234128E-2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195</v>
      </c>
      <c r="G141" s="332">
        <f t="shared" si="4"/>
        <v>990.6</v>
      </c>
      <c r="H141" s="1757">
        <f>G141/12/F97</f>
        <v>1.8548060935604186E-2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6</v>
      </c>
      <c r="G142" s="332">
        <f t="shared" si="4"/>
        <v>1046.5777790332668</v>
      </c>
      <c r="H142" s="1757">
        <f>G142/12/F97</f>
        <v>1.9596192630081086E-2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339.6</v>
      </c>
      <c r="G148" s="1892">
        <f>F148*E148</f>
        <v>18531.089900748666</v>
      </c>
      <c r="H148" s="1894">
        <f>G148/12/F97</f>
        <v>0.34697737197884676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1.2544090685028366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213</v>
      </c>
      <c r="G153" s="1892">
        <f>F153*E153</f>
        <v>3006.9575028664467</v>
      </c>
      <c r="H153" s="1894">
        <f>G153/12/F157</f>
        <v>5.630247425190698E-2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30</v>
      </c>
      <c r="G155" s="1803">
        <f>F155*E155</f>
        <v>820.35120750290434</v>
      </c>
      <c r="H155" s="351">
        <f>G155/12/F157</f>
        <v>1.5360311109792392E-2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4450.6000000000004</v>
      </c>
      <c r="G157" s="1877">
        <f>F157*E157</f>
        <v>147937.94399999999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6.3</v>
      </c>
      <c r="G161" s="150">
        <f>F161*E161</f>
        <v>5460.1009309944548</v>
      </c>
      <c r="H161" s="1806">
        <f>G161/12/F157</f>
        <v>0.10223529657039603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14.4</v>
      </c>
      <c r="G163" s="1764">
        <f>F163*E163</f>
        <v>3811.9680000000003</v>
      </c>
      <c r="H163" s="1805">
        <f>G163/12/F165</f>
        <v>7.1375544870354565E-2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4450.6000000000004</v>
      </c>
      <c r="G165" s="165">
        <f>F165*E165</f>
        <v>227915.22600000002</v>
      </c>
      <c r="H165" s="1805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1771.8</v>
      </c>
      <c r="G168" s="1766">
        <f>F168*E168</f>
        <v>13474.011003599999</v>
      </c>
      <c r="H168" s="1766">
        <f>G168/12/F165</f>
        <v>0.2522882870399496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885.9</v>
      </c>
      <c r="G169" s="1766">
        <f>F169*E169</f>
        <v>8661.8642165999991</v>
      </c>
      <c r="H169" s="1766">
        <f>G169/12/F165</f>
        <v>0.16218532738282473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7.8980805745585574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4450.6000000000004</v>
      </c>
      <c r="G170" s="160">
        <f>F170*E170</f>
        <v>10725.946000000002</v>
      </c>
      <c r="H170" s="1804">
        <f>G170/12/F170</f>
        <v>0.20083333333333334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1" customFormat="1" ht="38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22.250917979637602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U177" s="536"/>
    </row>
    <row r="178" spans="1:21" customFormat="1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95690.6</v>
      </c>
      <c r="H178" s="1756">
        <f>G178/12/F170</f>
        <v>1.7917172216480175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U178" s="536"/>
    </row>
    <row r="179" spans="1:21" customFormat="1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U179" s="536"/>
    </row>
    <row r="180" spans="1:21" customFormat="1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4450.6000000000004</v>
      </c>
      <c r="G180" s="150">
        <f>F180*E180</f>
        <v>145178.57200000001</v>
      </c>
      <c r="H180" s="151">
        <f>G180/12/F180</f>
        <v>2.7183333333333337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U180" s="536"/>
    </row>
    <row r="181" spans="1:21" customFormat="1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4450.6000000000004</v>
      </c>
      <c r="G181" s="150">
        <f>F181*E181</f>
        <v>58436.378000000012</v>
      </c>
      <c r="H181" s="151">
        <f>G181/12/F181</f>
        <v>1.094166666666667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U181" s="536"/>
    </row>
    <row r="182" spans="1:21" customFormat="1" ht="45" customHeight="1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U182" s="536"/>
    </row>
    <row r="183" spans="1:21" customFormat="1">
      <c r="A183" s="107"/>
      <c r="B183" s="400" t="s">
        <v>315</v>
      </c>
      <c r="C183" s="1864" t="s">
        <v>437</v>
      </c>
      <c r="D183" s="1864"/>
      <c r="E183" s="401">
        <v>25</v>
      </c>
      <c r="F183" s="401"/>
      <c r="G183" s="403"/>
      <c r="H183" s="398"/>
      <c r="I183" s="404">
        <v>423489.91255399759</v>
      </c>
      <c r="J183" s="404">
        <v>85478.673380492677</v>
      </c>
      <c r="K183" s="404">
        <v>12216.008415593533</v>
      </c>
      <c r="L183" s="404">
        <v>127110.77732061164</v>
      </c>
      <c r="M183" s="404">
        <v>5633.5094562697186</v>
      </c>
      <c r="N183" s="404">
        <v>160669.27430242873</v>
      </c>
      <c r="O183" s="404">
        <v>36776.178578387247</v>
      </c>
      <c r="P183" s="404">
        <v>187806.57853653029</v>
      </c>
      <c r="Q183" s="404">
        <v>102078.90033179377</v>
      </c>
      <c r="R183" s="404">
        <v>11022.38724451304</v>
      </c>
      <c r="S183" s="404">
        <v>1152282.2001206188</v>
      </c>
      <c r="U183" s="536"/>
    </row>
    <row r="184" spans="1:21" customFormat="1">
      <c r="A184" s="1807"/>
      <c r="B184" s="1844" t="s">
        <v>216</v>
      </c>
      <c r="C184" s="1844"/>
      <c r="D184" s="1844"/>
      <c r="E184" s="1844"/>
      <c r="F184" s="405">
        <f>F180</f>
        <v>4450.6000000000004</v>
      </c>
      <c r="G184" s="406"/>
      <c r="U184" s="536"/>
    </row>
    <row r="185" spans="1:21" customFormat="1">
      <c r="A185" s="1807"/>
      <c r="B185" s="1845" t="s">
        <v>217</v>
      </c>
      <c r="C185" s="1845"/>
      <c r="D185" s="1845"/>
      <c r="E185" s="1845"/>
      <c r="F185" s="407">
        <v>4361.5</v>
      </c>
      <c r="G185" s="408"/>
      <c r="P185" s="409"/>
      <c r="Q185" s="409"/>
      <c r="R185" s="409"/>
      <c r="S185" s="410"/>
      <c r="U185" s="536"/>
    </row>
    <row r="186" spans="1:21" customFormat="1">
      <c r="A186" s="488"/>
      <c r="B186" s="1808"/>
      <c r="C186" s="1808"/>
      <c r="D186" s="1808"/>
      <c r="E186" s="1808"/>
      <c r="F186" s="490"/>
      <c r="G186" s="491"/>
      <c r="P186" s="409"/>
      <c r="Q186" s="409"/>
      <c r="R186" s="409"/>
      <c r="S186" s="410"/>
      <c r="U186" s="536"/>
    </row>
    <row r="187" spans="1:21" customFormat="1" ht="22.5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  <c r="U187" s="536"/>
    </row>
    <row r="188" spans="1:21" customFormat="1">
      <c r="A188" s="110">
        <v>1</v>
      </c>
      <c r="B188" s="1834" t="s">
        <v>221</v>
      </c>
      <c r="C188" s="1835"/>
      <c r="D188" s="1835"/>
      <c r="E188" s="1836"/>
      <c r="F188" s="1837">
        <f>H177</f>
        <v>22.250917979637602</v>
      </c>
      <c r="G188" s="1838"/>
      <c r="U188" s="538">
        <f>U22+U39+U59+U78+U96+U123+U150+U169</f>
        <v>22.138022026820721</v>
      </c>
    </row>
    <row r="189" spans="1:21" customFormat="1">
      <c r="A189" s="110">
        <v>2</v>
      </c>
      <c r="B189" s="1834" t="s">
        <v>222</v>
      </c>
      <c r="C189" s="1835"/>
      <c r="D189" s="1835"/>
      <c r="E189" s="1836"/>
      <c r="F189" s="1837">
        <f>H178</f>
        <v>1.7917172216480175</v>
      </c>
      <c r="G189" s="1838"/>
      <c r="I189" s="398"/>
      <c r="U189" s="536"/>
    </row>
    <row r="190" spans="1:21" customFormat="1">
      <c r="A190" s="110">
        <v>3</v>
      </c>
      <c r="B190" s="1834" t="s">
        <v>223</v>
      </c>
      <c r="C190" s="1835"/>
      <c r="D190" s="1835"/>
      <c r="E190" s="1836"/>
      <c r="F190" s="1837">
        <v>3.8124281313307082</v>
      </c>
      <c r="G190" s="1838"/>
      <c r="U190" s="536"/>
    </row>
    <row r="191" spans="1:21" customFormat="1">
      <c r="A191" s="110"/>
      <c r="B191" s="1839" t="s">
        <v>224</v>
      </c>
      <c r="C191" s="1840"/>
      <c r="D191" s="1840"/>
      <c r="E191" s="1841"/>
      <c r="F191" s="1842"/>
      <c r="G191" s="1843"/>
      <c r="U191" s="536"/>
    </row>
    <row r="192" spans="1:21" customFormat="1">
      <c r="A192" s="110">
        <v>5</v>
      </c>
      <c r="B192" s="1829" t="s">
        <v>317</v>
      </c>
      <c r="C192" s="1830"/>
      <c r="D192" s="1830"/>
      <c r="E192" s="1831"/>
      <c r="F192" s="1832">
        <f>F188+F190</f>
        <v>26.063346110968311</v>
      </c>
      <c r="G192" s="1833"/>
      <c r="T192" s="398"/>
      <c r="U192" s="536"/>
    </row>
    <row r="193" spans="1:21" customFormat="1">
      <c r="A193" s="110">
        <v>6</v>
      </c>
      <c r="B193" s="1834" t="s">
        <v>318</v>
      </c>
      <c r="C193" s="1835"/>
      <c r="D193" s="1835"/>
      <c r="E193" s="1836"/>
      <c r="F193" s="1837">
        <f>F188+F189+F190</f>
        <v>27.855063332616329</v>
      </c>
      <c r="G193" s="1838"/>
      <c r="I193" s="398"/>
      <c r="T193" s="398"/>
      <c r="U193" s="536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84:E184"/>
    <mergeCell ref="B185:E185"/>
    <mergeCell ref="B187:E187"/>
    <mergeCell ref="F187:G187"/>
    <mergeCell ref="B188:E188"/>
    <mergeCell ref="F188:G188"/>
    <mergeCell ref="A170:A175"/>
    <mergeCell ref="C170:C175"/>
    <mergeCell ref="A177:A178"/>
    <mergeCell ref="C177:E177"/>
    <mergeCell ref="D178:E178"/>
    <mergeCell ref="C183:D183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9" right="0.28000000000000003" top="0.42" bottom="0.31" header="0.3" footer="0.3"/>
  <pageSetup paperSize="9" orientation="landscape" verticalDpi="0" r:id="rId1"/>
</worksheet>
</file>

<file path=xl/worksheets/sheet143.xml><?xml version="1.0" encoding="utf-8"?>
<worksheet xmlns="http://schemas.openxmlformats.org/spreadsheetml/2006/main" xmlns:r="http://schemas.openxmlformats.org/officeDocument/2006/relationships">
  <dimension ref="A1:W202"/>
  <sheetViews>
    <sheetView topLeftCell="A180" zoomScale="80" zoomScaleNormal="80" workbookViewId="0">
      <selection activeCell="E183" sqref="E183"/>
    </sheetView>
  </sheetViews>
  <sheetFormatPr defaultRowHeight="15" outlineLevelCol="1"/>
  <cols>
    <col min="1" max="1" width="4.28515625" customWidth="1"/>
    <col min="2" max="2" width="63.85546875" customWidth="1"/>
    <col min="3" max="3" width="13.42578125" customWidth="1"/>
    <col min="4" max="4" width="15.140625" customWidth="1"/>
    <col min="5" max="5" width="10.5703125" customWidth="1"/>
    <col min="6" max="6" width="9.28515625" customWidth="1"/>
    <col min="7" max="7" width="11.85546875" customWidth="1"/>
    <col min="8" max="8" width="10" customWidth="1"/>
    <col min="9" max="9" width="11.85546875" hidden="1" customWidth="1" outlineLevel="1"/>
    <col min="10" max="10" width="10.7109375" hidden="1" customWidth="1" outlineLevel="1"/>
    <col min="11" max="11" width="10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2.42578125" hidden="1" customWidth="1" outlineLevel="1"/>
    <col min="17" max="17" width="12.28515625" hidden="1" customWidth="1" outlineLevel="1"/>
    <col min="18" max="18" width="11" hidden="1" customWidth="1" outlineLevel="1"/>
    <col min="19" max="19" width="15.5703125" hidden="1" customWidth="1" outlineLevel="1"/>
    <col min="20" max="20" width="9.140625" collapsed="1"/>
    <col min="21" max="21" width="9.140625" style="536"/>
    <col min="22" max="23" width="9.140625" style="1691"/>
  </cols>
  <sheetData>
    <row r="1" spans="1:23">
      <c r="A1" s="1950" t="s">
        <v>225</v>
      </c>
      <c r="B1" s="1950"/>
      <c r="C1" s="1950"/>
      <c r="D1" s="1950"/>
      <c r="E1" s="1950"/>
      <c r="F1" s="1950"/>
      <c r="G1" s="1950"/>
      <c r="H1" s="1950"/>
    </row>
    <row r="2" spans="1:23">
      <c r="A2" s="1774"/>
      <c r="B2" s="1774"/>
      <c r="C2" s="1774"/>
      <c r="D2" s="1774"/>
      <c r="E2" s="1774"/>
      <c r="F2" s="1774"/>
      <c r="G2" s="1774"/>
      <c r="H2" s="1774"/>
    </row>
    <row r="3" spans="1:23" s="418" customFormat="1" ht="18.75">
      <c r="A3" s="485"/>
      <c r="B3" s="483" t="s">
        <v>226</v>
      </c>
      <c r="C3" s="1951" t="s">
        <v>437</v>
      </c>
      <c r="D3" s="1951"/>
      <c r="E3" s="1951"/>
      <c r="F3" s="486">
        <v>26</v>
      </c>
      <c r="G3" s="484"/>
      <c r="H3" s="485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537"/>
      <c r="V3" s="1692"/>
      <c r="W3" s="1692"/>
    </row>
    <row r="4" spans="1:23">
      <c r="A4" s="2017" t="s">
        <v>341</v>
      </c>
      <c r="B4" s="2017"/>
      <c r="C4" s="2017"/>
      <c r="D4" s="2017"/>
      <c r="E4" s="2017"/>
      <c r="F4" s="2017"/>
      <c r="G4" s="2017"/>
      <c r="H4" s="2017"/>
      <c r="K4" s="1953"/>
      <c r="L4" s="1953"/>
      <c r="M4" s="1953"/>
      <c r="N4" s="1953"/>
      <c r="O4" s="1953"/>
      <c r="P4" s="1953"/>
      <c r="Q4" s="1953"/>
    </row>
    <row r="5" spans="1:23" ht="33.75" customHeight="1">
      <c r="A5" s="1954" t="s">
        <v>230</v>
      </c>
      <c r="B5" s="1954"/>
      <c r="C5" s="1954"/>
      <c r="D5" s="1954"/>
      <c r="E5" s="1954"/>
      <c r="F5" s="1954"/>
      <c r="G5" s="1954"/>
      <c r="H5" s="1954"/>
    </row>
    <row r="6" spans="1:23" ht="81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511" t="s">
        <v>234</v>
      </c>
      <c r="H6" s="510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</row>
    <row r="7" spans="1:23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</row>
    <row r="8" spans="1:23" ht="45">
      <c r="A8" s="4" t="s">
        <v>4</v>
      </c>
      <c r="B8" s="130" t="s">
        <v>5</v>
      </c>
      <c r="C8" s="419"/>
      <c r="D8" s="420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</row>
    <row r="9" spans="1:23" ht="25.5">
      <c r="A9" s="1944" t="s">
        <v>6</v>
      </c>
      <c r="B9" s="9" t="s">
        <v>7</v>
      </c>
      <c r="C9" s="421"/>
      <c r="D9" s="420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</row>
    <row r="10" spans="1:23" ht="18">
      <c r="A10" s="1945"/>
      <c r="B10" s="147" t="s">
        <v>8</v>
      </c>
      <c r="C10" s="1776" t="s">
        <v>9</v>
      </c>
      <c r="D10" s="420" t="s">
        <v>10</v>
      </c>
      <c r="E10" s="11">
        <v>317.58</v>
      </c>
      <c r="F10" s="149">
        <v>2.7631999999999999</v>
      </c>
      <c r="G10" s="150">
        <f>F10*E10</f>
        <v>877.53705599999989</v>
      </c>
      <c r="H10" s="151">
        <f>G10/12/F34</f>
        <v>2.6464999999999999E-2</v>
      </c>
      <c r="I10" s="151">
        <f t="shared" ref="I10:S10" si="0">H10/12/5444.2</f>
        <v>4.050947185383834E-7</v>
      </c>
      <c r="J10" s="151">
        <f t="shared" si="0"/>
        <v>6.2007077645075412E-12</v>
      </c>
      <c r="K10" s="151">
        <f t="shared" si="0"/>
        <v>9.49130537163027E-17</v>
      </c>
      <c r="L10" s="151">
        <f t="shared" si="0"/>
        <v>1.452816050664051E-21</v>
      </c>
      <c r="M10" s="151">
        <f t="shared" si="0"/>
        <v>2.2237978807171714E-26</v>
      </c>
      <c r="N10" s="151">
        <f t="shared" si="0"/>
        <v>3.4039250956938444E-31</v>
      </c>
      <c r="O10" s="151">
        <f t="shared" si="0"/>
        <v>5.2103233650702351E-36</v>
      </c>
      <c r="P10" s="151">
        <f t="shared" si="0"/>
        <v>7.9753428190708075E-41</v>
      </c>
      <c r="Q10" s="151">
        <f t="shared" si="0"/>
        <v>1.2207705477191029E-45</v>
      </c>
      <c r="R10" s="151">
        <f t="shared" si="0"/>
        <v>1.8686102453361725E-50</v>
      </c>
      <c r="S10" s="151">
        <f t="shared" si="0"/>
        <v>2.860246141667849E-55</v>
      </c>
    </row>
    <row r="11" spans="1:23" ht="18">
      <c r="A11" s="1945"/>
      <c r="B11" s="154" t="s">
        <v>11</v>
      </c>
      <c r="C11" s="423" t="s">
        <v>9</v>
      </c>
      <c r="D11" s="420" t="s">
        <v>10</v>
      </c>
      <c r="E11" s="11">
        <v>1180.74</v>
      </c>
      <c r="F11" s="155">
        <f>F10</f>
        <v>2.7631999999999999</v>
      </c>
      <c r="G11" s="1764">
        <f>F11*E11</f>
        <v>3262.6207679999998</v>
      </c>
      <c r="H11" s="1756">
        <f>G11/12/F34</f>
        <v>9.839500000000001E-2</v>
      </c>
      <c r="I11" s="152">
        <v>2057.6326988954302</v>
      </c>
      <c r="J11" s="152">
        <v>415.64180517687691</v>
      </c>
      <c r="K11" s="152">
        <v>0</v>
      </c>
      <c r="L11" s="152">
        <v>0</v>
      </c>
      <c r="M11" s="152">
        <v>33.481550692669643</v>
      </c>
      <c r="N11" s="152">
        <v>0</v>
      </c>
      <c r="O11" s="152">
        <v>0</v>
      </c>
      <c r="P11" s="152">
        <v>1203.2133545438739</v>
      </c>
      <c r="Q11" s="152">
        <v>370.9969409308851</v>
      </c>
      <c r="R11" s="152">
        <v>41.221882325653766</v>
      </c>
      <c r="S11" s="1759">
        <v>4122.1882325653896</v>
      </c>
    </row>
    <row r="12" spans="1:23">
      <c r="A12" s="1945"/>
      <c r="B12" s="147" t="s">
        <v>12</v>
      </c>
      <c r="C12" s="1955" t="s">
        <v>9</v>
      </c>
      <c r="D12" s="1918" t="s">
        <v>25</v>
      </c>
      <c r="E12" s="12"/>
      <c r="F12" s="159"/>
      <c r="G12" s="160"/>
      <c r="H12" s="1756"/>
      <c r="I12" s="184"/>
      <c r="J12" s="161"/>
      <c r="K12" s="161"/>
      <c r="L12" s="161"/>
      <c r="M12" s="161"/>
      <c r="N12" s="1759"/>
      <c r="O12" s="162"/>
      <c r="P12" s="162"/>
      <c r="Q12" s="162"/>
      <c r="R12" s="162"/>
      <c r="S12" s="162"/>
    </row>
    <row r="13" spans="1:23">
      <c r="A13" s="1945"/>
      <c r="B13" s="163" t="s">
        <v>13</v>
      </c>
      <c r="C13" s="1907"/>
      <c r="D13" s="1914"/>
      <c r="E13" s="13"/>
      <c r="F13" s="164"/>
      <c r="G13" s="165"/>
      <c r="H13" s="1757"/>
      <c r="I13" s="532"/>
      <c r="J13" s="167"/>
      <c r="K13" s="167"/>
      <c r="L13" s="167"/>
      <c r="M13" s="167"/>
      <c r="N13" s="1760"/>
      <c r="O13" s="169"/>
      <c r="P13" s="169"/>
      <c r="Q13" s="169"/>
      <c r="R13" s="169"/>
      <c r="S13" s="169"/>
    </row>
    <row r="14" spans="1:23">
      <c r="A14" s="1945"/>
      <c r="B14" s="170" t="s">
        <v>15</v>
      </c>
      <c r="C14" s="1907"/>
      <c r="D14" s="1914"/>
      <c r="E14" s="13">
        <v>1231.79</v>
      </c>
      <c r="F14" s="172">
        <v>0.85229999999999995</v>
      </c>
      <c r="G14" s="173">
        <f t="shared" ref="G14" si="1">F14*E14</f>
        <v>1049.854617</v>
      </c>
      <c r="H14" s="1758">
        <f>G14/12/F34</f>
        <v>3.1661799634481756E-2</v>
      </c>
      <c r="I14" s="532">
        <v>626.1853364740208</v>
      </c>
      <c r="J14" s="167">
        <v>126.4894379677522</v>
      </c>
      <c r="K14" s="167">
        <v>0</v>
      </c>
      <c r="L14" s="167">
        <v>0</v>
      </c>
      <c r="M14" s="167">
        <v>10.18921214530466</v>
      </c>
      <c r="N14" s="167">
        <v>0</v>
      </c>
      <c r="O14" s="167">
        <v>0</v>
      </c>
      <c r="P14" s="167">
        <v>353.39249748064435</v>
      </c>
      <c r="Q14" s="167">
        <v>111.6256484067722</v>
      </c>
      <c r="R14" s="1760">
        <v>12.402849822974698</v>
      </c>
      <c r="S14" s="169">
        <v>1240.2849822974688</v>
      </c>
    </row>
    <row r="15" spans="1:23" ht="24.75">
      <c r="A15" s="1945"/>
      <c r="B15" s="178" t="s">
        <v>17</v>
      </c>
      <c r="C15" s="423" t="s">
        <v>9</v>
      </c>
      <c r="D15" s="424" t="s">
        <v>18</v>
      </c>
      <c r="E15" s="1795">
        <v>1203.0267225146711</v>
      </c>
      <c r="F15" s="179">
        <v>0.121</v>
      </c>
      <c r="G15" s="1765">
        <v>145.5662334242752</v>
      </c>
      <c r="H15" s="181">
        <v>3.4745988347911704E-3</v>
      </c>
      <c r="I15" s="167">
        <v>73.773731559452074</v>
      </c>
      <c r="J15" s="167">
        <v>14.902293775009316</v>
      </c>
      <c r="K15" s="167">
        <v>0</v>
      </c>
      <c r="L15" s="167">
        <v>0</v>
      </c>
      <c r="M15" s="167">
        <v>1.2004372472896465</v>
      </c>
      <c r="N15" s="167">
        <v>0</v>
      </c>
      <c r="O15" s="167">
        <v>0</v>
      </c>
      <c r="P15" s="167">
        <v>41.133147500096655</v>
      </c>
      <c r="Q15" s="167">
        <v>13.100961008184768</v>
      </c>
      <c r="R15" s="167">
        <v>1.4556623342427439</v>
      </c>
      <c r="S15" s="152">
        <v>145.5662334242752</v>
      </c>
    </row>
    <row r="16" spans="1:23">
      <c r="A16" s="1945"/>
      <c r="B16" s="178" t="s">
        <v>19</v>
      </c>
      <c r="C16" s="1956" t="s">
        <v>9</v>
      </c>
      <c r="D16" s="1930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</row>
    <row r="17" spans="1:21" customFormat="1">
      <c r="A17" s="1945"/>
      <c r="B17" s="185" t="s">
        <v>21</v>
      </c>
      <c r="C17" s="1957"/>
      <c r="D17" s="1931"/>
      <c r="E17" s="1796">
        <v>601.51336125733553</v>
      </c>
      <c r="F17" s="186">
        <v>2.5172499999999998</v>
      </c>
      <c r="G17" s="1765">
        <v>1514.1595086250277</v>
      </c>
      <c r="H17" s="1757">
        <v>3.6142288912719304E-2</v>
      </c>
      <c r="I17" s="1760">
        <v>767.38399077698637</v>
      </c>
      <c r="J17" s="1760">
        <v>155.01156613695125</v>
      </c>
      <c r="K17" s="1760">
        <v>0</v>
      </c>
      <c r="L17" s="1760">
        <v>0</v>
      </c>
      <c r="M17" s="1760">
        <v>12.486779589834143</v>
      </c>
      <c r="N17" s="1760">
        <v>0</v>
      </c>
      <c r="O17" s="1760">
        <v>0</v>
      </c>
      <c r="P17" s="1760">
        <v>427.86122125875329</v>
      </c>
      <c r="Q17" s="1760">
        <v>136.27435577625249</v>
      </c>
      <c r="R17" s="1760">
        <v>15.141595086250195</v>
      </c>
      <c r="S17" s="169">
        <v>1514.1595086250277</v>
      </c>
      <c r="U17" s="536"/>
    </row>
    <row r="18" spans="1:21" customFormat="1">
      <c r="A18" s="1945"/>
      <c r="B18" s="185" t="s">
        <v>22</v>
      </c>
      <c r="C18" s="1957"/>
      <c r="D18" s="1931"/>
      <c r="E18" s="1796">
        <v>200.50445375244516</v>
      </c>
      <c r="F18" s="186">
        <v>13.288</v>
      </c>
      <c r="G18" s="1765">
        <v>2664.3031814624915</v>
      </c>
      <c r="H18" s="1757">
        <v>6.3595687764056566E-2</v>
      </c>
      <c r="I18" s="1760">
        <v>1350.2828443002741</v>
      </c>
      <c r="J18" s="1760">
        <v>272.75713454865536</v>
      </c>
      <c r="K18" s="1760">
        <v>0</v>
      </c>
      <c r="L18" s="1760">
        <v>0</v>
      </c>
      <c r="M18" s="1760">
        <v>21.971639314028682</v>
      </c>
      <c r="N18" s="1760">
        <v>0</v>
      </c>
      <c r="O18" s="1760">
        <v>0</v>
      </c>
      <c r="P18" s="1760">
        <v>752.86124515328424</v>
      </c>
      <c r="Q18" s="1760">
        <v>239.78728633162424</v>
      </c>
      <c r="R18" s="1760">
        <v>26.64303181462477</v>
      </c>
      <c r="S18" s="169">
        <v>2664.3031814624915</v>
      </c>
      <c r="U18" s="536"/>
    </row>
    <row r="19" spans="1:21" customFormat="1">
      <c r="A19" s="1945"/>
      <c r="B19" s="187" t="s">
        <v>23</v>
      </c>
      <c r="C19" s="1958"/>
      <c r="D19" s="1932"/>
      <c r="E19" s="1797">
        <v>376.94837305459691</v>
      </c>
      <c r="F19" s="188">
        <v>3.34</v>
      </c>
      <c r="G19" s="1766">
        <v>1259.0075660023535</v>
      </c>
      <c r="H19" s="1758">
        <v>3.005192975677784E-2</v>
      </c>
      <c r="I19" s="1760">
        <v>638.07164629216436</v>
      </c>
      <c r="J19" s="1760">
        <v>128.89047255101718</v>
      </c>
      <c r="K19" s="1760">
        <v>0</v>
      </c>
      <c r="L19" s="1760">
        <v>0</v>
      </c>
      <c r="M19" s="1760">
        <v>10.382624742673757</v>
      </c>
      <c r="N19" s="1760">
        <v>0</v>
      </c>
      <c r="O19" s="1760">
        <v>0</v>
      </c>
      <c r="P19" s="1760">
        <v>355.76206581626292</v>
      </c>
      <c r="Q19" s="1760">
        <v>113.31068094021182</v>
      </c>
      <c r="R19" s="1760">
        <v>12.590075660023544</v>
      </c>
      <c r="S19" s="177">
        <v>1259.0075660023535</v>
      </c>
      <c r="U19" s="536"/>
    </row>
    <row r="20" spans="1:21" customFormat="1" ht="25.5">
      <c r="A20" s="1945"/>
      <c r="B20" s="154" t="s">
        <v>24</v>
      </c>
      <c r="C20" s="423" t="s">
        <v>9</v>
      </c>
      <c r="D20" s="424" t="s">
        <v>25</v>
      </c>
      <c r="E20" s="35">
        <v>1465.7422047587042</v>
      </c>
      <c r="F20" s="190">
        <v>0.19750000000000001</v>
      </c>
      <c r="G20" s="1766">
        <v>289.48408543984408</v>
      </c>
      <c r="H20" s="1758">
        <v>6.9098515658380143E-3</v>
      </c>
      <c r="I20" s="152">
        <v>144.49896181479457</v>
      </c>
      <c r="J20" s="152">
        <v>29.188790286588503</v>
      </c>
      <c r="K20" s="152">
        <v>0</v>
      </c>
      <c r="L20" s="152">
        <v>0</v>
      </c>
      <c r="M20" s="152">
        <v>2.3512696496499692</v>
      </c>
      <c r="N20" s="152">
        <v>0</v>
      </c>
      <c r="O20" s="152">
        <v>0</v>
      </c>
      <c r="P20" s="152">
        <v>84.496655144826676</v>
      </c>
      <c r="Q20" s="152">
        <v>26.053567689585972</v>
      </c>
      <c r="R20" s="152">
        <v>2.8948408543984394</v>
      </c>
      <c r="S20" s="191">
        <v>289.48408543984414</v>
      </c>
      <c r="U20" s="536"/>
    </row>
    <row r="21" spans="1:21" customFormat="1" ht="24.75">
      <c r="A21" s="1946"/>
      <c r="B21" s="154" t="s">
        <v>26</v>
      </c>
      <c r="C21" s="423" t="s">
        <v>9</v>
      </c>
      <c r="D21" s="424" t="s">
        <v>25</v>
      </c>
      <c r="E21" s="35">
        <v>1273.4017761307164</v>
      </c>
      <c r="F21" s="155">
        <v>0.19750000000000001</v>
      </c>
      <c r="G21" s="1764">
        <v>251.49685078581649</v>
      </c>
      <c r="H21" s="1756">
        <v>6.0031138000739117E-3</v>
      </c>
      <c r="I21" s="152">
        <v>128.44352161315072</v>
      </c>
      <c r="J21" s="152">
        <v>25.945591365856441</v>
      </c>
      <c r="K21" s="152">
        <v>0</v>
      </c>
      <c r="L21" s="152">
        <v>0</v>
      </c>
      <c r="M21" s="152">
        <v>2.090017466355528</v>
      </c>
      <c r="N21" s="152">
        <v>0</v>
      </c>
      <c r="O21" s="152">
        <v>0</v>
      </c>
      <c r="P21" s="152">
        <v>69.868035261872166</v>
      </c>
      <c r="Q21" s="152">
        <v>22.634716570723487</v>
      </c>
      <c r="R21" s="152">
        <v>2.5149685078581498</v>
      </c>
      <c r="S21" s="152">
        <v>251.49685078581652</v>
      </c>
      <c r="U21" s="536"/>
    </row>
    <row r="22" spans="1:21" customFormat="1" ht="25.5">
      <c r="A22" s="1851" t="s">
        <v>27</v>
      </c>
      <c r="B22" s="15" t="s">
        <v>30</v>
      </c>
      <c r="C22" s="1947" t="s">
        <v>28</v>
      </c>
      <c r="D22" s="4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  <c r="U22" s="538">
        <f>H10+H11+H14+H15+H17+H18+H19+H20+H21+H23</f>
        <v>0.34880559194495969</v>
      </c>
    </row>
    <row r="23" spans="1:21" customFormat="1" ht="25.5">
      <c r="A23" s="1852"/>
      <c r="B23" s="19" t="s">
        <v>31</v>
      </c>
      <c r="C23" s="1948"/>
      <c r="D23" s="1754" t="s">
        <v>246</v>
      </c>
      <c r="E23" s="30">
        <v>1126.2954418847103</v>
      </c>
      <c r="F23" s="1762">
        <v>1.7149999999999999</v>
      </c>
      <c r="G23" s="199">
        <v>1931.596682832278</v>
      </c>
      <c r="H23" s="1805">
        <v>4.6106321676221119E-2</v>
      </c>
      <c r="I23" s="167">
        <v>480.29544513087137</v>
      </c>
      <c r="J23" s="167">
        <v>97.019679916436019</v>
      </c>
      <c r="K23" s="167">
        <v>2.9369717999999998</v>
      </c>
      <c r="L23" s="167">
        <v>363.87634061239987</v>
      </c>
      <c r="M23" s="167">
        <v>7.8153094584082741</v>
      </c>
      <c r="N23" s="167">
        <v>0</v>
      </c>
      <c r="O23" s="167">
        <v>0</v>
      </c>
      <c r="P23" s="167">
        <v>786.4932676309345</v>
      </c>
      <c r="Q23" s="167">
        <v>173.84370145490499</v>
      </c>
      <c r="R23" s="167">
        <v>19.315966828322825</v>
      </c>
      <c r="S23" s="1760">
        <v>1931.596682832278</v>
      </c>
      <c r="U23" s="536"/>
    </row>
    <row r="24" spans="1:21" customFormat="1" ht="25.5">
      <c r="A24" s="1852"/>
      <c r="B24" s="19" t="s">
        <v>32</v>
      </c>
      <c r="C24" s="1948"/>
      <c r="D24" s="1754" t="s">
        <v>247</v>
      </c>
      <c r="E24" s="30">
        <v>4805.0471364364521</v>
      </c>
      <c r="F24" s="1762">
        <v>0.4</v>
      </c>
      <c r="G24" s="199">
        <v>1922.0188545745809</v>
      </c>
      <c r="H24" s="1805">
        <v>4.5877703334445206E-2</v>
      </c>
      <c r="I24" s="167">
        <v>775.39615989198921</v>
      </c>
      <c r="J24" s="167">
        <v>85.581040482466719</v>
      </c>
      <c r="K24" s="167">
        <v>2.9997960000000004</v>
      </c>
      <c r="L24" s="167">
        <v>421.06778083199998</v>
      </c>
      <c r="M24" s="167">
        <v>12.443720222300017</v>
      </c>
      <c r="N24" s="167">
        <v>0</v>
      </c>
      <c r="O24" s="167">
        <v>0</v>
      </c>
      <c r="P24" s="167">
        <v>432.32847168836645</v>
      </c>
      <c r="Q24" s="167">
        <v>172.98169691171225</v>
      </c>
      <c r="R24" s="167">
        <v>19.220188545745987</v>
      </c>
      <c r="S24" s="1760">
        <v>1922.0188545745807</v>
      </c>
      <c r="U24" s="536"/>
    </row>
    <row r="25" spans="1:21" customFormat="1" ht="25.5">
      <c r="A25" s="1852"/>
      <c r="B25" s="19" t="s">
        <v>33</v>
      </c>
      <c r="C25" s="1948"/>
      <c r="D25" s="1754" t="s">
        <v>248</v>
      </c>
      <c r="E25" s="30">
        <v>2762.731430345988</v>
      </c>
      <c r="F25" s="1762">
        <v>0.8</v>
      </c>
      <c r="G25" s="199">
        <v>2210.1851442767907</v>
      </c>
      <c r="H25" s="1805">
        <v>5.2756099723991534E-2</v>
      </c>
      <c r="I25" s="167">
        <v>1019.5087668827181</v>
      </c>
      <c r="J25" s="167">
        <v>205.940770910309</v>
      </c>
      <c r="K25" s="167">
        <v>0.85427199999999992</v>
      </c>
      <c r="L25" s="167">
        <v>178.615723968</v>
      </c>
      <c r="M25" s="167">
        <v>15.81164353091196</v>
      </c>
      <c r="N25" s="167">
        <v>0</v>
      </c>
      <c r="O25" s="167">
        <v>0</v>
      </c>
      <c r="P25" s="167">
        <v>568.43545255717243</v>
      </c>
      <c r="Q25" s="167">
        <v>198.91666298491114</v>
      </c>
      <c r="R25" s="167">
        <v>22.101851442768023</v>
      </c>
      <c r="S25" s="1760">
        <v>2210.1851442767902</v>
      </c>
      <c r="U25" s="536"/>
    </row>
    <row r="26" spans="1:21" customFormat="1">
      <c r="A26" s="1852"/>
      <c r="B26" s="19" t="s">
        <v>34</v>
      </c>
      <c r="C26" s="1948"/>
      <c r="D26" s="1754" t="s">
        <v>249</v>
      </c>
      <c r="E26" s="30">
        <v>681.19928507448594</v>
      </c>
      <c r="F26" s="201">
        <v>0.2</v>
      </c>
      <c r="G26" s="199">
        <v>136.23985701489718</v>
      </c>
      <c r="H26" s="1805">
        <v>3.2519825326272054E-3</v>
      </c>
      <c r="I26" s="167">
        <v>63.565422921531628</v>
      </c>
      <c r="J26" s="167">
        <v>12.840215430149389</v>
      </c>
      <c r="K26" s="167">
        <v>2.8880244000000004</v>
      </c>
      <c r="L26" s="167">
        <v>5.1406528333599999</v>
      </c>
      <c r="M26" s="167">
        <v>1.0112843833041136</v>
      </c>
      <c r="N26" s="167">
        <v>0</v>
      </c>
      <c r="O26" s="167">
        <v>0</v>
      </c>
      <c r="P26" s="167">
        <v>37.170271345062353</v>
      </c>
      <c r="Q26" s="167">
        <v>12.261587131340747</v>
      </c>
      <c r="R26" s="167">
        <v>1.3623985701489802</v>
      </c>
      <c r="S26" s="1760">
        <v>136.23985701489721</v>
      </c>
      <c r="U26" s="536"/>
    </row>
    <row r="27" spans="1:21" customFormat="1" ht="16.5">
      <c r="A27" s="1853"/>
      <c r="B27" s="19" t="s">
        <v>35</v>
      </c>
      <c r="C27" s="1949"/>
      <c r="D27" s="1754" t="s">
        <v>250</v>
      </c>
      <c r="E27" s="30">
        <v>601.34704488767522</v>
      </c>
      <c r="F27" s="201">
        <v>6.9349999999999996</v>
      </c>
      <c r="G27" s="202">
        <v>4170.3417562960276</v>
      </c>
      <c r="H27" s="1806">
        <v>9.9544133733769372E-2</v>
      </c>
      <c r="I27" s="167">
        <v>653.77002442751996</v>
      </c>
      <c r="J27" s="167">
        <v>132.06154493435901</v>
      </c>
      <c r="K27" s="167">
        <v>94.8727418</v>
      </c>
      <c r="L27" s="167">
        <v>2312.7380267067997</v>
      </c>
      <c r="M27" s="167">
        <v>13.093005360199907</v>
      </c>
      <c r="N27" s="167">
        <v>0</v>
      </c>
      <c r="O27" s="167">
        <v>0</v>
      </c>
      <c r="P27" s="167">
        <v>546.7722374375453</v>
      </c>
      <c r="Q27" s="167">
        <v>375.33075806664237</v>
      </c>
      <c r="R27" s="167">
        <v>41.703417562960425</v>
      </c>
      <c r="S27" s="1760">
        <v>4170.3417562960267</v>
      </c>
      <c r="U27" s="536"/>
    </row>
    <row r="28" spans="1:21" customFormat="1" ht="38.25">
      <c r="A28" s="1944" t="s">
        <v>29</v>
      </c>
      <c r="B28" s="15" t="s">
        <v>36</v>
      </c>
      <c r="C28" s="1947" t="s">
        <v>37</v>
      </c>
      <c r="D28" s="1753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  <c r="U28" s="536"/>
    </row>
    <row r="29" spans="1:21" customFormat="1" ht="24">
      <c r="A29" s="1945"/>
      <c r="B29" s="20" t="s">
        <v>39</v>
      </c>
      <c r="C29" s="1948"/>
      <c r="D29" s="428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  <c r="U29" s="536"/>
    </row>
    <row r="30" spans="1:21" customFormat="1">
      <c r="A30" s="1945"/>
      <c r="B30" s="213" t="s">
        <v>13</v>
      </c>
      <c r="C30" s="1948"/>
      <c r="D30" s="428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  <c r="U30" s="536"/>
    </row>
    <row r="31" spans="1:21" customFormat="1">
      <c r="A31" s="1945"/>
      <c r="B31" s="214" t="s">
        <v>14</v>
      </c>
      <c r="C31" s="1948"/>
      <c r="D31" s="1754" t="s">
        <v>251</v>
      </c>
      <c r="E31" s="16">
        <v>977.20461054117141</v>
      </c>
      <c r="F31" s="201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  <c r="U31" s="536"/>
    </row>
    <row r="32" spans="1:21" customFormat="1">
      <c r="A32" s="1945"/>
      <c r="B32" s="214" t="s">
        <v>15</v>
      </c>
      <c r="C32" s="1948"/>
      <c r="D32" s="1754" t="s">
        <v>252</v>
      </c>
      <c r="E32" s="16">
        <v>422.96781417391372</v>
      </c>
      <c r="F32" s="201">
        <v>20.138000000000002</v>
      </c>
      <c r="G32" s="1802">
        <v>8517.7258418342753</v>
      </c>
      <c r="H32" s="1805">
        <v>0.20331418618799355</v>
      </c>
      <c r="I32" s="167">
        <v>831.91618825138846</v>
      </c>
      <c r="J32" s="167">
        <v>168.04707002678046</v>
      </c>
      <c r="K32" s="167">
        <v>68.321467632000008</v>
      </c>
      <c r="L32" s="167">
        <v>6028.5134276561921</v>
      </c>
      <c r="M32" s="167">
        <v>13.090901878561356</v>
      </c>
      <c r="N32" s="167">
        <v>0</v>
      </c>
      <c r="O32" s="167">
        <v>0</v>
      </c>
      <c r="P32" s="167">
        <v>556.06420220592349</v>
      </c>
      <c r="Q32" s="167">
        <v>766.59532576508479</v>
      </c>
      <c r="R32" s="1760">
        <v>85.177258418343158</v>
      </c>
      <c r="S32" s="212">
        <v>8517.7258418342753</v>
      </c>
      <c r="U32" s="536"/>
    </row>
    <row r="33" spans="1:21" customFormat="1">
      <c r="A33" s="1945"/>
      <c r="B33" s="214" t="s">
        <v>16</v>
      </c>
      <c r="C33" s="1948"/>
      <c r="D33" s="1754" t="s">
        <v>252</v>
      </c>
      <c r="E33" s="16">
        <v>457.39808578148273</v>
      </c>
      <c r="F33" s="201"/>
      <c r="G33" s="1802">
        <v>0</v>
      </c>
      <c r="H33" s="1805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v>0</v>
      </c>
      <c r="Q33" s="167">
        <v>0</v>
      </c>
      <c r="R33" s="1760">
        <v>0</v>
      </c>
      <c r="S33" s="212">
        <v>0</v>
      </c>
      <c r="U33" s="536"/>
    </row>
    <row r="34" spans="1:21" customFormat="1" ht="60">
      <c r="A34" s="1945"/>
      <c r="B34" s="20" t="s">
        <v>40</v>
      </c>
      <c r="C34" s="1948"/>
      <c r="D34" s="1754" t="s">
        <v>38</v>
      </c>
      <c r="E34" s="16">
        <v>1.2</v>
      </c>
      <c r="F34" s="201">
        <v>2763.2</v>
      </c>
      <c r="G34" s="1802">
        <f>F34*E34</f>
        <v>3315.8399999999997</v>
      </c>
      <c r="H34" s="1805">
        <f>G34/12/F34</f>
        <v>0.1</v>
      </c>
      <c r="I34" s="167">
        <v>1471.593449333729</v>
      </c>
      <c r="J34" s="167">
        <v>297.26187676541326</v>
      </c>
      <c r="K34" s="167">
        <v>32.990220379884541</v>
      </c>
      <c r="L34" s="167">
        <v>1186.2102969857776</v>
      </c>
      <c r="M34" s="167">
        <v>23.945590823531045</v>
      </c>
      <c r="N34" s="167">
        <v>0</v>
      </c>
      <c r="O34" s="167">
        <v>0</v>
      </c>
      <c r="P34" s="167">
        <v>767.06440189187981</v>
      </c>
      <c r="Q34" s="167">
        <v>358.97105308154221</v>
      </c>
      <c r="R34" s="1760">
        <v>41.798352416785491</v>
      </c>
      <c r="S34" s="212">
        <v>4179.8352416785428</v>
      </c>
      <c r="U34" s="536"/>
    </row>
    <row r="35" spans="1:21" customFormat="1" ht="36">
      <c r="A35" s="1945"/>
      <c r="B35" s="20" t="s">
        <v>41</v>
      </c>
      <c r="C35" s="1948"/>
      <c r="D35" s="1754" t="s">
        <v>253</v>
      </c>
      <c r="E35" s="16">
        <v>4080.0586663749868</v>
      </c>
      <c r="F35" s="201">
        <v>1.2000000000000002</v>
      </c>
      <c r="G35" s="1802">
        <v>4896.0703996499851</v>
      </c>
      <c r="H35" s="1805">
        <v>0.11686694163539722</v>
      </c>
      <c r="I35" s="167">
        <v>1862.0814157150685</v>
      </c>
      <c r="J35" s="167">
        <v>378.42160167127093</v>
      </c>
      <c r="K35" s="167">
        <v>4.7425160000000011</v>
      </c>
      <c r="L35" s="167">
        <v>1092.6434823040001</v>
      </c>
      <c r="M35" s="167">
        <v>29.833416701458376</v>
      </c>
      <c r="N35" s="167">
        <v>0</v>
      </c>
      <c r="O35" s="167">
        <v>0</v>
      </c>
      <c r="P35" s="167">
        <v>1037.7143045673431</v>
      </c>
      <c r="Q35" s="167">
        <v>441.67295869434344</v>
      </c>
      <c r="R35" s="1760">
        <v>48.960703996499987</v>
      </c>
      <c r="S35" s="212">
        <v>4896.0703996499842</v>
      </c>
      <c r="U35" s="536"/>
    </row>
    <row r="36" spans="1:21" customFormat="1" ht="48">
      <c r="A36" s="1945"/>
      <c r="B36" s="20" t="s">
        <v>42</v>
      </c>
      <c r="C36" s="1948"/>
      <c r="D36" s="1754" t="s">
        <v>254</v>
      </c>
      <c r="E36" s="16">
        <v>542.63400340229032</v>
      </c>
      <c r="F36" s="201">
        <v>4.5600000000000005</v>
      </c>
      <c r="G36" s="1802">
        <v>2474.4110555144443</v>
      </c>
      <c r="H36" s="1805">
        <v>5.9063050324493112E-2</v>
      </c>
      <c r="I36" s="167">
        <v>1140.2265877742468</v>
      </c>
      <c r="J36" s="167">
        <v>230.32577073039789</v>
      </c>
      <c r="K36" s="167">
        <v>2.6936831999999997</v>
      </c>
      <c r="L36" s="167">
        <v>222.68649575040004</v>
      </c>
      <c r="M36" s="167">
        <v>18.553629284850963</v>
      </c>
      <c r="N36" s="167">
        <v>0</v>
      </c>
      <c r="O36" s="167">
        <v>0</v>
      </c>
      <c r="P36" s="167">
        <v>612.48378322310407</v>
      </c>
      <c r="Q36" s="167">
        <v>222.69699499629999</v>
      </c>
      <c r="R36" s="1760">
        <v>24.744110555144616</v>
      </c>
      <c r="S36" s="212">
        <v>2474.4110555144443</v>
      </c>
      <c r="U36" s="536"/>
    </row>
    <row r="37" spans="1:21" customFormat="1" ht="24.75">
      <c r="A37" s="1945"/>
      <c r="B37" s="20" t="s">
        <v>43</v>
      </c>
      <c r="C37" s="1948"/>
      <c r="D37" s="1754" t="s">
        <v>255</v>
      </c>
      <c r="E37" s="16">
        <v>306.58840066870818</v>
      </c>
      <c r="F37" s="201">
        <v>76.5</v>
      </c>
      <c r="G37" s="1802">
        <v>23454.012651156176</v>
      </c>
      <c r="H37" s="1805">
        <v>0.5598364614639707</v>
      </c>
      <c r="I37" s="167">
        <v>5204.3648511649317</v>
      </c>
      <c r="J37" s="167">
        <v>1051.2816999353163</v>
      </c>
      <c r="K37" s="167">
        <v>979.04628778499989</v>
      </c>
      <c r="L37" s="167">
        <v>10029.40841130228</v>
      </c>
      <c r="M37" s="167">
        <v>100.36716576702611</v>
      </c>
      <c r="N37" s="167">
        <v>0</v>
      </c>
      <c r="O37" s="167">
        <v>0</v>
      </c>
      <c r="P37" s="167">
        <v>3751.9198080457545</v>
      </c>
      <c r="Q37" s="167">
        <v>2103.0843006443056</v>
      </c>
      <c r="R37" s="1760">
        <v>234.54012651156188</v>
      </c>
      <c r="S37" s="212">
        <v>23454.012651156176</v>
      </c>
      <c r="U37" s="536"/>
    </row>
    <row r="38" spans="1:21" customFormat="1" ht="24">
      <c r="A38" s="1945"/>
      <c r="B38" s="20" t="s">
        <v>256</v>
      </c>
      <c r="C38" s="1948"/>
      <c r="D38" s="1754" t="s">
        <v>257</v>
      </c>
      <c r="E38" s="16">
        <v>156.95420578206742</v>
      </c>
      <c r="F38" s="201">
        <v>334</v>
      </c>
      <c r="G38" s="1802">
        <v>52422.704731210521</v>
      </c>
      <c r="H38" s="1805">
        <v>1.2513057766959432</v>
      </c>
      <c r="I38" s="167">
        <v>24685.275601709585</v>
      </c>
      <c r="J38" s="167">
        <v>4986.4256715453366</v>
      </c>
      <c r="K38" s="167">
        <v>545.18485999999996</v>
      </c>
      <c r="L38" s="167">
        <v>3134.089534400001</v>
      </c>
      <c r="M38" s="167">
        <v>401.6758223490711</v>
      </c>
      <c r="N38" s="167">
        <v>0</v>
      </c>
      <c r="O38" s="167">
        <v>0</v>
      </c>
      <c r="P38" s="167">
        <v>13427.782768085464</v>
      </c>
      <c r="Q38" s="167">
        <v>4718.0434258089472</v>
      </c>
      <c r="R38" s="1760">
        <v>524.22704731210456</v>
      </c>
      <c r="S38" s="212">
        <v>52422.704731210506</v>
      </c>
      <c r="U38" s="536"/>
    </row>
    <row r="39" spans="1:21" customFormat="1" ht="24">
      <c r="A39" s="1946"/>
      <c r="B39" s="41" t="s">
        <v>44</v>
      </c>
      <c r="C39" s="1949"/>
      <c r="D39" s="175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  <c r="U39" s="538">
        <f>H32+H34+H35+H36+H37+H38+H24+H25+H26+H27</f>
        <v>2.4918163356326315</v>
      </c>
    </row>
    <row r="40" spans="1:21" customFormat="1" ht="38.25">
      <c r="A40" s="21" t="s">
        <v>45</v>
      </c>
      <c r="B40" s="22" t="s">
        <v>46</v>
      </c>
      <c r="C40" s="430"/>
      <c r="D40" s="430"/>
      <c r="E40" s="479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  <c r="U40" s="536"/>
    </row>
    <row r="41" spans="1:21" customFormat="1">
      <c r="A41" s="1944" t="s">
        <v>47</v>
      </c>
      <c r="B41" s="23" t="s">
        <v>48</v>
      </c>
      <c r="C41" s="431"/>
      <c r="D41" s="4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  <c r="U41" s="536"/>
    </row>
    <row r="42" spans="1:21" customFormat="1">
      <c r="A42" s="1945"/>
      <c r="B42" s="27" t="s">
        <v>49</v>
      </c>
      <c r="C42" s="1779" t="s">
        <v>52</v>
      </c>
      <c r="D42" s="1754" t="s">
        <v>50</v>
      </c>
      <c r="E42" s="30">
        <v>93.576840809582535</v>
      </c>
      <c r="F42" s="220">
        <v>64</v>
      </c>
      <c r="G42" s="1765">
        <v>5988.9178118132822</v>
      </c>
      <c r="H42" s="1757">
        <v>0.14295270517809736</v>
      </c>
      <c r="I42" s="167">
        <v>3121.66533540822</v>
      </c>
      <c r="J42" s="1760">
        <v>630.57639775246037</v>
      </c>
      <c r="K42" s="167">
        <v>0</v>
      </c>
      <c r="L42" s="167">
        <v>0</v>
      </c>
      <c r="M42" s="167">
        <v>67.080112343615838</v>
      </c>
      <c r="N42" s="167">
        <v>0</v>
      </c>
      <c r="O42" s="167">
        <v>0</v>
      </c>
      <c r="P42" s="167">
        <v>1570.7041851276579</v>
      </c>
      <c r="Q42" s="167">
        <v>539.00260306319547</v>
      </c>
      <c r="R42" s="1760">
        <v>59.889178118132804</v>
      </c>
      <c r="S42" s="212">
        <v>5988.9178118132822</v>
      </c>
      <c r="U42" s="536"/>
    </row>
    <row r="43" spans="1:21" customFormat="1">
      <c r="A43" s="1945"/>
      <c r="B43" s="27" t="s">
        <v>51</v>
      </c>
      <c r="C43" s="1779" t="s">
        <v>52</v>
      </c>
      <c r="D43" s="1754" t="s">
        <v>53</v>
      </c>
      <c r="E43" s="30">
        <v>93.576840809582535</v>
      </c>
      <c r="F43" s="220">
        <v>128</v>
      </c>
      <c r="G43" s="1765">
        <v>11977.835623626564</v>
      </c>
      <c r="H43" s="1757">
        <v>0.28590541035619471</v>
      </c>
      <c r="I43" s="167">
        <v>6243.33067081644</v>
      </c>
      <c r="J43" s="1760">
        <v>1261.1527955049207</v>
      </c>
      <c r="K43" s="167">
        <v>0</v>
      </c>
      <c r="L43" s="167">
        <v>0</v>
      </c>
      <c r="M43" s="167">
        <v>134.16022468723168</v>
      </c>
      <c r="N43" s="167">
        <v>0</v>
      </c>
      <c r="O43" s="167">
        <v>0</v>
      </c>
      <c r="P43" s="167">
        <v>3141.4083702553157</v>
      </c>
      <c r="Q43" s="167">
        <v>1078.0052061263909</v>
      </c>
      <c r="R43" s="1760">
        <v>119.77835623626561</v>
      </c>
      <c r="S43" s="212">
        <v>11977.835623626564</v>
      </c>
      <c r="U43" s="536"/>
    </row>
    <row r="44" spans="1:21" customFormat="1" ht="16.5">
      <c r="A44" s="1945"/>
      <c r="B44" s="27" t="s">
        <v>54</v>
      </c>
      <c r="C44" s="433" t="s">
        <v>55</v>
      </c>
      <c r="D44" s="1754" t="s">
        <v>56</v>
      </c>
      <c r="E44" s="30">
        <v>64.983917228876734</v>
      </c>
      <c r="F44" s="221">
        <v>12</v>
      </c>
      <c r="G44" s="1765">
        <v>779.80700674652076</v>
      </c>
      <c r="H44" s="1757">
        <v>1.861363348673142E-2</v>
      </c>
      <c r="I44" s="167">
        <v>406.46684054794514</v>
      </c>
      <c r="J44" s="1760">
        <v>82.106301790684924</v>
      </c>
      <c r="K44" s="167">
        <v>0</v>
      </c>
      <c r="L44" s="167">
        <v>0</v>
      </c>
      <c r="M44" s="167">
        <v>8.7343896280749789</v>
      </c>
      <c r="N44" s="167">
        <v>0</v>
      </c>
      <c r="O44" s="167">
        <v>0</v>
      </c>
      <c r="P44" s="167">
        <v>204.51877410516374</v>
      </c>
      <c r="Q44" s="167">
        <v>70.18263060718688</v>
      </c>
      <c r="R44" s="1760">
        <v>7.7980700674651757</v>
      </c>
      <c r="S44" s="212">
        <v>779.80700674652076</v>
      </c>
      <c r="U44" s="536"/>
    </row>
    <row r="45" spans="1:21" customFormat="1" ht="24.75">
      <c r="A45" s="1946"/>
      <c r="B45" s="32" t="s">
        <v>57</v>
      </c>
      <c r="C45" s="434" t="s">
        <v>37</v>
      </c>
      <c r="D45" s="1755" t="s">
        <v>58</v>
      </c>
      <c r="E45" s="35">
        <v>74.374665417378125</v>
      </c>
      <c r="F45" s="172">
        <v>89.600000000000009</v>
      </c>
      <c r="G45" s="1766">
        <v>6663.9700213970809</v>
      </c>
      <c r="H45" s="1758">
        <v>0.15906588998522669</v>
      </c>
      <c r="I45" s="167">
        <v>3405.2166033744666</v>
      </c>
      <c r="J45" s="1760">
        <v>687.85375388164221</v>
      </c>
      <c r="K45" s="167">
        <v>0</v>
      </c>
      <c r="L45" s="167">
        <v>135.71690687385603</v>
      </c>
      <c r="M45" s="167">
        <v>55.409273183987573</v>
      </c>
      <c r="N45" s="167">
        <v>0</v>
      </c>
      <c r="O45" s="167">
        <v>0</v>
      </c>
      <c r="P45" s="167">
        <v>1713.3764819434198</v>
      </c>
      <c r="Q45" s="167">
        <v>599.75730192573735</v>
      </c>
      <c r="R45" s="1760">
        <v>66.639700213970968</v>
      </c>
      <c r="S45" s="212">
        <v>6663.97002139708</v>
      </c>
      <c r="U45" s="536"/>
    </row>
    <row r="46" spans="1:21" customFormat="1" ht="25.5">
      <c r="A46" s="222" t="s">
        <v>59</v>
      </c>
      <c r="B46" s="223" t="s">
        <v>60</v>
      </c>
      <c r="C46" s="435"/>
      <c r="D46" s="175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U46" s="536"/>
    </row>
    <row r="47" spans="1:21" customFormat="1" ht="25.5">
      <c r="A47" s="226" t="s">
        <v>61</v>
      </c>
      <c r="B47" s="18" t="s">
        <v>62</v>
      </c>
      <c r="C47" s="436"/>
      <c r="D47" s="1930" t="s">
        <v>38</v>
      </c>
      <c r="E47" s="1942">
        <v>12.24</v>
      </c>
      <c r="F47" s="1874">
        <f>F34</f>
        <v>2763.2</v>
      </c>
      <c r="G47" s="1892">
        <f>F47*E47</f>
        <v>33821.567999999999</v>
      </c>
      <c r="H47" s="1894">
        <f>G47/12/F47</f>
        <v>1.02</v>
      </c>
      <c r="I47" s="1883">
        <v>19654.477997688384</v>
      </c>
      <c r="J47" s="1883">
        <v>3972.6834282370905</v>
      </c>
      <c r="K47" s="1883">
        <v>683.83107930159315</v>
      </c>
      <c r="L47" s="1883">
        <v>3897.6246350542538</v>
      </c>
      <c r="M47" s="1883">
        <v>378.21144227711375</v>
      </c>
      <c r="N47" s="1883">
        <v>0</v>
      </c>
      <c r="O47" s="1883">
        <v>0</v>
      </c>
      <c r="P47" s="1883">
        <v>9872.790330679627</v>
      </c>
      <c r="Q47" s="1883">
        <v>3845.8631712287743</v>
      </c>
      <c r="R47" s="1883">
        <v>427.32813013652947</v>
      </c>
      <c r="S47" s="1883">
        <v>42732.810214603363</v>
      </c>
      <c r="U47" s="536"/>
    </row>
    <row r="48" spans="1:21" customFormat="1" ht="36">
      <c r="A48" s="231"/>
      <c r="B48" s="232" t="s">
        <v>63</v>
      </c>
      <c r="C48" s="437" t="s">
        <v>64</v>
      </c>
      <c r="D48" s="1931"/>
      <c r="E48" s="194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  <c r="U48" s="536"/>
    </row>
    <row r="49" spans="1:21" customFormat="1" ht="60">
      <c r="A49" s="238"/>
      <c r="B49" s="232" t="s">
        <v>65</v>
      </c>
      <c r="C49" s="437" t="s">
        <v>66</v>
      </c>
      <c r="D49" s="1931"/>
      <c r="E49" s="194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  <c r="U49" s="536"/>
    </row>
    <row r="50" spans="1:21" customFormat="1" ht="24">
      <c r="A50" s="238"/>
      <c r="B50" s="232" t="s">
        <v>67</v>
      </c>
      <c r="C50" s="1906" t="s">
        <v>258</v>
      </c>
      <c r="D50" s="1931"/>
      <c r="E50" s="194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  <c r="U50" s="536"/>
    </row>
    <row r="51" spans="1:21" customFormat="1" ht="24">
      <c r="A51" s="238"/>
      <c r="B51" s="232" t="s">
        <v>68</v>
      </c>
      <c r="C51" s="1906"/>
      <c r="D51" s="1931"/>
      <c r="E51" s="194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  <c r="U51" s="536"/>
    </row>
    <row r="52" spans="1:21" customFormat="1">
      <c r="A52" s="238"/>
      <c r="B52" s="232" t="s">
        <v>69</v>
      </c>
      <c r="C52" s="1906"/>
      <c r="D52" s="1931"/>
      <c r="E52" s="194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  <c r="U52" s="536"/>
    </row>
    <row r="53" spans="1:21" customFormat="1">
      <c r="A53" s="238"/>
      <c r="B53" s="232" t="s">
        <v>70</v>
      </c>
      <c r="C53" s="1906"/>
      <c r="D53" s="1931"/>
      <c r="E53" s="194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  <c r="U53" s="536"/>
    </row>
    <row r="54" spans="1:21" customFormat="1">
      <c r="A54" s="238"/>
      <c r="B54" s="232" t="s">
        <v>71</v>
      </c>
      <c r="C54" s="1906"/>
      <c r="D54" s="1931"/>
      <c r="E54" s="194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  <c r="U54" s="536"/>
    </row>
    <row r="55" spans="1:21" customFormat="1">
      <c r="A55" s="238"/>
      <c r="B55" s="232" t="s">
        <v>72</v>
      </c>
      <c r="C55" s="1906"/>
      <c r="D55" s="1931"/>
      <c r="E55" s="194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  <c r="U55" s="536"/>
    </row>
    <row r="56" spans="1:21" customFormat="1" ht="24">
      <c r="A56" s="238"/>
      <c r="B56" s="232" t="s">
        <v>73</v>
      </c>
      <c r="C56" s="1906"/>
      <c r="D56" s="1931"/>
      <c r="E56" s="194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U56" s="536"/>
    </row>
    <row r="57" spans="1:21" customFormat="1">
      <c r="A57" s="238"/>
      <c r="B57" s="232" t="s">
        <v>74</v>
      </c>
      <c r="C57" s="1906"/>
      <c r="D57" s="1931"/>
      <c r="E57" s="194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U57" s="536"/>
    </row>
    <row r="58" spans="1:21" customFormat="1">
      <c r="A58" s="238"/>
      <c r="B58" s="232" t="s">
        <v>75</v>
      </c>
      <c r="C58" s="1906"/>
      <c r="D58" s="1931"/>
      <c r="E58" s="194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  <c r="U58" s="536"/>
    </row>
    <row r="59" spans="1:21" customFormat="1" ht="33">
      <c r="A59" s="239"/>
      <c r="B59" s="240" t="s">
        <v>76</v>
      </c>
      <c r="C59" s="438" t="s">
        <v>77</v>
      </c>
      <c r="D59" s="175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  <c r="U59" s="538">
        <f>H42+H43+H44+H45+H47</f>
        <v>1.6265376390062503</v>
      </c>
    </row>
    <row r="60" spans="1:21" customFormat="1" ht="38.25">
      <c r="A60" s="226" t="s">
        <v>61</v>
      </c>
      <c r="B60" s="18" t="s">
        <v>78</v>
      </c>
      <c r="C60" s="1751"/>
      <c r="D60" s="425"/>
      <c r="E60" s="480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U60" s="536"/>
    </row>
    <row r="61" spans="1:21" customFormat="1">
      <c r="A61" s="1940"/>
      <c r="B61" s="243" t="s">
        <v>79</v>
      </c>
      <c r="C61" s="440"/>
      <c r="D61" s="1931" t="s">
        <v>38</v>
      </c>
      <c r="E61" s="1938">
        <v>8.1199999999999992</v>
      </c>
      <c r="F61" s="1875">
        <f>F47</f>
        <v>2763.2</v>
      </c>
      <c r="G61" s="1901">
        <f>F61*E61</f>
        <v>22437.183999999997</v>
      </c>
      <c r="H61" s="1902">
        <f>G61/12/F61</f>
        <v>0.67666666666666664</v>
      </c>
      <c r="I61" s="1896">
        <v>10048.083023413074</v>
      </c>
      <c r="J61" s="1896">
        <v>2029.7127707294405</v>
      </c>
      <c r="K61" s="1896">
        <v>58.188328820127886</v>
      </c>
      <c r="L61" s="1896">
        <v>7261.1467325823387</v>
      </c>
      <c r="M61" s="1896">
        <v>202.70373475455057</v>
      </c>
      <c r="N61" s="1896">
        <v>0</v>
      </c>
      <c r="O61" s="1896">
        <v>0</v>
      </c>
      <c r="P61" s="1896">
        <v>5901.8268208811405</v>
      </c>
      <c r="Q61" s="1896">
        <v>2550.1661411180667</v>
      </c>
      <c r="R61" s="1896">
        <v>283.35179345756609</v>
      </c>
      <c r="S61" s="1896">
        <v>28335.179345756304</v>
      </c>
      <c r="U61" s="536"/>
    </row>
    <row r="62" spans="1:21" customFormat="1" ht="48">
      <c r="A62" s="1940"/>
      <c r="B62" s="244" t="s">
        <v>80</v>
      </c>
      <c r="C62" s="1751" t="s">
        <v>64</v>
      </c>
      <c r="D62" s="1931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  <c r="U62" s="536"/>
    </row>
    <row r="63" spans="1:21" customFormat="1">
      <c r="A63" s="1940"/>
      <c r="B63" s="244" t="s">
        <v>81</v>
      </c>
      <c r="C63" s="1906" t="s">
        <v>37</v>
      </c>
      <c r="D63" s="1931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  <c r="U63" s="536"/>
    </row>
    <row r="64" spans="1:21" customFormat="1" ht="36">
      <c r="A64" s="1940"/>
      <c r="B64" s="244" t="s">
        <v>82</v>
      </c>
      <c r="C64" s="1906"/>
      <c r="D64" s="1931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  <c r="U64" s="536"/>
    </row>
    <row r="65" spans="1:21" customFormat="1">
      <c r="A65" s="1940"/>
      <c r="B65" s="244" t="s">
        <v>83</v>
      </c>
      <c r="C65" s="1906"/>
      <c r="D65" s="1931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  <c r="U65" s="536"/>
    </row>
    <row r="66" spans="1:21" customFormat="1">
      <c r="A66" s="1940"/>
      <c r="B66" s="244" t="s">
        <v>84</v>
      </c>
      <c r="C66" s="1906"/>
      <c r="D66" s="1931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  <c r="U66" s="536"/>
    </row>
    <row r="67" spans="1:21" customFormat="1" ht="24">
      <c r="A67" s="1940"/>
      <c r="B67" s="244" t="s">
        <v>85</v>
      </c>
      <c r="C67" s="1906"/>
      <c r="D67" s="1931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  <c r="U67" s="536"/>
    </row>
    <row r="68" spans="1:21" customFormat="1" ht="33">
      <c r="A68" s="1941"/>
      <c r="B68" s="245" t="s">
        <v>76</v>
      </c>
      <c r="C68" s="1752" t="s">
        <v>77</v>
      </c>
      <c r="D68" s="1755" t="s">
        <v>259</v>
      </c>
      <c r="E68" s="246">
        <v>2099.0528703355221</v>
      </c>
      <c r="F68" s="242">
        <v>1</v>
      </c>
      <c r="G68" s="1766">
        <v>2099.0528703355221</v>
      </c>
      <c r="H68" s="1758">
        <v>5.0103423615937261E-2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  <c r="U68" s="536"/>
    </row>
    <row r="69" spans="1:21" customFormat="1">
      <c r="A69" s="1934"/>
      <c r="B69" s="247" t="s">
        <v>86</v>
      </c>
      <c r="C69" s="442"/>
      <c r="D69" s="1930" t="s">
        <v>38</v>
      </c>
      <c r="E69" s="1937">
        <v>11.58</v>
      </c>
      <c r="F69" s="1874">
        <f>F47</f>
        <v>2763.2</v>
      </c>
      <c r="G69" s="1892">
        <f>F69*E69</f>
        <v>31997.856</v>
      </c>
      <c r="H69" s="1894">
        <f>G69/12/F69</f>
        <v>0.96499999999999997</v>
      </c>
      <c r="I69" s="1883">
        <v>20779.8964941546</v>
      </c>
      <c r="J69" s="1883">
        <v>4197.5390918192288</v>
      </c>
      <c r="K69" s="1883">
        <v>2.1656435679116197</v>
      </c>
      <c r="L69" s="1883">
        <v>515.07058759338395</v>
      </c>
      <c r="M69" s="1883">
        <v>353.02088567418929</v>
      </c>
      <c r="N69" s="1883">
        <v>0</v>
      </c>
      <c r="O69" s="1883">
        <v>0</v>
      </c>
      <c r="P69" s="1883">
        <v>10518.827756604176</v>
      </c>
      <c r="Q69" s="1883">
        <v>3651.7422128777962</v>
      </c>
      <c r="R69" s="1883">
        <v>404.22487547769032</v>
      </c>
      <c r="S69" s="1883">
        <v>40422.487547768971</v>
      </c>
      <c r="U69" s="536"/>
    </row>
    <row r="70" spans="1:21" customFormat="1" ht="36">
      <c r="A70" s="1935"/>
      <c r="B70" s="244" t="s">
        <v>87</v>
      </c>
      <c r="C70" s="1751" t="s">
        <v>64</v>
      </c>
      <c r="D70" s="1931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  <c r="U70" s="536"/>
    </row>
    <row r="71" spans="1:21" customFormat="1">
      <c r="A71" s="1935"/>
      <c r="B71" s="244" t="s">
        <v>81</v>
      </c>
      <c r="C71" s="1906" t="s">
        <v>37</v>
      </c>
      <c r="D71" s="1931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  <c r="U71" s="536"/>
    </row>
    <row r="72" spans="1:21" customFormat="1">
      <c r="A72" s="1935"/>
      <c r="B72" s="248"/>
      <c r="C72" s="1906"/>
      <c r="D72" s="1931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  <c r="U72" s="536"/>
    </row>
    <row r="73" spans="1:21" customFormat="1" ht="25.5">
      <c r="A73" s="1936"/>
      <c r="B73" s="249" t="s">
        <v>88</v>
      </c>
      <c r="C73" s="1752" t="s">
        <v>28</v>
      </c>
      <c r="D73" s="1932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U73" s="536"/>
    </row>
    <row r="74" spans="1:21" customFormat="1" ht="49.5">
      <c r="A74" s="253" t="s">
        <v>89</v>
      </c>
      <c r="B74" s="254" t="s">
        <v>90</v>
      </c>
      <c r="C74" s="1770" t="s">
        <v>91</v>
      </c>
      <c r="D74" s="1770" t="s">
        <v>92</v>
      </c>
      <c r="E74" s="255">
        <v>3291.5686487196836</v>
      </c>
      <c r="F74" s="225">
        <v>0</v>
      </c>
      <c r="G74" s="256">
        <v>0</v>
      </c>
      <c r="H74" s="151">
        <v>0</v>
      </c>
      <c r="I74" s="215">
        <v>0</v>
      </c>
      <c r="J74" s="215">
        <v>0</v>
      </c>
      <c r="K74" s="215">
        <v>0</v>
      </c>
      <c r="L74" s="215">
        <v>0</v>
      </c>
      <c r="M74" s="152">
        <v>0</v>
      </c>
      <c r="N74" s="191">
        <v>0</v>
      </c>
      <c r="O74" s="191">
        <v>0</v>
      </c>
      <c r="P74" s="191">
        <v>0</v>
      </c>
      <c r="Q74" s="191">
        <v>0</v>
      </c>
      <c r="R74" s="191">
        <v>0</v>
      </c>
      <c r="S74" s="191">
        <v>0</v>
      </c>
      <c r="U74" s="536"/>
    </row>
    <row r="75" spans="1:21" customFormat="1" ht="63.75">
      <c r="A75" s="1927" t="s">
        <v>95</v>
      </c>
      <c r="B75" s="178" t="s">
        <v>93</v>
      </c>
      <c r="C75" s="1925" t="s">
        <v>94</v>
      </c>
      <c r="D75" s="1930" t="s">
        <v>38</v>
      </c>
      <c r="E75" s="204"/>
      <c r="F75" s="257"/>
      <c r="G75" s="160"/>
      <c r="H75" s="1756"/>
      <c r="I75" s="161"/>
      <c r="J75" s="161"/>
      <c r="K75" s="161"/>
      <c r="L75" s="161"/>
      <c r="M75" s="1759"/>
      <c r="N75" s="162"/>
      <c r="O75" s="162"/>
      <c r="P75" s="162"/>
      <c r="Q75" s="162"/>
      <c r="R75" s="162"/>
      <c r="S75" s="162"/>
      <c r="U75" s="536"/>
    </row>
    <row r="76" spans="1:21" customFormat="1">
      <c r="A76" s="1928"/>
      <c r="B76" s="258" t="s">
        <v>260</v>
      </c>
      <c r="C76" s="1906"/>
      <c r="D76" s="1931"/>
      <c r="E76" s="16">
        <v>27.73</v>
      </c>
      <c r="F76" s="259">
        <f>F69</f>
        <v>2763.2</v>
      </c>
      <c r="G76" s="165">
        <f>F76*E76</f>
        <v>76623.535999999993</v>
      </c>
      <c r="H76" s="1758">
        <f>G76/12/F76</f>
        <v>2.3108333333333331</v>
      </c>
      <c r="I76" s="167">
        <v>0</v>
      </c>
      <c r="J76" s="167">
        <v>0</v>
      </c>
      <c r="K76" s="167">
        <v>0</v>
      </c>
      <c r="L76" s="167">
        <v>0</v>
      </c>
      <c r="M76" s="1760">
        <v>0</v>
      </c>
      <c r="N76" s="169">
        <v>0</v>
      </c>
      <c r="O76" s="169">
        <v>0</v>
      </c>
      <c r="P76" s="169">
        <v>0</v>
      </c>
      <c r="Q76" s="169">
        <v>0</v>
      </c>
      <c r="R76" s="169">
        <v>0</v>
      </c>
      <c r="S76" s="169">
        <v>0</v>
      </c>
      <c r="U76" s="536"/>
    </row>
    <row r="77" spans="1:21" customFormat="1">
      <c r="A77" s="1929"/>
      <c r="B77" s="260" t="s">
        <v>261</v>
      </c>
      <c r="C77" s="1926"/>
      <c r="D77" s="1932"/>
      <c r="E77" s="17">
        <v>29.09</v>
      </c>
      <c r="F77" s="262">
        <f>F69</f>
        <v>2763.2</v>
      </c>
      <c r="G77" s="173">
        <f>F77*E77</f>
        <v>80381.487999999998</v>
      </c>
      <c r="H77" s="1758">
        <v>0</v>
      </c>
      <c r="I77" s="175">
        <v>51864.317305886849</v>
      </c>
      <c r="J77" s="175">
        <v>10476.592095789143</v>
      </c>
      <c r="K77" s="175">
        <v>0</v>
      </c>
      <c r="L77" s="175">
        <v>1943.705427670749</v>
      </c>
      <c r="M77" s="1761">
        <v>1033.7296862572489</v>
      </c>
      <c r="N77" s="177">
        <v>0</v>
      </c>
      <c r="O77" s="177">
        <v>0</v>
      </c>
      <c r="P77" s="177">
        <v>26096.167108987134</v>
      </c>
      <c r="Q77" s="177">
        <v>9141.4511624591123</v>
      </c>
      <c r="R77" s="177">
        <v>1015.7167958287853</v>
      </c>
      <c r="S77" s="177">
        <v>101571.67958287902</v>
      </c>
      <c r="U77" s="536"/>
    </row>
    <row r="78" spans="1:21" customFormat="1" ht="33">
      <c r="A78" s="263" t="s">
        <v>98</v>
      </c>
      <c r="B78" s="58" t="s">
        <v>96</v>
      </c>
      <c r="C78" s="444" t="s">
        <v>262</v>
      </c>
      <c r="D78" s="445" t="s">
        <v>97</v>
      </c>
      <c r="E78" s="60">
        <v>281.1898880555068</v>
      </c>
      <c r="F78" s="265">
        <v>0</v>
      </c>
      <c r="G78" s="1766">
        <v>0</v>
      </c>
      <c r="H78" s="1758">
        <v>0</v>
      </c>
      <c r="I78" s="1761">
        <v>0</v>
      </c>
      <c r="J78" s="1761">
        <v>0</v>
      </c>
      <c r="K78" s="1761">
        <v>0</v>
      </c>
      <c r="L78" s="1761">
        <v>0</v>
      </c>
      <c r="M78" s="1761">
        <v>0</v>
      </c>
      <c r="N78" s="1761">
        <v>0</v>
      </c>
      <c r="O78" s="1761">
        <v>0</v>
      </c>
      <c r="P78" s="1761">
        <v>0</v>
      </c>
      <c r="Q78" s="1761">
        <v>0</v>
      </c>
      <c r="R78" s="1761">
        <v>0</v>
      </c>
      <c r="S78" s="177">
        <v>0</v>
      </c>
      <c r="U78" s="538">
        <f>H61+H68+H69+H77+H76</f>
        <v>4.0026034236159367</v>
      </c>
    </row>
    <row r="79" spans="1:21" customFormat="1">
      <c r="A79" s="266" t="s">
        <v>263</v>
      </c>
      <c r="B79" s="267" t="s">
        <v>264</v>
      </c>
      <c r="C79" s="446"/>
      <c r="D79" s="446"/>
      <c r="E79" s="268"/>
      <c r="F79" s="155"/>
      <c r="G79" s="183"/>
      <c r="H79" s="183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U79" s="536"/>
    </row>
    <row r="80" spans="1:21" customFormat="1" ht="25.5">
      <c r="A80" s="270" t="s">
        <v>61</v>
      </c>
      <c r="B80" s="61" t="s">
        <v>99</v>
      </c>
      <c r="C80" s="447"/>
      <c r="D80" s="1825"/>
      <c r="E80" s="272"/>
      <c r="F80" s="273"/>
      <c r="G80" s="160"/>
      <c r="H80" s="1756"/>
      <c r="I80" s="1759"/>
      <c r="J80" s="1759"/>
      <c r="K80" s="1759"/>
      <c r="L80" s="1759"/>
      <c r="M80" s="1759"/>
      <c r="N80" s="1759"/>
      <c r="O80" s="1759"/>
      <c r="P80" s="1759"/>
      <c r="Q80" s="1759"/>
      <c r="R80" s="1759"/>
      <c r="S80" s="1759"/>
      <c r="U80" s="536"/>
    </row>
    <row r="81" spans="1:21" customFormat="1" ht="25.5">
      <c r="A81" s="274"/>
      <c r="B81" s="275" t="s">
        <v>265</v>
      </c>
      <c r="C81" s="1933" t="s">
        <v>28</v>
      </c>
      <c r="D81" s="449" t="s">
        <v>266</v>
      </c>
      <c r="E81" s="277">
        <v>874.59738802622167</v>
      </c>
      <c r="F81" s="186">
        <v>2</v>
      </c>
      <c r="G81" s="165">
        <v>1749.1947760524433</v>
      </c>
      <c r="H81" s="1757">
        <v>4.1752472312586969E-2</v>
      </c>
      <c r="I81" s="1760">
        <v>948.12019726027393</v>
      </c>
      <c r="J81" s="1760">
        <v>191.52027984657531</v>
      </c>
      <c r="K81" s="1760">
        <v>0</v>
      </c>
      <c r="L81" s="1760">
        <v>0</v>
      </c>
      <c r="M81" s="1760">
        <v>15.597124335848175</v>
      </c>
      <c r="N81" s="1760">
        <v>0</v>
      </c>
      <c r="O81" s="1760">
        <v>0</v>
      </c>
      <c r="P81" s="1760">
        <v>419.03769700450181</v>
      </c>
      <c r="Q81" s="1760">
        <v>157.42752984471991</v>
      </c>
      <c r="R81" s="167">
        <v>17.491947760524454</v>
      </c>
      <c r="S81" s="1760">
        <v>1749.1947760524433</v>
      </c>
      <c r="U81" s="536"/>
    </row>
    <row r="82" spans="1:21" customFormat="1">
      <c r="A82" s="274"/>
      <c r="B82" s="275" t="s">
        <v>267</v>
      </c>
      <c r="C82" s="1933"/>
      <c r="D82" s="449" t="s">
        <v>266</v>
      </c>
      <c r="E82" s="277">
        <v>655.94804101966645</v>
      </c>
      <c r="F82" s="186">
        <v>2</v>
      </c>
      <c r="G82" s="165">
        <v>1311.8960820393329</v>
      </c>
      <c r="H82" s="1757">
        <v>3.1314354234440234E-2</v>
      </c>
      <c r="I82" s="1760">
        <v>711.09014794520544</v>
      </c>
      <c r="J82" s="1760">
        <v>143.64020988493149</v>
      </c>
      <c r="K82" s="1760">
        <v>0</v>
      </c>
      <c r="L82" s="1760">
        <v>0</v>
      </c>
      <c r="M82" s="1760">
        <v>11.69784325188613</v>
      </c>
      <c r="N82" s="1760">
        <v>0</v>
      </c>
      <c r="O82" s="1760">
        <v>0</v>
      </c>
      <c r="P82" s="1760">
        <v>314.27827275337643</v>
      </c>
      <c r="Q82" s="1760">
        <v>118.07064738353995</v>
      </c>
      <c r="R82" s="167">
        <v>13.11896082039334</v>
      </c>
      <c r="S82" s="1760">
        <v>1311.8960820393329</v>
      </c>
      <c r="U82" s="536"/>
    </row>
    <row r="83" spans="1:21" customFormat="1" ht="25.5">
      <c r="A83" s="274"/>
      <c r="B83" s="275" t="s">
        <v>268</v>
      </c>
      <c r="C83" s="1933"/>
      <c r="D83" s="449" t="s">
        <v>100</v>
      </c>
      <c r="E83" s="277">
        <v>7836.3925967149507</v>
      </c>
      <c r="F83" s="186">
        <v>0.02</v>
      </c>
      <c r="G83" s="165">
        <v>156.72785193429903</v>
      </c>
      <c r="H83" s="1757">
        <v>3.741021519207795E-3</v>
      </c>
      <c r="I83" s="1760">
        <v>84.951569674520556</v>
      </c>
      <c r="J83" s="1760">
        <v>17.160217074253154</v>
      </c>
      <c r="K83" s="1760">
        <v>0</v>
      </c>
      <c r="L83" s="1760">
        <v>0</v>
      </c>
      <c r="M83" s="1760">
        <v>1.3975023404919966</v>
      </c>
      <c r="N83" s="1760">
        <v>0</v>
      </c>
      <c r="O83" s="1760">
        <v>0</v>
      </c>
      <c r="P83" s="1760">
        <v>37.54577765160338</v>
      </c>
      <c r="Q83" s="1760">
        <v>14.105506674086911</v>
      </c>
      <c r="R83" s="167">
        <v>1.567278519342999</v>
      </c>
      <c r="S83" s="1760">
        <v>156.727851934299</v>
      </c>
      <c r="U83" s="536"/>
    </row>
    <row r="84" spans="1:21" customFormat="1" ht="51">
      <c r="A84" s="274"/>
      <c r="B84" s="275" t="s">
        <v>269</v>
      </c>
      <c r="C84" s="1933"/>
      <c r="D84" s="449" t="s">
        <v>103</v>
      </c>
      <c r="E84" s="277">
        <v>195.90981491787375</v>
      </c>
      <c r="F84" s="186">
        <v>2</v>
      </c>
      <c r="G84" s="165">
        <v>391.81962983574749</v>
      </c>
      <c r="H84" s="1757">
        <v>9.3525537980194851E-3</v>
      </c>
      <c r="I84" s="1760">
        <v>212.37892418630139</v>
      </c>
      <c r="J84" s="1760">
        <v>42.900542685632878</v>
      </c>
      <c r="K84" s="1760">
        <v>0</v>
      </c>
      <c r="L84" s="1760">
        <v>0</v>
      </c>
      <c r="M84" s="1760">
        <v>3.4937558512299915</v>
      </c>
      <c r="N84" s="1760">
        <v>0</v>
      </c>
      <c r="O84" s="1760">
        <v>0</v>
      </c>
      <c r="P84" s="1760">
        <v>93.864444129008433</v>
      </c>
      <c r="Q84" s="1760">
        <v>35.263766685217277</v>
      </c>
      <c r="R84" s="167">
        <v>3.9181962983574863</v>
      </c>
      <c r="S84" s="1760">
        <v>391.81962983574749</v>
      </c>
      <c r="U84" s="536"/>
    </row>
    <row r="85" spans="1:21" customFormat="1">
      <c r="A85" s="274"/>
      <c r="B85" s="275" t="s">
        <v>270</v>
      </c>
      <c r="C85" s="1933"/>
      <c r="D85" s="449" t="s">
        <v>101</v>
      </c>
      <c r="E85" s="277">
        <v>655.94804101966645</v>
      </c>
      <c r="F85" s="278">
        <v>24</v>
      </c>
      <c r="G85" s="165">
        <v>15742.752984471994</v>
      </c>
      <c r="H85" s="1757">
        <v>0.3757722508132828</v>
      </c>
      <c r="I85" s="1760">
        <v>8533.0817753424653</v>
      </c>
      <c r="J85" s="1760">
        <v>1723.6825186191779</v>
      </c>
      <c r="K85" s="1760">
        <v>0</v>
      </c>
      <c r="L85" s="1760">
        <v>0</v>
      </c>
      <c r="M85" s="1760">
        <v>140.37411902263358</v>
      </c>
      <c r="N85" s="1760">
        <v>0</v>
      </c>
      <c r="O85" s="1760">
        <v>0</v>
      </c>
      <c r="P85" s="1760">
        <v>3771.3392730405171</v>
      </c>
      <c r="Q85" s="1760">
        <v>1416.8477686024794</v>
      </c>
      <c r="R85" s="167">
        <v>157.42752984472008</v>
      </c>
      <c r="S85" s="1760">
        <v>15742.752984471994</v>
      </c>
      <c r="U85" s="536"/>
    </row>
    <row r="86" spans="1:21" customFormat="1">
      <c r="A86" s="279"/>
      <c r="B86" s="280" t="s">
        <v>271</v>
      </c>
      <c r="C86" s="450" t="s">
        <v>272</v>
      </c>
      <c r="D86" s="451" t="s">
        <v>102</v>
      </c>
      <c r="E86" s="283">
        <v>244.88726864734221</v>
      </c>
      <c r="F86" s="186">
        <v>20</v>
      </c>
      <c r="G86" s="173">
        <v>4897.7453729468443</v>
      </c>
      <c r="H86" s="1758">
        <v>0.11690692247524358</v>
      </c>
      <c r="I86" s="1761">
        <v>2654.7365523287676</v>
      </c>
      <c r="J86" s="1761">
        <v>536.25678357041102</v>
      </c>
      <c r="K86" s="1761">
        <v>0</v>
      </c>
      <c r="L86" s="1761">
        <v>0</v>
      </c>
      <c r="M86" s="1761">
        <v>43.671948140374894</v>
      </c>
      <c r="N86" s="1761">
        <v>0</v>
      </c>
      <c r="O86" s="1761">
        <v>0</v>
      </c>
      <c r="P86" s="1761">
        <v>1173.3055516126055</v>
      </c>
      <c r="Q86" s="1761">
        <v>440.79708356521593</v>
      </c>
      <c r="R86" s="175">
        <v>48.977453729468721</v>
      </c>
      <c r="S86" s="1761">
        <v>4897.7453729468434</v>
      </c>
      <c r="U86" s="536"/>
    </row>
    <row r="87" spans="1:21" customFormat="1" ht="38.25">
      <c r="A87" s="270" t="s">
        <v>61</v>
      </c>
      <c r="B87" s="15" t="s">
        <v>104</v>
      </c>
      <c r="C87" s="1769"/>
      <c r="D87" s="1854" t="s">
        <v>273</v>
      </c>
      <c r="E87" s="284"/>
      <c r="F87" s="159"/>
      <c r="G87" s="285"/>
      <c r="H87" s="285"/>
      <c r="I87" s="219"/>
      <c r="J87" s="286"/>
      <c r="K87" s="286"/>
      <c r="L87" s="286"/>
      <c r="M87" s="286"/>
      <c r="N87" s="286"/>
      <c r="O87" s="286"/>
      <c r="P87" s="286"/>
      <c r="Q87" s="286"/>
      <c r="R87" s="286"/>
      <c r="S87" s="219"/>
      <c r="U87" s="536"/>
    </row>
    <row r="88" spans="1:21" customFormat="1" ht="36">
      <c r="A88" s="1780"/>
      <c r="B88" s="20" t="s">
        <v>105</v>
      </c>
      <c r="C88" s="1770" t="s">
        <v>66</v>
      </c>
      <c r="D88" s="1855"/>
      <c r="E88" s="1872">
        <v>1.79</v>
      </c>
      <c r="F88" s="1875">
        <f>F61</f>
        <v>2763.2</v>
      </c>
      <c r="G88" s="1901">
        <f>F88*E88</f>
        <v>4946.1279999999997</v>
      </c>
      <c r="H88" s="1902">
        <f>G88/12/F88</f>
        <v>0.14916666666666667</v>
      </c>
      <c r="I88" s="1896">
        <v>2028.6843059710727</v>
      </c>
      <c r="J88" s="1896">
        <v>409.79422980615664</v>
      </c>
      <c r="K88" s="1896">
        <v>31.41896049391654</v>
      </c>
      <c r="L88" s="1896">
        <v>1946.5026518062887</v>
      </c>
      <c r="M88" s="1896">
        <v>40.949831716739062</v>
      </c>
      <c r="N88" s="1896">
        <v>0</v>
      </c>
      <c r="O88" s="1896">
        <v>0</v>
      </c>
      <c r="P88" s="1896">
        <v>1182.6102859967991</v>
      </c>
      <c r="Q88" s="1896">
        <v>563.4444757420099</v>
      </c>
      <c r="R88" s="1896">
        <v>62.660653954878434</v>
      </c>
      <c r="S88" s="1896">
        <v>6266.0653954878608</v>
      </c>
      <c r="U88" s="536"/>
    </row>
    <row r="89" spans="1:21" customFormat="1" ht="24">
      <c r="A89" s="1780"/>
      <c r="B89" s="20" t="s">
        <v>106</v>
      </c>
      <c r="C89" s="1855" t="s">
        <v>107</v>
      </c>
      <c r="D89" s="1855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  <c r="U89" s="536"/>
    </row>
    <row r="90" spans="1:21" customFormat="1">
      <c r="A90" s="1780"/>
      <c r="B90" s="20" t="s">
        <v>108</v>
      </c>
      <c r="C90" s="1855"/>
      <c r="D90" s="1855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  <c r="U90" s="536"/>
    </row>
    <row r="91" spans="1:21" customFormat="1">
      <c r="A91" s="1780"/>
      <c r="B91" s="20" t="s">
        <v>109</v>
      </c>
      <c r="C91" s="1855"/>
      <c r="D91" s="1855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  <c r="U91" s="536"/>
    </row>
    <row r="92" spans="1:21" customFormat="1">
      <c r="A92" s="1780"/>
      <c r="B92" s="20" t="s">
        <v>110</v>
      </c>
      <c r="C92" s="1855"/>
      <c r="D92" s="1855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  <c r="U92" s="536"/>
    </row>
    <row r="93" spans="1:21" customFormat="1">
      <c r="A93" s="1780"/>
      <c r="B93" s="20" t="s">
        <v>111</v>
      </c>
      <c r="C93" s="1855"/>
      <c r="D93" s="1855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  <c r="U93" s="536"/>
    </row>
    <row r="94" spans="1:21" customFormat="1" ht="24">
      <c r="A94" s="1780"/>
      <c r="B94" s="20" t="s">
        <v>112</v>
      </c>
      <c r="C94" s="1855"/>
      <c r="D94" s="1855"/>
      <c r="E94" s="1872"/>
      <c r="F94" s="1875"/>
      <c r="G94" s="1901"/>
      <c r="H94" s="1902"/>
      <c r="I94" s="1896"/>
      <c r="J94" s="1896"/>
      <c r="K94" s="1896"/>
      <c r="L94" s="1896"/>
      <c r="M94" s="1896"/>
      <c r="N94" s="1896"/>
      <c r="O94" s="1896"/>
      <c r="P94" s="1896"/>
      <c r="Q94" s="1896"/>
      <c r="R94" s="1896"/>
      <c r="S94" s="1896"/>
      <c r="U94" s="536"/>
    </row>
    <row r="95" spans="1:21" customFormat="1" ht="24">
      <c r="A95" s="1780"/>
      <c r="B95" s="20" t="s">
        <v>113</v>
      </c>
      <c r="C95" s="1770" t="s">
        <v>274</v>
      </c>
      <c r="D95" s="1855"/>
      <c r="E95" s="1872"/>
      <c r="F95" s="1875"/>
      <c r="G95" s="1901"/>
      <c r="H95" s="1902"/>
      <c r="I95" s="1896"/>
      <c r="J95" s="1896"/>
      <c r="K95" s="1896"/>
      <c r="L95" s="1896"/>
      <c r="M95" s="1896"/>
      <c r="N95" s="1896"/>
      <c r="O95" s="1896"/>
      <c r="P95" s="1896"/>
      <c r="Q95" s="1896"/>
      <c r="R95" s="1896"/>
      <c r="S95" s="1896"/>
      <c r="U95" s="536"/>
    </row>
    <row r="96" spans="1:21" customFormat="1" ht="33">
      <c r="A96" s="1781"/>
      <c r="B96" s="287" t="s">
        <v>76</v>
      </c>
      <c r="C96" s="1773" t="s">
        <v>77</v>
      </c>
      <c r="D96" s="1773" t="s">
        <v>259</v>
      </c>
      <c r="E96" s="288">
        <v>2099.0528703355221</v>
      </c>
      <c r="F96" s="242">
        <v>1</v>
      </c>
      <c r="G96" s="1766">
        <v>2099.0528703355221</v>
      </c>
      <c r="H96" s="1758">
        <v>5.0103423615937261E-2</v>
      </c>
      <c r="I96" s="177">
        <v>1048.6844486136988</v>
      </c>
      <c r="J96" s="177">
        <v>211.83425861996713</v>
      </c>
      <c r="K96" s="177">
        <v>0</v>
      </c>
      <c r="L96" s="177">
        <v>0</v>
      </c>
      <c r="M96" s="177">
        <v>22.534725240433445</v>
      </c>
      <c r="N96" s="177">
        <v>0</v>
      </c>
      <c r="O96" s="177">
        <v>0</v>
      </c>
      <c r="P96" s="177">
        <v>606.09415082787041</v>
      </c>
      <c r="Q96" s="177">
        <v>188.914758330197</v>
      </c>
      <c r="R96" s="177">
        <v>20.990528703355267</v>
      </c>
      <c r="S96" s="177">
        <v>2099.0528703355221</v>
      </c>
      <c r="U96" s="538">
        <f>H81+H82+H84+H83+H85+H86+H88+H96</f>
        <v>0.77810966543538473</v>
      </c>
    </row>
    <row r="97" spans="1:21" customFormat="1" ht="115.5">
      <c r="A97" s="289" t="s">
        <v>114</v>
      </c>
      <c r="B97" s="290" t="s">
        <v>115</v>
      </c>
      <c r="C97" s="454" t="s">
        <v>275</v>
      </c>
      <c r="D97" s="455" t="s">
        <v>116</v>
      </c>
      <c r="E97" s="292">
        <v>3.78</v>
      </c>
      <c r="F97" s="1763">
        <f>F88</f>
        <v>2763.2</v>
      </c>
      <c r="G97" s="1766">
        <f>F97*E97</f>
        <v>10444.895999999999</v>
      </c>
      <c r="H97" s="1758">
        <f>G97/12/F97</f>
        <v>0.315</v>
      </c>
      <c r="I97" s="177">
        <v>0</v>
      </c>
      <c r="J97" s="177">
        <v>0</v>
      </c>
      <c r="K97" s="177">
        <v>0</v>
      </c>
      <c r="L97" s="177">
        <v>0</v>
      </c>
      <c r="M97" s="177">
        <v>0</v>
      </c>
      <c r="N97" s="177">
        <v>13209.304319999999</v>
      </c>
      <c r="O97" s="177">
        <v>0</v>
      </c>
      <c r="P97" s="177">
        <v>0</v>
      </c>
      <c r="Q97" s="177">
        <v>0</v>
      </c>
      <c r="R97" s="177">
        <v>0</v>
      </c>
      <c r="S97" s="1761">
        <v>13209.304319999999</v>
      </c>
      <c r="U97" s="536"/>
    </row>
    <row r="98" spans="1:21" customFormat="1" ht="25.5">
      <c r="A98" s="294" t="s">
        <v>117</v>
      </c>
      <c r="B98" s="65" t="s">
        <v>118</v>
      </c>
      <c r="C98" s="456"/>
      <c r="D98" s="456"/>
      <c r="E98" s="481"/>
      <c r="F98" s="149"/>
      <c r="G98" s="295"/>
      <c r="H98" s="295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U98" s="536"/>
    </row>
    <row r="99" spans="1:21" customFormat="1">
      <c r="A99" s="266" t="s">
        <v>119</v>
      </c>
      <c r="B99" s="66" t="s">
        <v>120</v>
      </c>
      <c r="C99" s="457"/>
      <c r="D99" s="457"/>
      <c r="E99" s="482"/>
      <c r="F99" s="155"/>
      <c r="G99" s="183"/>
      <c r="H99" s="175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U99" s="536"/>
    </row>
    <row r="100" spans="1:21" customFormat="1">
      <c r="A100" s="1920"/>
      <c r="B100" s="23" t="s">
        <v>121</v>
      </c>
      <c r="C100" s="1925" t="s">
        <v>276</v>
      </c>
      <c r="D100" s="1854" t="s">
        <v>122</v>
      </c>
      <c r="E100" s="297"/>
      <c r="F100" s="298"/>
      <c r="G100" s="1764"/>
      <c r="H100" s="1756"/>
      <c r="I100" s="1759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U100" s="536"/>
    </row>
    <row r="101" spans="1:21" customFormat="1">
      <c r="A101" s="1921"/>
      <c r="B101" s="299" t="s">
        <v>277</v>
      </c>
      <c r="C101" s="1906"/>
      <c r="D101" s="1855"/>
      <c r="E101" s="300"/>
      <c r="F101" s="301"/>
      <c r="G101" s="1765"/>
      <c r="H101" s="1757"/>
      <c r="I101" s="1760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U101" s="536"/>
    </row>
    <row r="102" spans="1:21" customFormat="1">
      <c r="A102" s="1921"/>
      <c r="B102" s="254" t="s">
        <v>278</v>
      </c>
      <c r="C102" s="1906"/>
      <c r="D102" s="1855"/>
      <c r="E102" s="300">
        <v>591.33527309869328</v>
      </c>
      <c r="F102" s="301"/>
      <c r="G102" s="1765">
        <v>0</v>
      </c>
      <c r="H102" s="1757">
        <v>0</v>
      </c>
      <c r="I102" s="1760">
        <v>0</v>
      </c>
      <c r="J102" s="1760">
        <v>0</v>
      </c>
      <c r="K102" s="1760">
        <v>0</v>
      </c>
      <c r="L102" s="1760">
        <v>0</v>
      </c>
      <c r="M102" s="1760">
        <v>0</v>
      </c>
      <c r="N102" s="1760">
        <v>0</v>
      </c>
      <c r="O102" s="1760">
        <v>0</v>
      </c>
      <c r="P102" s="1760">
        <v>0</v>
      </c>
      <c r="Q102" s="1760">
        <v>0</v>
      </c>
      <c r="R102" s="1760">
        <v>0</v>
      </c>
      <c r="S102" s="169">
        <v>0</v>
      </c>
      <c r="U102" s="536"/>
    </row>
    <row r="103" spans="1:21" customFormat="1">
      <c r="A103" s="1922"/>
      <c r="B103" s="254" t="s">
        <v>123</v>
      </c>
      <c r="C103" s="1926"/>
      <c r="D103" s="1856"/>
      <c r="E103" s="300">
        <v>356</v>
      </c>
      <c r="F103" s="302">
        <v>247.7</v>
      </c>
      <c r="G103" s="1766">
        <f>F103*E103</f>
        <v>88181.2</v>
      </c>
      <c r="H103" s="1758">
        <f>G103/12/F97</f>
        <v>2.6593924917969507</v>
      </c>
      <c r="I103" s="1760">
        <v>16697.379815423996</v>
      </c>
      <c r="J103" s="1760">
        <v>3372.8707227156474</v>
      </c>
      <c r="K103" s="1760">
        <v>0</v>
      </c>
      <c r="L103" s="1760">
        <v>0</v>
      </c>
      <c r="M103" s="1760">
        <v>226.67795396004416</v>
      </c>
      <c r="N103" s="1760">
        <v>0</v>
      </c>
      <c r="O103" s="1760">
        <v>0</v>
      </c>
      <c r="P103" s="1760">
        <v>11807.50137644244</v>
      </c>
      <c r="Q103" s="1760">
        <v>3210.4429868542134</v>
      </c>
      <c r="R103" s="1760">
        <v>356.71588742824923</v>
      </c>
      <c r="S103" s="169">
        <v>35671.588742824584</v>
      </c>
      <c r="U103" s="536"/>
    </row>
    <row r="104" spans="1:21" customFormat="1">
      <c r="A104" s="1920"/>
      <c r="B104" s="15" t="s">
        <v>124</v>
      </c>
      <c r="C104" s="1854" t="s">
        <v>125</v>
      </c>
      <c r="D104" s="1854" t="s">
        <v>122</v>
      </c>
      <c r="E104" s="1799"/>
      <c r="F104" s="1789"/>
      <c r="G104" s="1764"/>
      <c r="H104" s="1756"/>
      <c r="I104" s="1759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U104" s="536"/>
    </row>
    <row r="105" spans="1:21" customFormat="1">
      <c r="A105" s="1921"/>
      <c r="B105" s="70" t="s">
        <v>277</v>
      </c>
      <c r="C105" s="1855"/>
      <c r="D105" s="1855"/>
      <c r="E105" s="1771"/>
      <c r="F105" s="1798"/>
      <c r="G105" s="1765"/>
      <c r="H105" s="1757"/>
      <c r="I105" s="1760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U105" s="536"/>
    </row>
    <row r="106" spans="1:21" customFormat="1">
      <c r="A106" s="1921"/>
      <c r="B106" s="44" t="s">
        <v>278</v>
      </c>
      <c r="C106" s="1855"/>
      <c r="D106" s="1855"/>
      <c r="E106" s="1771">
        <v>69.974803896861843</v>
      </c>
      <c r="F106" s="1798">
        <v>0</v>
      </c>
      <c r="G106" s="1765">
        <v>0</v>
      </c>
      <c r="H106" s="1757">
        <v>0</v>
      </c>
      <c r="I106" s="1760">
        <v>0</v>
      </c>
      <c r="J106" s="1760">
        <v>0</v>
      </c>
      <c r="K106" s="1760">
        <v>0</v>
      </c>
      <c r="L106" s="1760">
        <v>0</v>
      </c>
      <c r="M106" s="1760">
        <v>0</v>
      </c>
      <c r="N106" s="1760">
        <v>0</v>
      </c>
      <c r="O106" s="1760">
        <v>0</v>
      </c>
      <c r="P106" s="1760">
        <v>0</v>
      </c>
      <c r="Q106" s="1760">
        <v>0</v>
      </c>
      <c r="R106" s="1760">
        <v>0</v>
      </c>
      <c r="S106" s="169">
        <v>0</v>
      </c>
      <c r="U106" s="536"/>
    </row>
    <row r="107" spans="1:21" customFormat="1">
      <c r="A107" s="1922"/>
      <c r="B107" s="36" t="s">
        <v>123</v>
      </c>
      <c r="C107" s="1856"/>
      <c r="D107" s="1856"/>
      <c r="E107" s="1800">
        <v>65.177121105322314</v>
      </c>
      <c r="F107" s="1790">
        <f>F103</f>
        <v>247.7</v>
      </c>
      <c r="G107" s="1766">
        <f>F107*E107</f>
        <v>16144.372897788337</v>
      </c>
      <c r="H107" s="1758">
        <f>G107/12/F97</f>
        <v>0.48688636658549084</v>
      </c>
      <c r="I107" s="1761">
        <v>2695.937555537359</v>
      </c>
      <c r="J107" s="1761">
        <v>544.57938621854646</v>
      </c>
      <c r="K107" s="1761">
        <v>0</v>
      </c>
      <c r="L107" s="1761">
        <v>694.13266070365091</v>
      </c>
      <c r="M107" s="1761">
        <v>36.599132070335166</v>
      </c>
      <c r="N107" s="1761">
        <v>0</v>
      </c>
      <c r="O107" s="1761">
        <v>0</v>
      </c>
      <c r="P107" s="1761">
        <v>1906.4240467480745</v>
      </c>
      <c r="Q107" s="1761">
        <v>587.76727812779666</v>
      </c>
      <c r="R107" s="1761">
        <v>65.307475347532574</v>
      </c>
      <c r="S107" s="177">
        <v>6530.7475347532963</v>
      </c>
      <c r="U107" s="536"/>
    </row>
    <row r="108" spans="1:21" customFormat="1" ht="16.5">
      <c r="A108" s="98"/>
      <c r="B108" s="1794" t="s">
        <v>126</v>
      </c>
      <c r="C108" s="1787" t="s">
        <v>127</v>
      </c>
      <c r="D108" s="1787" t="s">
        <v>128</v>
      </c>
      <c r="E108" s="1788">
        <v>5.44</v>
      </c>
      <c r="F108" s="307">
        <v>288</v>
      </c>
      <c r="G108" s="1766">
        <f>F108*E108</f>
        <v>1566.72</v>
      </c>
      <c r="H108" s="1758">
        <f>G108/12/F97</f>
        <v>4.7249565720903303E-2</v>
      </c>
      <c r="I108" s="152">
        <v>652.98897934027389</v>
      </c>
      <c r="J108" s="152">
        <v>131.90377382673532</v>
      </c>
      <c r="K108" s="152">
        <v>0</v>
      </c>
      <c r="L108" s="152">
        <v>153.5453672727273</v>
      </c>
      <c r="M108" s="152">
        <v>8.8647564726641033</v>
      </c>
      <c r="N108" s="152">
        <v>0</v>
      </c>
      <c r="O108" s="152">
        <v>0</v>
      </c>
      <c r="P108" s="152">
        <v>461.75917165397743</v>
      </c>
      <c r="Q108" s="152">
        <v>140.90620485663783</v>
      </c>
      <c r="R108" s="152">
        <v>15.656244984070945</v>
      </c>
      <c r="S108" s="191">
        <v>1565.624498407087</v>
      </c>
      <c r="U108" s="536"/>
    </row>
    <row r="109" spans="1:21" customFormat="1">
      <c r="A109" s="1920"/>
      <c r="B109" s="75" t="s">
        <v>129</v>
      </c>
      <c r="C109" s="1854" t="s">
        <v>28</v>
      </c>
      <c r="D109" s="1854" t="s">
        <v>130</v>
      </c>
      <c r="E109" s="308"/>
      <c r="F109" s="159"/>
      <c r="G109" s="1764"/>
      <c r="H109" s="1756"/>
      <c r="I109" s="1759"/>
      <c r="J109" s="1759"/>
      <c r="K109" s="1759"/>
      <c r="L109" s="1759"/>
      <c r="M109" s="1759"/>
      <c r="N109" s="1759"/>
      <c r="O109" s="1759"/>
      <c r="P109" s="1759"/>
      <c r="Q109" s="1759"/>
      <c r="R109" s="1759"/>
      <c r="S109" s="162"/>
      <c r="U109" s="536"/>
    </row>
    <row r="110" spans="1:21" customFormat="1">
      <c r="A110" s="1921"/>
      <c r="B110" s="70" t="s">
        <v>131</v>
      </c>
      <c r="C110" s="1855"/>
      <c r="D110" s="1855"/>
      <c r="E110" s="309"/>
      <c r="F110" s="164"/>
      <c r="G110" s="1765"/>
      <c r="H110" s="285"/>
      <c r="I110" s="1760"/>
      <c r="J110" s="1760"/>
      <c r="K110" s="1760"/>
      <c r="L110" s="1760"/>
      <c r="M110" s="1760"/>
      <c r="N110" s="1760"/>
      <c r="O110" s="1760"/>
      <c r="P110" s="1760"/>
      <c r="Q110" s="1760"/>
      <c r="R110" s="1760"/>
      <c r="S110" s="169"/>
      <c r="U110" s="536"/>
    </row>
    <row r="111" spans="1:21" customFormat="1">
      <c r="A111" s="1921"/>
      <c r="B111" s="1780" t="s">
        <v>132</v>
      </c>
      <c r="C111" s="1855"/>
      <c r="D111" s="1855"/>
      <c r="E111" s="300">
        <v>46.25</v>
      </c>
      <c r="F111" s="164">
        <v>36.4</v>
      </c>
      <c r="G111" s="1765">
        <f>F111*E111</f>
        <v>1683.5</v>
      </c>
      <c r="H111" s="181">
        <f>G111/12/F97</f>
        <v>5.0771448562053657E-2</v>
      </c>
      <c r="I111" s="1760">
        <v>333.98025398356162</v>
      </c>
      <c r="J111" s="1760">
        <v>67.464011304679445</v>
      </c>
      <c r="K111" s="1760">
        <v>0</v>
      </c>
      <c r="L111" s="1760">
        <v>23.829261832564367</v>
      </c>
      <c r="M111" s="1760">
        <v>4.5340024286994529</v>
      </c>
      <c r="N111" s="1760">
        <v>0</v>
      </c>
      <c r="O111" s="1760">
        <v>0</v>
      </c>
      <c r="P111" s="1760">
        <v>236.17312130450347</v>
      </c>
      <c r="Q111" s="1760">
        <v>66.598065085400847</v>
      </c>
      <c r="R111" s="1760">
        <v>7.399785009488987</v>
      </c>
      <c r="S111" s="169">
        <v>739.97850094889827</v>
      </c>
      <c r="U111" s="536"/>
    </row>
    <row r="112" spans="1:21" customFormat="1">
      <c r="A112" s="1923"/>
      <c r="B112" s="1780" t="s">
        <v>133</v>
      </c>
      <c r="C112" s="1924"/>
      <c r="D112" s="1924"/>
      <c r="E112" s="300">
        <v>60.08812590028554</v>
      </c>
      <c r="F112" s="172"/>
      <c r="G112" s="1766">
        <v>0</v>
      </c>
      <c r="H112" s="1758">
        <v>0</v>
      </c>
      <c r="I112" s="1761">
        <v>0</v>
      </c>
      <c r="J112" s="1761">
        <v>0</v>
      </c>
      <c r="K112" s="1761">
        <v>0</v>
      </c>
      <c r="L112" s="1761">
        <v>0</v>
      </c>
      <c r="M112" s="1761">
        <v>0</v>
      </c>
      <c r="N112" s="1761">
        <v>0</v>
      </c>
      <c r="O112" s="1761">
        <v>0</v>
      </c>
      <c r="P112" s="1761">
        <v>0</v>
      </c>
      <c r="Q112" s="1761">
        <v>0</v>
      </c>
      <c r="R112" s="1761">
        <v>0</v>
      </c>
      <c r="S112" s="177">
        <v>0</v>
      </c>
      <c r="U112" s="536"/>
    </row>
    <row r="113" spans="1:21" customFormat="1">
      <c r="A113" s="1910"/>
      <c r="B113" s="310" t="s">
        <v>134</v>
      </c>
      <c r="C113" s="1913" t="s">
        <v>127</v>
      </c>
      <c r="D113" s="459"/>
      <c r="E113" s="311"/>
      <c r="F113" s="164"/>
      <c r="G113" s="1764"/>
      <c r="H113" s="1757"/>
      <c r="I113" s="1759"/>
      <c r="J113" s="1759"/>
      <c r="K113" s="1759"/>
      <c r="L113" s="1759"/>
      <c r="M113" s="1759"/>
      <c r="N113" s="1759"/>
      <c r="O113" s="1759"/>
      <c r="P113" s="1759"/>
      <c r="Q113" s="1759"/>
      <c r="R113" s="1759"/>
      <c r="S113" s="1759"/>
      <c r="U113" s="536"/>
    </row>
    <row r="114" spans="1:21" customFormat="1">
      <c r="A114" s="1911"/>
      <c r="B114" s="312" t="s">
        <v>135</v>
      </c>
      <c r="C114" s="1914"/>
      <c r="D114" s="1914" t="s">
        <v>136</v>
      </c>
      <c r="E114" s="313">
        <v>7.54</v>
      </c>
      <c r="F114" s="1522">
        <v>480</v>
      </c>
      <c r="G114" s="1765">
        <f>F114*E114</f>
        <v>3619.2</v>
      </c>
      <c r="H114" s="181">
        <f>G114/12/F97</f>
        <v>0.10914881297046902</v>
      </c>
      <c r="I114" s="1760">
        <v>1493.4099805282192</v>
      </c>
      <c r="J114" s="1760">
        <v>301.66881606670023</v>
      </c>
      <c r="K114" s="1760">
        <v>0</v>
      </c>
      <c r="L114" s="1760">
        <v>222.7250068573091</v>
      </c>
      <c r="M114" s="1760">
        <v>20.274026377296607</v>
      </c>
      <c r="N114" s="1760">
        <v>0</v>
      </c>
      <c r="O114" s="1760">
        <v>0</v>
      </c>
      <c r="P114" s="1760">
        <v>1056.0603277641894</v>
      </c>
      <c r="Q114" s="1760">
        <v>309.41381575937152</v>
      </c>
      <c r="R114" s="1760">
        <v>34.379312862152482</v>
      </c>
      <c r="S114" s="169">
        <v>3437.9312862152387</v>
      </c>
      <c r="U114" s="536"/>
    </row>
    <row r="115" spans="1:21" customFormat="1">
      <c r="A115" s="1911"/>
      <c r="B115" s="312" t="s">
        <v>137</v>
      </c>
      <c r="C115" s="1914"/>
      <c r="D115" s="1914"/>
      <c r="E115" s="313">
        <v>11.08</v>
      </c>
      <c r="F115" s="1522">
        <v>10.92</v>
      </c>
      <c r="G115" s="1765">
        <f>F115*E115</f>
        <v>120.9936</v>
      </c>
      <c r="H115" s="181">
        <f>G115/12/F97</f>
        <v>3.6489577301679218E-3</v>
      </c>
      <c r="I115" s="1760">
        <v>69.520437135780824</v>
      </c>
      <c r="J115" s="1760">
        <v>14.043128301427725</v>
      </c>
      <c r="K115" s="1760">
        <v>0</v>
      </c>
      <c r="L115" s="1760">
        <v>6.8868916594036369</v>
      </c>
      <c r="M115" s="1760">
        <v>0.94378582882744988</v>
      </c>
      <c r="N115" s="1760">
        <v>0</v>
      </c>
      <c r="O115" s="1760">
        <v>0</v>
      </c>
      <c r="P115" s="1760">
        <v>49.161165778438509</v>
      </c>
      <c r="Q115" s="1760">
        <v>14.055540870387818</v>
      </c>
      <c r="R115" s="1760">
        <v>1.5617267633764367</v>
      </c>
      <c r="S115" s="169">
        <v>156.1726763376424</v>
      </c>
      <c r="U115" s="536"/>
    </row>
    <row r="116" spans="1:21" customFormat="1">
      <c r="A116" s="1911"/>
      <c r="B116" s="312" t="s">
        <v>138</v>
      </c>
      <c r="C116" s="1914"/>
      <c r="D116" s="1914"/>
      <c r="E116" s="313">
        <v>11</v>
      </c>
      <c r="F116" s="1522">
        <v>6.24</v>
      </c>
      <c r="G116" s="1765">
        <f>F116*E116</f>
        <v>68.64</v>
      </c>
      <c r="H116" s="181">
        <f>G116/12/F97</f>
        <v>2.0700636942675159E-3</v>
      </c>
      <c r="I116" s="1760">
        <v>30.541918398772602</v>
      </c>
      <c r="J116" s="1760">
        <v>6.1694675165520652</v>
      </c>
      <c r="K116" s="1760">
        <v>0</v>
      </c>
      <c r="L116" s="1760">
        <v>3.047815883310546</v>
      </c>
      <c r="M116" s="1760">
        <v>0.41462670485899839</v>
      </c>
      <c r="N116" s="1760">
        <v>0</v>
      </c>
      <c r="O116" s="1760">
        <v>0</v>
      </c>
      <c r="P116" s="1760">
        <v>21.597624748260113</v>
      </c>
      <c r="Q116" s="1760">
        <v>6.1771453251754327</v>
      </c>
      <c r="R116" s="1760">
        <v>0.68634948057505352</v>
      </c>
      <c r="S116" s="169">
        <v>68.634948057504815</v>
      </c>
      <c r="U116" s="536"/>
    </row>
    <row r="117" spans="1:21" customFormat="1">
      <c r="A117" s="1911"/>
      <c r="B117" s="312" t="s">
        <v>139</v>
      </c>
      <c r="C117" s="1914"/>
      <c r="D117" s="1914"/>
      <c r="E117" s="313">
        <v>10.61476068297036</v>
      </c>
      <c r="F117" s="1604"/>
      <c r="G117" s="1765">
        <f t="shared" ref="G117:G122" si="2">F117*E117</f>
        <v>0</v>
      </c>
      <c r="H117" s="181">
        <v>0</v>
      </c>
      <c r="I117" s="1760">
        <v>0</v>
      </c>
      <c r="J117" s="1760">
        <v>0</v>
      </c>
      <c r="K117" s="1760">
        <v>0</v>
      </c>
      <c r="L117" s="1760">
        <v>0</v>
      </c>
      <c r="M117" s="1760">
        <v>0</v>
      </c>
      <c r="N117" s="1760">
        <v>0</v>
      </c>
      <c r="O117" s="1760">
        <v>0</v>
      </c>
      <c r="P117" s="1760">
        <v>0</v>
      </c>
      <c r="Q117" s="1760">
        <v>0</v>
      </c>
      <c r="R117" s="1760">
        <v>0</v>
      </c>
      <c r="S117" s="169">
        <v>0</v>
      </c>
      <c r="U117" s="536"/>
    </row>
    <row r="118" spans="1:21" customFormat="1">
      <c r="A118" s="1911"/>
      <c r="B118" s="312" t="s">
        <v>140</v>
      </c>
      <c r="C118" s="1914"/>
      <c r="D118" s="1914"/>
      <c r="E118" s="313">
        <v>7.0780073430534012</v>
      </c>
      <c r="F118" s="1604">
        <v>3.6</v>
      </c>
      <c r="G118" s="1765">
        <v>0</v>
      </c>
      <c r="H118" s="181">
        <f>G118/12/F97</f>
        <v>0</v>
      </c>
      <c r="I118" s="1760">
        <v>11.012710961095889</v>
      </c>
      <c r="J118" s="1760">
        <v>2.2245676141413697</v>
      </c>
      <c r="K118" s="1760">
        <v>0</v>
      </c>
      <c r="L118" s="1760">
        <v>1.7583553172945456</v>
      </c>
      <c r="M118" s="1760">
        <v>0.14950482146358113</v>
      </c>
      <c r="N118" s="1760">
        <v>0</v>
      </c>
      <c r="O118" s="1760">
        <v>0</v>
      </c>
      <c r="P118" s="1760">
        <v>7.7876050774976369</v>
      </c>
      <c r="Q118" s="1760">
        <v>2.293274379149302</v>
      </c>
      <c r="R118" s="1760">
        <v>0.25480826434992238</v>
      </c>
      <c r="S118" s="169">
        <v>25.480826434992249</v>
      </c>
      <c r="U118" s="536"/>
    </row>
    <row r="119" spans="1:21" customFormat="1">
      <c r="A119" s="1911"/>
      <c r="B119" s="312" t="s">
        <v>141</v>
      </c>
      <c r="C119" s="1914"/>
      <c r="D119" s="1914"/>
      <c r="E119" s="313">
        <v>13.69</v>
      </c>
      <c r="F119" s="1522">
        <v>1.44</v>
      </c>
      <c r="G119" s="1765">
        <f t="shared" si="2"/>
        <v>19.7136</v>
      </c>
      <c r="H119" s="315">
        <f>G119/12/F97</f>
        <v>5.9452808338158667E-4</v>
      </c>
      <c r="I119" s="1760">
        <v>43.694550254465753</v>
      </c>
      <c r="J119" s="1760">
        <v>8.8262991514020808</v>
      </c>
      <c r="K119" s="1760">
        <v>0</v>
      </c>
      <c r="L119" s="1760">
        <v>3.4678674313309092</v>
      </c>
      <c r="M119" s="1760">
        <v>0.5931823651599144</v>
      </c>
      <c r="N119" s="1760">
        <v>0</v>
      </c>
      <c r="O119" s="1760">
        <v>0</v>
      </c>
      <c r="P119" s="1760">
        <v>30.89846838101268</v>
      </c>
      <c r="Q119" s="1760">
        <v>8.7480367583371343</v>
      </c>
      <c r="R119" s="1760">
        <v>0.97200408425968154</v>
      </c>
      <c r="S119" s="169">
        <v>97.200408425968149</v>
      </c>
      <c r="U119" s="536"/>
    </row>
    <row r="120" spans="1:21" customFormat="1">
      <c r="A120" s="1911"/>
      <c r="B120" s="312" t="s">
        <v>142</v>
      </c>
      <c r="C120" s="1914"/>
      <c r="D120" s="1914"/>
      <c r="E120" s="313">
        <v>5.46</v>
      </c>
      <c r="F120" s="1522">
        <v>1.56</v>
      </c>
      <c r="G120" s="1765">
        <f t="shared" si="2"/>
        <v>8.5175999999999998</v>
      </c>
      <c r="H120" s="315">
        <f>G120/12/F97</f>
        <v>2.5687608569774178E-4</v>
      </c>
      <c r="I120" s="1760">
        <v>22.111796125808215</v>
      </c>
      <c r="J120" s="1760">
        <v>4.4665828174132596</v>
      </c>
      <c r="K120" s="1760">
        <v>0</v>
      </c>
      <c r="L120" s="1760">
        <v>4.6889475127854547</v>
      </c>
      <c r="M120" s="1760">
        <v>0.30018222976217074</v>
      </c>
      <c r="N120" s="1760">
        <v>0</v>
      </c>
      <c r="O120" s="1760">
        <v>0</v>
      </c>
      <c r="P120" s="1760">
        <v>15.636289410505059</v>
      </c>
      <c r="Q120" s="1760">
        <v>4.7203798096274161</v>
      </c>
      <c r="R120" s="1760">
        <v>0.52448664551416002</v>
      </c>
      <c r="S120" s="169">
        <v>52.448664551415732</v>
      </c>
      <c r="U120" s="536"/>
    </row>
    <row r="121" spans="1:21" customFormat="1">
      <c r="A121" s="1911"/>
      <c r="B121" s="312" t="s">
        <v>143</v>
      </c>
      <c r="C121" s="1914"/>
      <c r="D121" s="1914"/>
      <c r="E121" s="313">
        <v>6.77</v>
      </c>
      <c r="F121" s="1522">
        <v>16.2</v>
      </c>
      <c r="G121" s="1765">
        <f t="shared" si="2"/>
        <v>109.67399999999999</v>
      </c>
      <c r="H121" s="181">
        <f>G121/12/F97</f>
        <v>3.307578170237406E-3</v>
      </c>
      <c r="I121" s="1760">
        <v>47.225095827287674</v>
      </c>
      <c r="J121" s="1760">
        <v>9.539469357112111</v>
      </c>
      <c r="K121" s="1760">
        <v>0</v>
      </c>
      <c r="L121" s="1760">
        <v>7.9125989278254547</v>
      </c>
      <c r="M121" s="1760">
        <v>0.64111185204088605</v>
      </c>
      <c r="N121" s="1760">
        <v>0</v>
      </c>
      <c r="O121" s="1760">
        <v>0</v>
      </c>
      <c r="P121" s="1760">
        <v>33.395082949975162</v>
      </c>
      <c r="Q121" s="1760">
        <v>9.8713358914241294</v>
      </c>
      <c r="R121" s="1760">
        <v>1.0968150990471224</v>
      </c>
      <c r="S121" s="169">
        <v>109.68150990471253</v>
      </c>
      <c r="U121" s="536"/>
    </row>
    <row r="122" spans="1:21" customFormat="1">
      <c r="A122" s="1912"/>
      <c r="B122" s="316" t="s">
        <v>144</v>
      </c>
      <c r="C122" s="1915"/>
      <c r="D122" s="1786" t="s">
        <v>145</v>
      </c>
      <c r="E122" s="313">
        <v>4.29</v>
      </c>
      <c r="F122" s="1523">
        <v>20</v>
      </c>
      <c r="G122" s="1766">
        <f t="shared" si="2"/>
        <v>85.8</v>
      </c>
      <c r="H122" s="318">
        <f t="shared" ref="H122" si="3">G122/12/F103</f>
        <v>2.8865563181267661E-2</v>
      </c>
      <c r="I122" s="1761">
        <v>38.868391627397251</v>
      </c>
      <c r="J122" s="1761">
        <v>7.8514151087342459</v>
      </c>
      <c r="K122" s="1761">
        <v>0</v>
      </c>
      <c r="L122" s="1761">
        <v>2.442160162909091</v>
      </c>
      <c r="M122" s="1761">
        <v>0.52766407575381569</v>
      </c>
      <c r="N122" s="1761">
        <v>0</v>
      </c>
      <c r="O122" s="1761">
        <v>0</v>
      </c>
      <c r="P122" s="1761">
        <v>27.485664979403417</v>
      </c>
      <c r="Q122" s="1761">
        <v>7.7175295954197836</v>
      </c>
      <c r="R122" s="1761">
        <v>0.85750328837997358</v>
      </c>
      <c r="S122" s="177">
        <v>85.750328837997586</v>
      </c>
      <c r="U122" s="536"/>
    </row>
    <row r="123" spans="1:21" customFormat="1" ht="33">
      <c r="A123" s="319"/>
      <c r="B123" s="78" t="s">
        <v>279</v>
      </c>
      <c r="C123" s="461" t="s">
        <v>280</v>
      </c>
      <c r="D123" s="421" t="s">
        <v>136</v>
      </c>
      <c r="E123" s="320">
        <v>6.8</v>
      </c>
      <c r="F123" s="321">
        <v>852.3</v>
      </c>
      <c r="G123" s="1802">
        <f>F123*E123</f>
        <v>5795.6399999999994</v>
      </c>
      <c r="H123" s="1757">
        <f>G123/12/F97</f>
        <v>0.17478647944412276</v>
      </c>
      <c r="I123" s="1760">
        <v>1654.238747662027</v>
      </c>
      <c r="J123" s="1760">
        <v>334.15622702772947</v>
      </c>
      <c r="K123" s="1760">
        <v>0</v>
      </c>
      <c r="L123" s="1760">
        <v>702.84795436693014</v>
      </c>
      <c r="M123" s="1760">
        <v>48.644726866555501</v>
      </c>
      <c r="N123" s="1760">
        <v>0</v>
      </c>
      <c r="O123" s="1760">
        <v>0</v>
      </c>
      <c r="P123" s="1760">
        <v>1169.7899015234095</v>
      </c>
      <c r="Q123" s="1760">
        <v>390.96775574466517</v>
      </c>
      <c r="R123" s="1760">
        <v>43.440861749407105</v>
      </c>
      <c r="S123" s="169">
        <v>4344.086174940724</v>
      </c>
      <c r="U123" s="538">
        <f>H97+H103+H107+H108+H111+H114+H115+H116+H118+H119+H120+H121+H122</f>
        <v>3.7071922525808869</v>
      </c>
    </row>
    <row r="124" spans="1:21" customFormat="1" ht="25.5">
      <c r="A124" s="1916"/>
      <c r="B124" s="1784" t="s">
        <v>146</v>
      </c>
      <c r="C124" s="1918" t="s">
        <v>147</v>
      </c>
      <c r="D124" s="1918" t="s">
        <v>148</v>
      </c>
      <c r="E124" s="322"/>
      <c r="F124" s="155"/>
      <c r="G124" s="323"/>
      <c r="H124" s="183"/>
      <c r="I124" s="1759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U124" s="536"/>
    </row>
    <row r="125" spans="1:21" customFormat="1">
      <c r="A125" s="1911"/>
      <c r="B125" s="1785" t="s">
        <v>149</v>
      </c>
      <c r="C125" s="1914"/>
      <c r="D125" s="1914"/>
      <c r="E125" s="1827"/>
      <c r="F125" s="1798"/>
      <c r="G125" s="165"/>
      <c r="H125" s="1757"/>
      <c r="I125" s="1760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U125" s="536"/>
    </row>
    <row r="126" spans="1:21" customFormat="1">
      <c r="A126" s="1911"/>
      <c r="B126" s="70" t="s">
        <v>13</v>
      </c>
      <c r="C126" s="1914"/>
      <c r="D126" s="1914"/>
      <c r="E126" s="1827"/>
      <c r="F126" s="1798"/>
      <c r="G126" s="165"/>
      <c r="H126" s="1757"/>
      <c r="I126" s="1760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U126" s="536"/>
    </row>
    <row r="127" spans="1:21" customFormat="1">
      <c r="A127" s="1911"/>
      <c r="B127" s="50" t="s">
        <v>150</v>
      </c>
      <c r="C127" s="1914"/>
      <c r="D127" s="1914"/>
      <c r="E127" s="1827">
        <v>1.67</v>
      </c>
      <c r="F127" s="1798">
        <v>852.3</v>
      </c>
      <c r="G127" s="165">
        <f>F127*E127</f>
        <v>1423.3409999999999</v>
      </c>
      <c r="H127" s="1757">
        <f>G127/12/F97</f>
        <v>4.2925503039953676E-2</v>
      </c>
      <c r="I127" s="1760">
        <v>782.73167059252603</v>
      </c>
      <c r="J127" s="169">
        <v>158.11179745969022</v>
      </c>
      <c r="K127" s="169">
        <v>0</v>
      </c>
      <c r="L127" s="169">
        <v>0</v>
      </c>
      <c r="M127" s="169">
        <v>23.017093741510681</v>
      </c>
      <c r="N127" s="169">
        <v>0</v>
      </c>
      <c r="O127" s="169">
        <v>0</v>
      </c>
      <c r="P127" s="169">
        <v>553.50632135522596</v>
      </c>
      <c r="Q127" s="169">
        <v>151.7366883148953</v>
      </c>
      <c r="R127" s="169">
        <v>16.859632034988479</v>
      </c>
      <c r="S127" s="169">
        <v>1685.9632034988367</v>
      </c>
      <c r="U127" s="536"/>
    </row>
    <row r="128" spans="1:21" customFormat="1">
      <c r="A128" s="1911"/>
      <c r="B128" s="50" t="s">
        <v>151</v>
      </c>
      <c r="C128" s="1914"/>
      <c r="D128" s="1914"/>
      <c r="E128" s="1827">
        <v>1.6744097760441321</v>
      </c>
      <c r="F128" s="1798"/>
      <c r="G128" s="165">
        <v>0</v>
      </c>
      <c r="H128" s="1757">
        <v>0</v>
      </c>
      <c r="I128" s="1760">
        <v>0</v>
      </c>
      <c r="J128" s="169">
        <v>0</v>
      </c>
      <c r="K128" s="169">
        <v>0</v>
      </c>
      <c r="L128" s="169">
        <v>0</v>
      </c>
      <c r="M128" s="169">
        <v>0</v>
      </c>
      <c r="N128" s="169">
        <v>0</v>
      </c>
      <c r="O128" s="169">
        <v>0</v>
      </c>
      <c r="P128" s="169">
        <v>0</v>
      </c>
      <c r="Q128" s="169">
        <v>0</v>
      </c>
      <c r="R128" s="169">
        <v>0</v>
      </c>
      <c r="S128" s="169">
        <v>0</v>
      </c>
      <c r="U128" s="536"/>
    </row>
    <row r="129" spans="1:21" customFormat="1">
      <c r="A129" s="1911"/>
      <c r="B129" s="1785" t="s">
        <v>152</v>
      </c>
      <c r="C129" s="1914" t="s">
        <v>153</v>
      </c>
      <c r="D129" s="1914"/>
      <c r="E129" s="1827"/>
      <c r="F129" s="1798"/>
      <c r="G129" s="165"/>
      <c r="H129" s="1757"/>
      <c r="I129" s="1760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U129" s="536"/>
    </row>
    <row r="130" spans="1:21" customFormat="1">
      <c r="A130" s="1911"/>
      <c r="B130" s="70" t="s">
        <v>13</v>
      </c>
      <c r="C130" s="1914"/>
      <c r="D130" s="1914"/>
      <c r="E130" s="1827"/>
      <c r="F130" s="1798"/>
      <c r="G130" s="165"/>
      <c r="H130" s="1757"/>
      <c r="I130" s="1760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U130" s="536"/>
    </row>
    <row r="131" spans="1:21" customFormat="1">
      <c r="A131" s="1911"/>
      <c r="B131" s="50" t="s">
        <v>150</v>
      </c>
      <c r="C131" s="1914"/>
      <c r="D131" s="1914"/>
      <c r="E131" s="1827">
        <v>7.44</v>
      </c>
      <c r="F131" s="1798">
        <f>F127</f>
        <v>852.3</v>
      </c>
      <c r="G131" s="165">
        <f>F131*E131</f>
        <v>6341.1120000000001</v>
      </c>
      <c r="H131" s="1757">
        <f>F131/12/F97</f>
        <v>2.5703894035900406E-2</v>
      </c>
      <c r="I131" s="1760">
        <v>3478.8074248556713</v>
      </c>
      <c r="J131" s="169">
        <v>702.71909982084549</v>
      </c>
      <c r="K131" s="169">
        <v>0</v>
      </c>
      <c r="L131" s="169">
        <v>0</v>
      </c>
      <c r="M131" s="169">
        <v>102.29819440671415</v>
      </c>
      <c r="N131" s="169">
        <v>0</v>
      </c>
      <c r="O131" s="169">
        <v>0</v>
      </c>
      <c r="P131" s="169">
        <v>2460.0280949121166</v>
      </c>
      <c r="Q131" s="169">
        <v>674.38528139953473</v>
      </c>
      <c r="R131" s="169">
        <v>74.931697933281242</v>
      </c>
      <c r="S131" s="169">
        <v>7493.169793328163</v>
      </c>
      <c r="U131" s="536"/>
    </row>
    <row r="132" spans="1:21" customFormat="1">
      <c r="A132" s="1917"/>
      <c r="B132" s="50" t="s">
        <v>151</v>
      </c>
      <c r="C132" s="1919"/>
      <c r="D132" s="1919"/>
      <c r="E132" s="1788">
        <v>11.162731840294214</v>
      </c>
      <c r="F132" s="1790">
        <v>0</v>
      </c>
      <c r="G132" s="173">
        <v>0</v>
      </c>
      <c r="H132" s="1758">
        <v>0</v>
      </c>
      <c r="I132" s="1761">
        <v>0</v>
      </c>
      <c r="J132" s="177">
        <v>0</v>
      </c>
      <c r="K132" s="177">
        <v>0</v>
      </c>
      <c r="L132" s="177">
        <v>0</v>
      </c>
      <c r="M132" s="177">
        <v>0</v>
      </c>
      <c r="N132" s="177">
        <v>0</v>
      </c>
      <c r="O132" s="177">
        <v>0</v>
      </c>
      <c r="P132" s="177">
        <v>0</v>
      </c>
      <c r="Q132" s="177">
        <v>0</v>
      </c>
      <c r="R132" s="177">
        <v>0</v>
      </c>
      <c r="S132" s="177">
        <v>0</v>
      </c>
      <c r="U132" s="536"/>
    </row>
    <row r="133" spans="1:21" customFormat="1" ht="25.5">
      <c r="A133" s="324" t="s">
        <v>154</v>
      </c>
      <c r="B133" s="61" t="s">
        <v>155</v>
      </c>
      <c r="C133" s="1778"/>
      <c r="D133" s="1778"/>
      <c r="E133" s="50"/>
      <c r="F133" s="201"/>
      <c r="G133" s="285"/>
      <c r="H133" s="285"/>
      <c r="I133" s="1761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U133" s="536"/>
    </row>
    <row r="134" spans="1:21" customFormat="1">
      <c r="A134" s="82"/>
      <c r="B134" s="83" t="s">
        <v>156</v>
      </c>
      <c r="C134" s="463"/>
      <c r="D134" s="464"/>
      <c r="E134" s="325"/>
      <c r="F134" s="155"/>
      <c r="G134" s="295"/>
      <c r="H134" s="295"/>
      <c r="I134" s="1760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U134" s="536"/>
    </row>
    <row r="135" spans="1:21" customFormat="1">
      <c r="A135" s="1903"/>
      <c r="B135" s="326" t="s">
        <v>157</v>
      </c>
      <c r="C135" s="465"/>
      <c r="D135" s="1854" t="s">
        <v>159</v>
      </c>
      <c r="E135" s="328"/>
      <c r="F135" s="155"/>
      <c r="G135" s="329"/>
      <c r="H135" s="183"/>
      <c r="I135" s="161"/>
      <c r="J135" s="161"/>
      <c r="K135" s="161"/>
      <c r="L135" s="161"/>
      <c r="M135" s="161"/>
      <c r="N135" s="161"/>
      <c r="O135" s="1759"/>
      <c r="P135" s="162"/>
      <c r="Q135" s="162"/>
      <c r="R135" s="1759"/>
      <c r="S135" s="162"/>
      <c r="U135" s="536"/>
    </row>
    <row r="136" spans="1:21" customFormat="1">
      <c r="A136" s="1904"/>
      <c r="B136" s="330" t="s">
        <v>160</v>
      </c>
      <c r="C136" s="1906" t="s">
        <v>158</v>
      </c>
      <c r="D136" s="1855"/>
      <c r="E136" s="331">
        <v>52.27</v>
      </c>
      <c r="F136" s="1798">
        <v>236</v>
      </c>
      <c r="G136" s="332">
        <f>F136*E136</f>
        <v>12335.720000000001</v>
      </c>
      <c r="H136" s="1757">
        <f>G136/12/F97</f>
        <v>0.37202398185678442</v>
      </c>
      <c r="I136" s="167">
        <v>5901.7436802454804</v>
      </c>
      <c r="J136" s="167">
        <v>1192.1522234095869</v>
      </c>
      <c r="K136" s="167">
        <v>0</v>
      </c>
      <c r="L136" s="167">
        <v>0</v>
      </c>
      <c r="M136" s="167">
        <v>174.33084047825508</v>
      </c>
      <c r="N136" s="167">
        <v>0</v>
      </c>
      <c r="O136" s="167">
        <v>0</v>
      </c>
      <c r="P136" s="167">
        <v>4173.4001021848035</v>
      </c>
      <c r="Q136" s="167">
        <v>1144.1626846318127</v>
      </c>
      <c r="R136" s="1760">
        <v>127.1291871813121</v>
      </c>
      <c r="S136" s="169">
        <v>12712.91871813125</v>
      </c>
      <c r="U136" s="536"/>
    </row>
    <row r="137" spans="1:21" customFormat="1">
      <c r="A137" s="1904"/>
      <c r="B137" s="333" t="s">
        <v>161</v>
      </c>
      <c r="C137" s="1906"/>
      <c r="D137" s="1855"/>
      <c r="E137" s="331">
        <v>71.88</v>
      </c>
      <c r="F137" s="1798">
        <v>0</v>
      </c>
      <c r="G137" s="332">
        <f t="shared" ref="G137:G142" si="4">F137*E137</f>
        <v>0</v>
      </c>
      <c r="H137" s="1757">
        <f>G137/12/F97</f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0</v>
      </c>
      <c r="Q137" s="167">
        <v>0</v>
      </c>
      <c r="R137" s="1760">
        <v>0</v>
      </c>
      <c r="S137" s="169">
        <v>0</v>
      </c>
      <c r="U137" s="536"/>
    </row>
    <row r="138" spans="1:21" customFormat="1">
      <c r="A138" s="1904"/>
      <c r="B138" s="334" t="s">
        <v>162</v>
      </c>
      <c r="C138" s="1906"/>
      <c r="D138" s="1855"/>
      <c r="E138" s="331">
        <v>84.94</v>
      </c>
      <c r="F138" s="1798">
        <v>175</v>
      </c>
      <c r="G138" s="332">
        <f t="shared" si="4"/>
        <v>14864.5</v>
      </c>
      <c r="H138" s="1757">
        <f>G138/12/F97</f>
        <v>0.44828761339509748</v>
      </c>
      <c r="I138" s="167">
        <v>2720.9416535671235</v>
      </c>
      <c r="J138" s="167">
        <v>549.63021402055892</v>
      </c>
      <c r="K138" s="167">
        <v>0</v>
      </c>
      <c r="L138" s="167">
        <v>0</v>
      </c>
      <c r="M138" s="167">
        <v>80.373542305198811</v>
      </c>
      <c r="N138" s="167">
        <v>0</v>
      </c>
      <c r="O138" s="167">
        <v>0</v>
      </c>
      <c r="P138" s="167">
        <v>1924.1056186573644</v>
      </c>
      <c r="Q138" s="167">
        <v>527.50510285502457</v>
      </c>
      <c r="R138" s="1760">
        <v>58.61167809500224</v>
      </c>
      <c r="S138" s="169">
        <v>5861.1678095002726</v>
      </c>
      <c r="U138" s="536"/>
    </row>
    <row r="139" spans="1:21" customFormat="1">
      <c r="A139" s="1904"/>
      <c r="B139" s="334" t="s">
        <v>163</v>
      </c>
      <c r="C139" s="466" t="s">
        <v>158</v>
      </c>
      <c r="D139" s="1855"/>
      <c r="E139" s="331">
        <v>25.16</v>
      </c>
      <c r="F139" s="1798">
        <v>170</v>
      </c>
      <c r="G139" s="332">
        <f t="shared" si="4"/>
        <v>4277.2</v>
      </c>
      <c r="H139" s="1757">
        <f>G139/12/F97</f>
        <v>0.12899295502798688</v>
      </c>
      <c r="I139" s="167">
        <v>1004.3520418016438</v>
      </c>
      <c r="J139" s="167">
        <v>202.87911244393206</v>
      </c>
      <c r="K139" s="167">
        <v>0</v>
      </c>
      <c r="L139" s="167">
        <v>0</v>
      </c>
      <c r="M139" s="167">
        <v>29.667424590023774</v>
      </c>
      <c r="N139" s="167">
        <v>0</v>
      </c>
      <c r="O139" s="167">
        <v>0</v>
      </c>
      <c r="P139" s="167">
        <v>710.22449312982542</v>
      </c>
      <c r="Q139" s="167">
        <v>194.7123071965425</v>
      </c>
      <c r="R139" s="1760">
        <v>21.634700799615832</v>
      </c>
      <c r="S139" s="169">
        <v>2163.4700799615835</v>
      </c>
      <c r="U139" s="536"/>
    </row>
    <row r="140" spans="1:21" customFormat="1">
      <c r="A140" s="1904"/>
      <c r="B140" s="334" t="s">
        <v>164</v>
      </c>
      <c r="C140" s="466" t="s">
        <v>281</v>
      </c>
      <c r="D140" s="1770" t="s">
        <v>165</v>
      </c>
      <c r="E140" s="331">
        <v>8.92</v>
      </c>
      <c r="F140" s="1798">
        <f>F139</f>
        <v>170</v>
      </c>
      <c r="G140" s="332">
        <f t="shared" si="4"/>
        <v>1516.4</v>
      </c>
      <c r="H140" s="1757">
        <f>G140/12/F97</f>
        <v>4.5732001544103458E-2</v>
      </c>
      <c r="I140" s="167">
        <v>243.73720583013696</v>
      </c>
      <c r="J140" s="167">
        <v>49.234915577687659</v>
      </c>
      <c r="K140" s="167">
        <v>217.91350800000001</v>
      </c>
      <c r="L140" s="167">
        <v>0</v>
      </c>
      <c r="M140" s="167">
        <v>7.1997216840196359</v>
      </c>
      <c r="N140" s="167">
        <v>0</v>
      </c>
      <c r="O140" s="167">
        <v>0</v>
      </c>
      <c r="P140" s="167">
        <v>172.3580241416756</v>
      </c>
      <c r="Q140" s="167">
        <v>69.044337523351999</v>
      </c>
      <c r="R140" s="1760">
        <v>7.6715930581502647</v>
      </c>
      <c r="S140" s="169">
        <v>767.15930581502209</v>
      </c>
      <c r="U140" s="536"/>
    </row>
    <row r="141" spans="1:21" customFormat="1" ht="24.75">
      <c r="A141" s="1904"/>
      <c r="B141" s="334" t="s">
        <v>166</v>
      </c>
      <c r="C141" s="466" t="s">
        <v>167</v>
      </c>
      <c r="D141" s="1779" t="s">
        <v>168</v>
      </c>
      <c r="E141" s="331">
        <v>5.08</v>
      </c>
      <c r="F141" s="1798">
        <f>F139</f>
        <v>170</v>
      </c>
      <c r="G141" s="332">
        <f t="shared" si="4"/>
        <v>863.6</v>
      </c>
      <c r="H141" s="1757">
        <f>G141/12/F97</f>
        <v>2.6044682493727083E-2</v>
      </c>
      <c r="I141" s="167">
        <v>202.94853056876715</v>
      </c>
      <c r="J141" s="167">
        <v>40.99560317489096</v>
      </c>
      <c r="K141" s="167">
        <v>0</v>
      </c>
      <c r="L141" s="167">
        <v>0</v>
      </c>
      <c r="M141" s="167">
        <v>5.9948703001632904</v>
      </c>
      <c r="N141" s="167">
        <v>0</v>
      </c>
      <c r="O141" s="167">
        <v>0</v>
      </c>
      <c r="P141" s="167">
        <v>143.51443642817074</v>
      </c>
      <c r="Q141" s="167">
        <v>39.34534404719922</v>
      </c>
      <c r="R141" s="1760">
        <v>4.3717048941332282</v>
      </c>
      <c r="S141" s="169">
        <v>437.17048941332462</v>
      </c>
      <c r="U141" s="536"/>
    </row>
    <row r="142" spans="1:21" customFormat="1">
      <c r="A142" s="1904"/>
      <c r="B142" s="336" t="s">
        <v>169</v>
      </c>
      <c r="C142" s="1907" t="s">
        <v>37</v>
      </c>
      <c r="D142" s="1779" t="s">
        <v>170</v>
      </c>
      <c r="E142" s="331">
        <v>174.42962983887779</v>
      </c>
      <c r="F142" s="1798">
        <v>4</v>
      </c>
      <c r="G142" s="332">
        <f t="shared" si="4"/>
        <v>697.71851935551115</v>
      </c>
      <c r="H142" s="1757">
        <f>G142/12/F97</f>
        <v>2.1041983912236755E-2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  <c r="U142" s="536"/>
    </row>
    <row r="143" spans="1:21" customFormat="1">
      <c r="A143" s="1904"/>
      <c r="B143" s="336" t="s">
        <v>171</v>
      </c>
      <c r="C143" s="1907"/>
      <c r="D143" s="1779" t="s">
        <v>172</v>
      </c>
      <c r="E143" s="331">
        <v>41.863111161330671</v>
      </c>
      <c r="F143" s="1798">
        <v>0.1</v>
      </c>
      <c r="G143" s="332">
        <v>4.1863111161330675</v>
      </c>
      <c r="H143" s="1757">
        <v>9.9925314985608291E-5</v>
      </c>
      <c r="I143" s="167">
        <v>1.9434195813698629</v>
      </c>
      <c r="J143" s="167">
        <v>0.39257075543671233</v>
      </c>
      <c r="K143" s="167">
        <v>0</v>
      </c>
      <c r="L143" s="167">
        <v>0</v>
      </c>
      <c r="M143" s="167">
        <v>5.7406418743013714E-2</v>
      </c>
      <c r="N143" s="167">
        <v>0</v>
      </c>
      <c r="O143" s="167">
        <v>0</v>
      </c>
      <c r="P143" s="167">
        <v>1.3742832489701711</v>
      </c>
      <c r="Q143" s="167">
        <v>0.37676800045197606</v>
      </c>
      <c r="R143" s="1760">
        <v>4.1863111161330839E-2</v>
      </c>
      <c r="S143" s="169">
        <v>4.1863111161330675</v>
      </c>
      <c r="U143" s="536"/>
    </row>
    <row r="144" spans="1:21" customFormat="1">
      <c r="A144" s="1904"/>
      <c r="B144" s="336" t="s">
        <v>282</v>
      </c>
      <c r="C144" s="1907"/>
      <c r="D144" s="1779" t="s">
        <v>170</v>
      </c>
      <c r="E144" s="331">
        <v>7484.6018673159369</v>
      </c>
      <c r="F144" s="1798"/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  <c r="U144" s="536"/>
    </row>
    <row r="145" spans="1:21" customFormat="1">
      <c r="A145" s="1904"/>
      <c r="B145" s="334" t="s">
        <v>173</v>
      </c>
      <c r="C145" s="466" t="s">
        <v>9</v>
      </c>
      <c r="D145" s="1770" t="s">
        <v>174</v>
      </c>
      <c r="E145" s="331">
        <v>275.7512716512706</v>
      </c>
      <c r="F145" s="1798">
        <v>2</v>
      </c>
      <c r="G145" s="332">
        <v>551.5025433025412</v>
      </c>
      <c r="H145" s="1757">
        <v>1.3164111272688982E-2</v>
      </c>
      <c r="I145" s="167">
        <v>15.475378147945204</v>
      </c>
      <c r="J145" s="167">
        <v>3.1260263858849311</v>
      </c>
      <c r="K145" s="167">
        <v>0</v>
      </c>
      <c r="L145" s="167">
        <v>466.35039264</v>
      </c>
      <c r="M145" s="167">
        <v>0.45712518628696103</v>
      </c>
      <c r="N145" s="167">
        <v>0</v>
      </c>
      <c r="O145" s="167">
        <v>0</v>
      </c>
      <c r="P145" s="167">
        <v>10.94336661216988</v>
      </c>
      <c r="Q145" s="167">
        <v>49.6352288972287</v>
      </c>
      <c r="R145" s="1760">
        <v>5.5150254330254711</v>
      </c>
      <c r="S145" s="169">
        <v>551.5025433025412</v>
      </c>
      <c r="U145" s="536"/>
    </row>
    <row r="146" spans="1:21" customFormat="1">
      <c r="A146" s="1905"/>
      <c r="B146" s="337" t="s">
        <v>175</v>
      </c>
      <c r="C146" s="467" t="s">
        <v>125</v>
      </c>
      <c r="D146" s="1787" t="s">
        <v>176</v>
      </c>
      <c r="E146" s="331">
        <v>277.75200811317757</v>
      </c>
      <c r="F146" s="1790">
        <v>0</v>
      </c>
      <c r="G146" s="332">
        <v>0</v>
      </c>
      <c r="H146" s="1757">
        <v>0</v>
      </c>
      <c r="I146" s="167">
        <v>0</v>
      </c>
      <c r="J146" s="167">
        <v>0</v>
      </c>
      <c r="K146" s="167">
        <v>0</v>
      </c>
      <c r="L146" s="167">
        <v>0</v>
      </c>
      <c r="M146" s="167">
        <v>0</v>
      </c>
      <c r="N146" s="167">
        <v>0</v>
      </c>
      <c r="O146" s="167">
        <v>0</v>
      </c>
      <c r="P146" s="167">
        <v>0</v>
      </c>
      <c r="Q146" s="167">
        <v>0</v>
      </c>
      <c r="R146" s="1760">
        <v>0</v>
      </c>
      <c r="S146" s="169">
        <v>0</v>
      </c>
      <c r="U146" s="536"/>
    </row>
    <row r="147" spans="1:21" customFormat="1">
      <c r="A147" s="339"/>
      <c r="B147" s="340" t="s">
        <v>177</v>
      </c>
      <c r="C147" s="1773"/>
      <c r="D147" s="1773"/>
      <c r="E147" s="55"/>
      <c r="F147" s="190"/>
      <c r="G147" s="341"/>
      <c r="H147" s="295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U147" s="536"/>
    </row>
    <row r="148" spans="1:21" customFormat="1" ht="24.75">
      <c r="A148" s="1908"/>
      <c r="B148" s="1909" t="s">
        <v>178</v>
      </c>
      <c r="C148" s="1777" t="s">
        <v>179</v>
      </c>
      <c r="D148" s="1854" t="s">
        <v>159</v>
      </c>
      <c r="E148" s="1897">
        <v>54.567402534595601</v>
      </c>
      <c r="F148" s="1890">
        <f>F136</f>
        <v>236</v>
      </c>
      <c r="G148" s="1892">
        <f>F148*E148</f>
        <v>12877.906998164563</v>
      </c>
      <c r="H148" s="1894">
        <f>G148/12/F97</f>
        <v>0.38837540406547255</v>
      </c>
      <c r="I148" s="1883">
        <v>6160.7264471460821</v>
      </c>
      <c r="J148" s="1883">
        <v>1244.4667423235085</v>
      </c>
      <c r="K148" s="1883">
        <v>0</v>
      </c>
      <c r="L148" s="1883">
        <v>0</v>
      </c>
      <c r="M148" s="1883">
        <v>181.98089881174204</v>
      </c>
      <c r="N148" s="1883">
        <v>0</v>
      </c>
      <c r="O148" s="1883">
        <v>0</v>
      </c>
      <c r="P148" s="1883">
        <v>4356.5389784909512</v>
      </c>
      <c r="Q148" s="1883">
        <v>1194.3713066772286</v>
      </c>
      <c r="R148" s="1883">
        <v>132.70792296413774</v>
      </c>
      <c r="S148" s="1883">
        <v>13270.792296413652</v>
      </c>
      <c r="U148" s="536"/>
    </row>
    <row r="149" spans="1:21" customFormat="1" ht="24.75">
      <c r="A149" s="1885"/>
      <c r="B149" s="1886"/>
      <c r="C149" s="1779" t="s">
        <v>180</v>
      </c>
      <c r="D149" s="1855"/>
      <c r="E149" s="1898"/>
      <c r="F149" s="1900"/>
      <c r="G149" s="1901"/>
      <c r="H149" s="1902"/>
      <c r="I149" s="1896"/>
      <c r="J149" s="1896"/>
      <c r="K149" s="1896"/>
      <c r="L149" s="1896"/>
      <c r="M149" s="1896"/>
      <c r="N149" s="1896"/>
      <c r="O149" s="1896"/>
      <c r="P149" s="1896"/>
      <c r="Q149" s="1896"/>
      <c r="R149" s="1896"/>
      <c r="S149" s="1896"/>
      <c r="U149" s="536"/>
    </row>
    <row r="150" spans="1:21" customFormat="1" ht="24.75">
      <c r="A150" s="1885"/>
      <c r="B150" s="1886"/>
      <c r="C150" s="1779" t="s">
        <v>181</v>
      </c>
      <c r="D150" s="1855"/>
      <c r="E150" s="189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  <c r="U150" s="538">
        <f>H127+H131+H136+H138+H139+H140+H141+H145+H148+H142</f>
        <v>1.5122921306439516</v>
      </c>
    </row>
    <row r="151" spans="1:21" customFormat="1" ht="24.75">
      <c r="A151" s="1885"/>
      <c r="B151" s="1886" t="s">
        <v>182</v>
      </c>
      <c r="C151" s="1779" t="s">
        <v>179</v>
      </c>
      <c r="D151" s="1855"/>
      <c r="E151" s="1888">
        <v>14.117171374959844</v>
      </c>
      <c r="F151" s="1890">
        <v>0</v>
      </c>
      <c r="G151" s="1892">
        <v>0</v>
      </c>
      <c r="H151" s="1894">
        <v>0</v>
      </c>
      <c r="I151" s="1883">
        <v>0</v>
      </c>
      <c r="J151" s="1883">
        <v>0</v>
      </c>
      <c r="K151" s="1883">
        <v>0</v>
      </c>
      <c r="L151" s="1883">
        <v>0</v>
      </c>
      <c r="M151" s="1883">
        <v>0</v>
      </c>
      <c r="N151" s="1883">
        <v>0</v>
      </c>
      <c r="O151" s="1883">
        <v>0</v>
      </c>
      <c r="P151" s="1883">
        <v>0</v>
      </c>
      <c r="Q151" s="1883">
        <v>0</v>
      </c>
      <c r="R151" s="1883">
        <v>0</v>
      </c>
      <c r="S151" s="1883">
        <v>0</v>
      </c>
      <c r="U151" s="536"/>
    </row>
    <row r="152" spans="1:21" customFormat="1" ht="24.75">
      <c r="A152" s="1885"/>
      <c r="B152" s="1886"/>
      <c r="C152" s="1779" t="s">
        <v>181</v>
      </c>
      <c r="D152" s="1855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  <c r="U152" s="536"/>
    </row>
    <row r="153" spans="1:21" customFormat="1" ht="24.75">
      <c r="A153" s="1885"/>
      <c r="B153" s="1886" t="s">
        <v>183</v>
      </c>
      <c r="C153" s="1779" t="s">
        <v>184</v>
      </c>
      <c r="D153" s="1855"/>
      <c r="E153" s="1888">
        <v>14.117171374959844</v>
      </c>
      <c r="F153" s="1890">
        <f>F138</f>
        <v>175</v>
      </c>
      <c r="G153" s="1892">
        <f>F153*E153</f>
        <v>2470.5049906179725</v>
      </c>
      <c r="H153" s="1894">
        <f>G153/12/F157</f>
        <v>7.4506158035911638E-2</v>
      </c>
      <c r="I153" s="1883">
        <v>452.20134625841092</v>
      </c>
      <c r="J153" s="1883">
        <v>91.344671944199021</v>
      </c>
      <c r="K153" s="1883">
        <v>0</v>
      </c>
      <c r="L153" s="1883">
        <v>0</v>
      </c>
      <c r="M153" s="1883">
        <v>13.357516867853578</v>
      </c>
      <c r="N153" s="1883">
        <v>0</v>
      </c>
      <c r="O153" s="1883">
        <v>0</v>
      </c>
      <c r="P153" s="1883">
        <v>319.77280731454272</v>
      </c>
      <c r="Q153" s="1883">
        <v>87.667634238500625</v>
      </c>
      <c r="R153" s="1883">
        <v>9.7408482487223864</v>
      </c>
      <c r="S153" s="1883">
        <v>974.08482487222932</v>
      </c>
      <c r="U153" s="536"/>
    </row>
    <row r="154" spans="1:21" customFormat="1" ht="24.75">
      <c r="A154" s="1885"/>
      <c r="B154" s="1887"/>
      <c r="C154" s="1779" t="s">
        <v>181</v>
      </c>
      <c r="D154" s="1855"/>
      <c r="E154" s="1889"/>
      <c r="F154" s="1891"/>
      <c r="G154" s="1893"/>
      <c r="H154" s="1895"/>
      <c r="I154" s="1884"/>
      <c r="J154" s="1884"/>
      <c r="K154" s="1884"/>
      <c r="L154" s="1884"/>
      <c r="M154" s="1884"/>
      <c r="N154" s="1884"/>
      <c r="O154" s="1884"/>
      <c r="P154" s="1884"/>
      <c r="Q154" s="1884"/>
      <c r="R154" s="1884"/>
      <c r="S154" s="1884"/>
      <c r="U154" s="536"/>
    </row>
    <row r="155" spans="1:21" customFormat="1">
      <c r="A155" s="94"/>
      <c r="B155" s="73" t="s">
        <v>185</v>
      </c>
      <c r="C155" s="1779" t="s">
        <v>37</v>
      </c>
      <c r="D155" s="1856"/>
      <c r="E155" s="1797">
        <v>27.345040250096812</v>
      </c>
      <c r="F155" s="1790">
        <v>20</v>
      </c>
      <c r="G155" s="1803">
        <f>F155*E155</f>
        <v>546.90080500193619</v>
      </c>
      <c r="H155" s="351">
        <f>G155/12/F157</f>
        <v>1.6493582470865187E-2</v>
      </c>
      <c r="I155" s="352">
        <v>341.35085269216438</v>
      </c>
      <c r="J155" s="352">
        <v>68.952872243817211</v>
      </c>
      <c r="K155" s="352">
        <v>0</v>
      </c>
      <c r="L155" s="352">
        <v>5323.5103487028746</v>
      </c>
      <c r="M155" s="352">
        <v>10.083118527661785</v>
      </c>
      <c r="N155" s="352">
        <v>0</v>
      </c>
      <c r="O155" s="352">
        <v>0</v>
      </c>
      <c r="P155" s="352">
        <v>241.38521777467182</v>
      </c>
      <c r="Q155" s="352">
        <v>598.52824099411907</v>
      </c>
      <c r="R155" s="352">
        <v>66.503137888235045</v>
      </c>
      <c r="S155" s="352">
        <v>6650.3137888235442</v>
      </c>
      <c r="U155" s="536"/>
    </row>
    <row r="156" spans="1:21" customFormat="1">
      <c r="A156" s="339"/>
      <c r="B156" s="353" t="s">
        <v>186</v>
      </c>
      <c r="C156" s="468"/>
      <c r="D156" s="468"/>
      <c r="E156" s="55"/>
      <c r="F156" s="155"/>
      <c r="G156" s="133"/>
      <c r="H156" s="183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U156" s="536"/>
    </row>
    <row r="157" spans="1:21" customFormat="1">
      <c r="A157" s="95"/>
      <c r="B157" s="44" t="s">
        <v>283</v>
      </c>
      <c r="C157" s="470"/>
      <c r="D157" s="470"/>
      <c r="E157" s="1871">
        <v>33.239999999999995</v>
      </c>
      <c r="F157" s="1874">
        <f>F97</f>
        <v>2763.2</v>
      </c>
      <c r="G157" s="1877">
        <f>F157*E157</f>
        <v>91848.767999999982</v>
      </c>
      <c r="H157" s="1880">
        <f>G157/12/F157</f>
        <v>2.7699999999999996</v>
      </c>
      <c r="I157" s="1865">
        <v>0</v>
      </c>
      <c r="J157" s="1865">
        <v>0</v>
      </c>
      <c r="K157" s="1865">
        <v>0</v>
      </c>
      <c r="L157" s="1865">
        <v>0</v>
      </c>
      <c r="M157" s="1865">
        <v>0</v>
      </c>
      <c r="N157" s="1865">
        <v>116047.48799999998</v>
      </c>
      <c r="O157" s="1865">
        <v>0</v>
      </c>
      <c r="P157" s="1865">
        <v>0</v>
      </c>
      <c r="Q157" s="1865">
        <v>0</v>
      </c>
      <c r="R157" s="1865">
        <v>0</v>
      </c>
      <c r="S157" s="1865">
        <v>116047.48799999998</v>
      </c>
      <c r="U157" s="536"/>
    </row>
    <row r="158" spans="1:21" customFormat="1">
      <c r="A158" s="95"/>
      <c r="B158" s="96" t="s">
        <v>187</v>
      </c>
      <c r="C158" s="1751" t="s">
        <v>190</v>
      </c>
      <c r="D158" s="1855" t="s">
        <v>198</v>
      </c>
      <c r="E158" s="1872"/>
      <c r="F158" s="1875"/>
      <c r="G158" s="1878"/>
      <c r="H158" s="1881"/>
      <c r="I158" s="1866"/>
      <c r="J158" s="1866"/>
      <c r="K158" s="1866"/>
      <c r="L158" s="1866"/>
      <c r="M158" s="1866"/>
      <c r="N158" s="1866"/>
      <c r="O158" s="1866"/>
      <c r="P158" s="1866"/>
      <c r="Q158" s="1866"/>
      <c r="R158" s="1866"/>
      <c r="S158" s="1866"/>
      <c r="U158" s="536"/>
    </row>
    <row r="159" spans="1:21" customFormat="1">
      <c r="A159" s="95"/>
      <c r="B159" s="96" t="s">
        <v>188</v>
      </c>
      <c r="C159" s="1770" t="s">
        <v>37</v>
      </c>
      <c r="D159" s="1855"/>
      <c r="E159" s="1873"/>
      <c r="F159" s="1876"/>
      <c r="G159" s="1879"/>
      <c r="H159" s="1882"/>
      <c r="I159" s="1867"/>
      <c r="J159" s="1867"/>
      <c r="K159" s="1867"/>
      <c r="L159" s="1867"/>
      <c r="M159" s="1867"/>
      <c r="N159" s="1867"/>
      <c r="O159" s="1867"/>
      <c r="P159" s="1867"/>
      <c r="Q159" s="1867"/>
      <c r="R159" s="1867"/>
      <c r="S159" s="1867"/>
      <c r="U159" s="536"/>
    </row>
    <row r="160" spans="1:21" customFormat="1" ht="33">
      <c r="A160" s="95"/>
      <c r="B160" s="96" t="s">
        <v>284</v>
      </c>
      <c r="C160" s="1770" t="s">
        <v>37</v>
      </c>
      <c r="D160" s="1770" t="s">
        <v>285</v>
      </c>
      <c r="E160" s="288">
        <v>8.3100851585473876</v>
      </c>
      <c r="F160" s="172"/>
      <c r="G160" s="1803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  <c r="U160" s="536"/>
    </row>
    <row r="161" spans="1:21" customFormat="1" ht="16.5">
      <c r="A161" s="1768"/>
      <c r="B161" s="44" t="s">
        <v>189</v>
      </c>
      <c r="C161" s="1770" t="s">
        <v>190</v>
      </c>
      <c r="D161" s="1770" t="s">
        <v>191</v>
      </c>
      <c r="E161" s="57">
        <v>866.68268745943726</v>
      </c>
      <c r="F161" s="363">
        <v>3.9</v>
      </c>
      <c r="G161" s="150">
        <f>F161*E161</f>
        <v>3380.0624810918052</v>
      </c>
      <c r="H161" s="1806">
        <f>G161/12/F157</f>
        <v>0.10193683896363531</v>
      </c>
      <c r="I161" s="362">
        <v>1327.7280628287122</v>
      </c>
      <c r="J161" s="362">
        <v>268.20106869139983</v>
      </c>
      <c r="K161" s="362">
        <v>0</v>
      </c>
      <c r="L161" s="362">
        <v>0</v>
      </c>
      <c r="M161" s="362">
        <v>39.21958689840411</v>
      </c>
      <c r="N161" s="362">
        <v>0</v>
      </c>
      <c r="O161" s="362">
        <v>0</v>
      </c>
      <c r="P161" s="362">
        <v>938.89886333601282</v>
      </c>
      <c r="Q161" s="362">
        <v>257.40475817545297</v>
      </c>
      <c r="R161" s="362">
        <v>28.600528686161063</v>
      </c>
      <c r="S161" s="362">
        <v>2860.0528686161429</v>
      </c>
      <c r="U161" s="536"/>
    </row>
    <row r="162" spans="1:21" customFormat="1">
      <c r="A162" s="1768"/>
      <c r="B162" s="44" t="s">
        <v>192</v>
      </c>
      <c r="C162" s="1770" t="s">
        <v>193</v>
      </c>
      <c r="D162" s="1770" t="s">
        <v>176</v>
      </c>
      <c r="E162" s="57">
        <v>1103.5581247806338</v>
      </c>
      <c r="F162" s="363">
        <v>0</v>
      </c>
      <c r="G162" s="150">
        <v>0</v>
      </c>
      <c r="H162" s="1806">
        <v>0</v>
      </c>
      <c r="I162" s="362">
        <v>0</v>
      </c>
      <c r="J162" s="362">
        <v>0</v>
      </c>
      <c r="K162" s="362">
        <v>0</v>
      </c>
      <c r="L162" s="362">
        <v>0</v>
      </c>
      <c r="M162" s="362">
        <v>0</v>
      </c>
      <c r="N162" s="362">
        <v>0</v>
      </c>
      <c r="O162" s="362">
        <v>0</v>
      </c>
      <c r="P162" s="362">
        <v>0</v>
      </c>
      <c r="Q162" s="362">
        <v>0</v>
      </c>
      <c r="R162" s="362">
        <v>0</v>
      </c>
      <c r="S162" s="362">
        <v>0</v>
      </c>
      <c r="U162" s="536"/>
    </row>
    <row r="163" spans="1:21" customFormat="1" ht="38.25">
      <c r="A163" s="1768"/>
      <c r="B163" s="44" t="s">
        <v>194</v>
      </c>
      <c r="C163" s="1770" t="s">
        <v>158</v>
      </c>
      <c r="D163" s="1770" t="s">
        <v>195</v>
      </c>
      <c r="E163" s="1799">
        <v>264.72000000000003</v>
      </c>
      <c r="F163" s="155">
        <v>9.6</v>
      </c>
      <c r="G163" s="1764">
        <f>F163*E163</f>
        <v>2541.3120000000004</v>
      </c>
      <c r="H163" s="1805">
        <f>G163/12/F165</f>
        <v>7.6641574985524055E-2</v>
      </c>
      <c r="I163" s="212">
        <v>9401.2170330476711</v>
      </c>
      <c r="J163" s="212">
        <v>1899.0458406756293</v>
      </c>
      <c r="K163" s="212">
        <v>0</v>
      </c>
      <c r="L163" s="212">
        <v>0</v>
      </c>
      <c r="M163" s="212">
        <v>277.70132958765123</v>
      </c>
      <c r="N163" s="212">
        <v>0</v>
      </c>
      <c r="O163" s="212">
        <v>0</v>
      </c>
      <c r="P163" s="212">
        <v>6648.0420452198796</v>
      </c>
      <c r="Q163" s="212">
        <v>1822.6006248530832</v>
      </c>
      <c r="R163" s="212">
        <v>202.5111805392352</v>
      </c>
      <c r="S163" s="212">
        <v>20251.118053923146</v>
      </c>
      <c r="U163" s="536"/>
    </row>
    <row r="164" spans="1:21" customFormat="1" ht="25.5">
      <c r="A164" s="1868" t="s">
        <v>196</v>
      </c>
      <c r="B164" s="364" t="s">
        <v>286</v>
      </c>
      <c r="C164" s="1854" t="s">
        <v>197</v>
      </c>
      <c r="D164" s="1854" t="s">
        <v>198</v>
      </c>
      <c r="E164" s="39"/>
      <c r="F164" s="257"/>
      <c r="G164" s="160"/>
      <c r="H164" s="1804"/>
      <c r="I164" s="195"/>
      <c r="J164" s="195"/>
      <c r="K164" s="195"/>
      <c r="L164" s="195"/>
      <c r="M164" s="1791"/>
      <c r="N164" s="197"/>
      <c r="O164" s="197"/>
      <c r="P164" s="197"/>
      <c r="Q164" s="197"/>
      <c r="R164" s="197"/>
      <c r="S164" s="197"/>
      <c r="U164" s="536"/>
    </row>
    <row r="165" spans="1:21" customFormat="1" ht="38.25">
      <c r="A165" s="1869"/>
      <c r="B165" s="365" t="s">
        <v>287</v>
      </c>
      <c r="C165" s="1855"/>
      <c r="D165" s="1855"/>
      <c r="E165" s="47">
        <v>51.21</v>
      </c>
      <c r="F165" s="259">
        <f>F157</f>
        <v>2763.2</v>
      </c>
      <c r="G165" s="165">
        <f>F165*E165</f>
        <v>141503.47199999998</v>
      </c>
      <c r="H165" s="1805">
        <f>G165/12/F165</f>
        <v>4.2675000000000001</v>
      </c>
      <c r="I165" s="210">
        <v>93296.839757285808</v>
      </c>
      <c r="J165" s="210">
        <v>18845.961630971738</v>
      </c>
      <c r="K165" s="210">
        <v>4425.960054413099</v>
      </c>
      <c r="L165" s="210">
        <v>6535.9150718003966</v>
      </c>
      <c r="M165" s="1792">
        <v>1002.3061181684319</v>
      </c>
      <c r="N165" s="212">
        <v>0</v>
      </c>
      <c r="O165" s="212">
        <v>0</v>
      </c>
      <c r="P165" s="212">
        <v>37151.511342712191</v>
      </c>
      <c r="Q165" s="212">
        <v>16125.849397535168</v>
      </c>
      <c r="R165" s="212">
        <v>1414.2413007744351</v>
      </c>
      <c r="S165" s="212">
        <v>178798.58467366127</v>
      </c>
      <c r="U165" s="536"/>
    </row>
    <row r="166" spans="1:21" customFormat="1" ht="25.5">
      <c r="A166" s="1869"/>
      <c r="B166" s="365" t="s">
        <v>288</v>
      </c>
      <c r="C166" s="1855"/>
      <c r="D166" s="1855"/>
      <c r="E166" s="47">
        <v>40.872794514746552</v>
      </c>
      <c r="F166" s="259"/>
      <c r="G166" s="165">
        <v>0</v>
      </c>
      <c r="H166" s="1805">
        <v>0</v>
      </c>
      <c r="I166" s="210">
        <v>0</v>
      </c>
      <c r="J166" s="210">
        <v>0</v>
      </c>
      <c r="K166" s="210">
        <v>0</v>
      </c>
      <c r="L166" s="210">
        <v>0</v>
      </c>
      <c r="M166" s="1792">
        <v>0</v>
      </c>
      <c r="N166" s="212">
        <v>0</v>
      </c>
      <c r="O166" s="212">
        <v>0</v>
      </c>
      <c r="P166" s="212">
        <v>0</v>
      </c>
      <c r="Q166" s="212">
        <v>0</v>
      </c>
      <c r="R166" s="212">
        <v>0</v>
      </c>
      <c r="S166" s="212">
        <v>0</v>
      </c>
      <c r="U166" s="536"/>
    </row>
    <row r="167" spans="1:21" customFormat="1" ht="25.5">
      <c r="A167" s="1870"/>
      <c r="B167" s="366" t="s">
        <v>289</v>
      </c>
      <c r="C167" s="1856"/>
      <c r="D167" s="1856"/>
      <c r="E167" s="367">
        <v>30.624508718337822</v>
      </c>
      <c r="F167" s="262"/>
      <c r="G167" s="173">
        <v>0</v>
      </c>
      <c r="H167" s="1806">
        <v>0</v>
      </c>
      <c r="I167" s="368">
        <v>0</v>
      </c>
      <c r="J167" s="368">
        <v>0</v>
      </c>
      <c r="K167" s="368">
        <v>0</v>
      </c>
      <c r="L167" s="368">
        <v>0</v>
      </c>
      <c r="M167" s="1793">
        <v>0</v>
      </c>
      <c r="N167" s="362">
        <v>0</v>
      </c>
      <c r="O167" s="362">
        <v>0</v>
      </c>
      <c r="P167" s="362">
        <v>0</v>
      </c>
      <c r="Q167" s="362">
        <v>0</v>
      </c>
      <c r="R167" s="362">
        <v>0</v>
      </c>
      <c r="S167" s="362">
        <v>0</v>
      </c>
      <c r="U167" s="536"/>
    </row>
    <row r="168" spans="1:21" customFormat="1" ht="16.5">
      <c r="A168" s="324" t="s">
        <v>199</v>
      </c>
      <c r="B168" s="370" t="s">
        <v>200</v>
      </c>
      <c r="C168" s="1770" t="s">
        <v>290</v>
      </c>
      <c r="D168" s="1770" t="s">
        <v>291</v>
      </c>
      <c r="E168" s="1771">
        <v>7.6047019999999996</v>
      </c>
      <c r="F168" s="190">
        <f>F169*2</f>
        <v>1704.6</v>
      </c>
      <c r="G168" s="1766">
        <f>F168*E168</f>
        <v>12962.975029199999</v>
      </c>
      <c r="H168" s="1766">
        <f>G168/12/F165</f>
        <v>0.39094090876519977</v>
      </c>
      <c r="I168" s="1766"/>
      <c r="J168" s="1766"/>
      <c r="K168" s="1766"/>
      <c r="L168" s="1766"/>
      <c r="M168" s="1766"/>
      <c r="N168" s="1766">
        <v>9709.6835135999991</v>
      </c>
      <c r="O168" s="1766">
        <v>0</v>
      </c>
      <c r="P168" s="1766">
        <v>0</v>
      </c>
      <c r="Q168" s="1766">
        <v>0</v>
      </c>
      <c r="R168" s="1766">
        <v>0</v>
      </c>
      <c r="S168" s="362">
        <v>9709.6835135999991</v>
      </c>
      <c r="U168" s="536"/>
    </row>
    <row r="169" spans="1:21" customFormat="1" ht="16.5">
      <c r="A169" s="289" t="s">
        <v>201</v>
      </c>
      <c r="B169" s="371" t="s">
        <v>202</v>
      </c>
      <c r="C169" s="1769" t="s">
        <v>203</v>
      </c>
      <c r="D169" s="1769" t="s">
        <v>291</v>
      </c>
      <c r="E169" s="1799">
        <v>9.7774739999999998</v>
      </c>
      <c r="F169" s="155">
        <v>852.3</v>
      </c>
      <c r="G169" s="1766">
        <f>F169*E169</f>
        <v>8333.3410901999996</v>
      </c>
      <c r="H169" s="1766">
        <f>G169/12/F165</f>
        <v>0.25131915563477125</v>
      </c>
      <c r="I169" s="1764"/>
      <c r="J169" s="1764"/>
      <c r="K169" s="1764"/>
      <c r="L169" s="1764"/>
      <c r="M169" s="1764"/>
      <c r="N169" s="1764">
        <v>6241.9394015999997</v>
      </c>
      <c r="O169" s="1764">
        <v>0</v>
      </c>
      <c r="P169" s="1764">
        <v>0</v>
      </c>
      <c r="Q169" s="1764">
        <v>0</v>
      </c>
      <c r="R169" s="1764">
        <v>0</v>
      </c>
      <c r="S169" s="212">
        <v>6241.9394015999997</v>
      </c>
      <c r="U169" s="538">
        <f>H151+H153+H155+H157+H160+H161+H162+H163+H165+H166+H167+H168+H169+H170</f>
        <v>8.1501715521892404</v>
      </c>
    </row>
    <row r="170" spans="1:21" customFormat="1" ht="16.5">
      <c r="A170" s="1851" t="s">
        <v>204</v>
      </c>
      <c r="B170" s="15" t="s">
        <v>205</v>
      </c>
      <c r="C170" s="1854" t="s">
        <v>206</v>
      </c>
      <c r="D170" s="1825" t="s">
        <v>198</v>
      </c>
      <c r="E170" s="297">
        <v>2.41</v>
      </c>
      <c r="F170" s="257">
        <f>F165</f>
        <v>2763.2</v>
      </c>
      <c r="G170" s="160">
        <f>F170*E170</f>
        <v>6659.3119999999999</v>
      </c>
      <c r="H170" s="1804">
        <f>G170/12/F170</f>
        <v>0.20083333333333336</v>
      </c>
      <c r="I170" s="195">
        <v>3064.0150377591076</v>
      </c>
      <c r="J170" s="195">
        <v>618.93103762733961</v>
      </c>
      <c r="K170" s="195">
        <v>0</v>
      </c>
      <c r="L170" s="195">
        <v>856.95950460824997</v>
      </c>
      <c r="M170" s="195">
        <v>60.198285089985859</v>
      </c>
      <c r="N170" s="1791">
        <v>1429.6766413327794</v>
      </c>
      <c r="O170" s="197">
        <v>0</v>
      </c>
      <c r="P170" s="197">
        <v>1666.699168727414</v>
      </c>
      <c r="Q170" s="197">
        <v>626.6803033812098</v>
      </c>
      <c r="R170" s="197">
        <v>84.072323015415691</v>
      </c>
      <c r="S170" s="197">
        <v>8407.2323015415022</v>
      </c>
      <c r="U170" s="536"/>
    </row>
    <row r="171" spans="1:21" customFormat="1" ht="51">
      <c r="A171" s="1852"/>
      <c r="B171" s="19" t="s">
        <v>292</v>
      </c>
      <c r="C171" s="1855"/>
      <c r="D171" s="471" t="s">
        <v>293</v>
      </c>
      <c r="E171" s="300">
        <v>291.03245782041876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  <c r="U171" s="536"/>
    </row>
    <row r="172" spans="1:21" customFormat="1" ht="38.25">
      <c r="A172" s="1852"/>
      <c r="B172" s="19" t="s">
        <v>294</v>
      </c>
      <c r="C172" s="1855"/>
      <c r="D172" s="471" t="s">
        <v>295</v>
      </c>
      <c r="E172" s="300">
        <v>125.06369718571821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  <c r="U172" s="536"/>
    </row>
    <row r="173" spans="1:21" customFormat="1">
      <c r="A173" s="1852"/>
      <c r="B173" s="19" t="s">
        <v>296</v>
      </c>
      <c r="C173" s="1855"/>
      <c r="D173" s="471" t="s">
        <v>297</v>
      </c>
      <c r="E173" s="300">
        <v>1397.0406922426466</v>
      </c>
      <c r="F173" s="259"/>
      <c r="G173" s="165">
        <v>0</v>
      </c>
      <c r="H173" s="1805">
        <v>0</v>
      </c>
      <c r="I173" s="210">
        <v>0</v>
      </c>
      <c r="J173" s="210">
        <v>0</v>
      </c>
      <c r="K173" s="210">
        <v>0</v>
      </c>
      <c r="L173" s="210">
        <v>0</v>
      </c>
      <c r="M173" s="210">
        <v>0</v>
      </c>
      <c r="N173" s="1792">
        <v>0</v>
      </c>
      <c r="O173" s="212">
        <v>0</v>
      </c>
      <c r="P173" s="212">
        <v>0</v>
      </c>
      <c r="Q173" s="212">
        <v>0</v>
      </c>
      <c r="R173" s="212">
        <v>0</v>
      </c>
      <c r="S173" s="212">
        <v>0</v>
      </c>
      <c r="U173" s="536"/>
    </row>
    <row r="174" spans="1:21" customFormat="1" ht="16.5">
      <c r="A174" s="1852"/>
      <c r="B174" s="19" t="s">
        <v>298</v>
      </c>
      <c r="C174" s="1855"/>
      <c r="D174" s="471" t="s">
        <v>299</v>
      </c>
      <c r="E174" s="300">
        <v>1251.7132199829994</v>
      </c>
      <c r="F174" s="259"/>
      <c r="G174" s="165">
        <v>0</v>
      </c>
      <c r="H174" s="1805">
        <v>0</v>
      </c>
      <c r="I174" s="210">
        <v>0</v>
      </c>
      <c r="J174" s="210">
        <v>0</v>
      </c>
      <c r="K174" s="210">
        <v>0</v>
      </c>
      <c r="L174" s="210">
        <v>0</v>
      </c>
      <c r="M174" s="210">
        <v>0</v>
      </c>
      <c r="N174" s="1792">
        <v>0</v>
      </c>
      <c r="O174" s="212">
        <v>0</v>
      </c>
      <c r="P174" s="212">
        <v>0</v>
      </c>
      <c r="Q174" s="212">
        <v>0</v>
      </c>
      <c r="R174" s="212">
        <v>0</v>
      </c>
      <c r="S174" s="212">
        <v>0</v>
      </c>
      <c r="U174" s="536"/>
    </row>
    <row r="175" spans="1:21" customFormat="1" ht="25.5">
      <c r="A175" s="1853"/>
      <c r="B175" s="373" t="s">
        <v>300</v>
      </c>
      <c r="C175" s="1856"/>
      <c r="D175" s="1826" t="s">
        <v>301</v>
      </c>
      <c r="E175" s="288">
        <v>1611.2491420575002</v>
      </c>
      <c r="F175" s="262"/>
      <c r="G175" s="173">
        <v>0</v>
      </c>
      <c r="H175" s="1806">
        <v>0</v>
      </c>
      <c r="I175" s="368">
        <v>0</v>
      </c>
      <c r="J175" s="368">
        <v>0</v>
      </c>
      <c r="K175" s="368">
        <v>0</v>
      </c>
      <c r="L175" s="368">
        <v>0</v>
      </c>
      <c r="M175" s="368">
        <v>0</v>
      </c>
      <c r="N175" s="1793">
        <v>0</v>
      </c>
      <c r="O175" s="362">
        <v>0</v>
      </c>
      <c r="P175" s="362">
        <v>0</v>
      </c>
      <c r="Q175" s="362">
        <v>0</v>
      </c>
      <c r="R175" s="362">
        <v>0</v>
      </c>
      <c r="S175" s="362">
        <v>0</v>
      </c>
      <c r="U175" s="536"/>
    </row>
    <row r="176" spans="1:21" customFormat="1" ht="24.75">
      <c r="A176" s="289" t="s">
        <v>302</v>
      </c>
      <c r="B176" s="99" t="s">
        <v>303</v>
      </c>
      <c r="C176" s="468" t="s">
        <v>272</v>
      </c>
      <c r="D176" s="473" t="s">
        <v>304</v>
      </c>
      <c r="E176" s="1800">
        <v>5300.3178379683068</v>
      </c>
      <c r="F176" s="1763"/>
      <c r="G176" s="173">
        <v>0</v>
      </c>
      <c r="H176" s="351">
        <v>0</v>
      </c>
      <c r="I176" s="375">
        <v>0</v>
      </c>
      <c r="J176" s="210">
        <v>0</v>
      </c>
      <c r="K176" s="210">
        <v>0</v>
      </c>
      <c r="L176" s="210">
        <v>0</v>
      </c>
      <c r="M176" s="210">
        <v>0</v>
      </c>
      <c r="N176" s="210">
        <v>0</v>
      </c>
      <c r="O176" s="210">
        <v>0</v>
      </c>
      <c r="P176" s="210">
        <v>0</v>
      </c>
      <c r="Q176" s="210">
        <v>0</v>
      </c>
      <c r="R176" s="352">
        <v>0</v>
      </c>
      <c r="S176" s="212">
        <v>0</v>
      </c>
      <c r="U176" s="536"/>
    </row>
    <row r="177" spans="1:23" ht="35.25" customHeight="1">
      <c r="A177" s="1857" t="s">
        <v>207</v>
      </c>
      <c r="B177" s="376" t="s">
        <v>208</v>
      </c>
      <c r="C177" s="1859" t="s">
        <v>305</v>
      </c>
      <c r="D177" s="1860"/>
      <c r="E177" s="1861"/>
      <c r="F177" s="149"/>
      <c r="G177" s="341"/>
      <c r="H177" s="1750">
        <f>SUM(H10:H176)</f>
        <v>22.792414995808347</v>
      </c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V177"/>
      <c r="W177"/>
    </row>
    <row r="178" spans="1:23" ht="57.75">
      <c r="A178" s="1858"/>
      <c r="B178" s="377" t="s">
        <v>306</v>
      </c>
      <c r="C178" s="504" t="s">
        <v>307</v>
      </c>
      <c r="D178" s="1862" t="s">
        <v>308</v>
      </c>
      <c r="E178" s="1863"/>
      <c r="F178" s="155"/>
      <c r="G178" s="1764">
        <v>94063.6</v>
      </c>
      <c r="H178" s="1756">
        <f>G178/12/F170</f>
        <v>2.836795502798688</v>
      </c>
      <c r="I178" s="1759">
        <v>25612</v>
      </c>
      <c r="J178" s="1759">
        <v>5173.6239999999989</v>
      </c>
      <c r="K178" s="1759">
        <v>5059</v>
      </c>
      <c r="L178" s="1759">
        <v>71426</v>
      </c>
      <c r="M178" s="1759">
        <v>0</v>
      </c>
      <c r="N178" s="1759">
        <v>0</v>
      </c>
      <c r="O178" s="1759">
        <v>2493</v>
      </c>
      <c r="P178" s="1759">
        <v>16150.376</v>
      </c>
      <c r="Q178" s="1759">
        <v>12174</v>
      </c>
      <c r="R178" s="1759">
        <v>1394.8282828282827</v>
      </c>
      <c r="S178" s="1759">
        <v>139482.82828282827</v>
      </c>
      <c r="V178"/>
      <c r="W178"/>
    </row>
    <row r="179" spans="1:23">
      <c r="A179" s="385" t="s">
        <v>209</v>
      </c>
      <c r="B179" s="386" t="s">
        <v>210</v>
      </c>
      <c r="C179" s="474"/>
      <c r="D179" s="475"/>
      <c r="E179" s="476"/>
      <c r="F179" s="190"/>
      <c r="G179" s="222"/>
      <c r="H179" s="390"/>
      <c r="I179" s="1761"/>
      <c r="J179" s="1761"/>
      <c r="K179" s="1761"/>
      <c r="L179" s="1761"/>
      <c r="M179" s="1761"/>
      <c r="N179" s="1761"/>
      <c r="O179" s="1761"/>
      <c r="P179" s="1761"/>
      <c r="Q179" s="1761"/>
      <c r="R179" s="1761"/>
      <c r="S179" s="1761"/>
      <c r="V179"/>
      <c r="W179"/>
    </row>
    <row r="180" spans="1:23" ht="25.5">
      <c r="A180" s="391" t="s">
        <v>211</v>
      </c>
      <c r="B180" s="392" t="s">
        <v>212</v>
      </c>
      <c r="C180" s="477" t="s">
        <v>213</v>
      </c>
      <c r="D180" s="477" t="s">
        <v>314</v>
      </c>
      <c r="E180" s="492">
        <v>32.619999999999997</v>
      </c>
      <c r="F180" s="395">
        <f>F170</f>
        <v>2763.2</v>
      </c>
      <c r="G180" s="150">
        <f>F180*E180</f>
        <v>90135.583999999988</v>
      </c>
      <c r="H180" s="151">
        <f>G180/12/F180</f>
        <v>2.7183333333333333</v>
      </c>
      <c r="I180" s="152">
        <v>51768.939981672651</v>
      </c>
      <c r="J180" s="152">
        <v>10457.325876297873</v>
      </c>
      <c r="K180" s="152">
        <v>0</v>
      </c>
      <c r="L180" s="152">
        <v>0</v>
      </c>
      <c r="M180" s="152">
        <v>0</v>
      </c>
      <c r="N180" s="152">
        <v>0</v>
      </c>
      <c r="O180" s="152">
        <v>27004.833145978981</v>
      </c>
      <c r="P180" s="152">
        <v>0</v>
      </c>
      <c r="Q180" s="152">
        <v>22177.049036700304</v>
      </c>
      <c r="R180" s="152">
        <v>2464.1165596333649</v>
      </c>
      <c r="S180" s="152">
        <v>113872.26460028318</v>
      </c>
      <c r="V180"/>
      <c r="W180"/>
    </row>
    <row r="181" spans="1:23" ht="25.5">
      <c r="A181" s="396" t="s">
        <v>214</v>
      </c>
      <c r="B181" s="392" t="s">
        <v>215</v>
      </c>
      <c r="C181" s="477" t="s">
        <v>213</v>
      </c>
      <c r="D181" s="478" t="s">
        <v>314</v>
      </c>
      <c r="E181" s="492">
        <v>13.13</v>
      </c>
      <c r="F181" s="395">
        <f>F170</f>
        <v>2763.2</v>
      </c>
      <c r="G181" s="150">
        <f>F181*E181</f>
        <v>36280.815999999999</v>
      </c>
      <c r="H181" s="151">
        <f>G181/12/F181</f>
        <v>1.0941666666666667</v>
      </c>
      <c r="I181" s="152">
        <v>16599.737268003304</v>
      </c>
      <c r="J181" s="152">
        <v>3353.1469281366676</v>
      </c>
      <c r="K181" s="152">
        <v>0</v>
      </c>
      <c r="L181" s="152">
        <v>0</v>
      </c>
      <c r="M181" s="152">
        <v>0</v>
      </c>
      <c r="N181" s="152">
        <v>14031.182425895988</v>
      </c>
      <c r="O181" s="152">
        <v>7278.3454324082704</v>
      </c>
      <c r="P181" s="152">
        <v>0</v>
      </c>
      <c r="Q181" s="152">
        <v>4126.2412054444239</v>
      </c>
      <c r="R181" s="152">
        <v>458.47124504937784</v>
      </c>
      <c r="S181" s="152">
        <v>45847.124504938023</v>
      </c>
      <c r="V181"/>
      <c r="W181"/>
    </row>
    <row r="182" spans="1:23" ht="63.75">
      <c r="G182" s="398"/>
      <c r="H182" s="399"/>
      <c r="I182" s="1" t="s">
        <v>236</v>
      </c>
      <c r="J182" s="1" t="s">
        <v>237</v>
      </c>
      <c r="K182" s="1" t="s">
        <v>238</v>
      </c>
      <c r="L182" s="1" t="s">
        <v>239</v>
      </c>
      <c r="M182" s="1" t="s">
        <v>240</v>
      </c>
      <c r="N182" s="1" t="s">
        <v>3</v>
      </c>
      <c r="O182" s="1" t="s">
        <v>241</v>
      </c>
      <c r="P182" s="1" t="s">
        <v>242</v>
      </c>
      <c r="Q182" s="1" t="s">
        <v>243</v>
      </c>
      <c r="R182" s="1" t="s">
        <v>244</v>
      </c>
      <c r="S182" s="1" t="s">
        <v>245</v>
      </c>
      <c r="V182"/>
      <c r="W182"/>
    </row>
    <row r="183" spans="1:23">
      <c r="G183" s="398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V183"/>
      <c r="W183"/>
    </row>
    <row r="184" spans="1:23">
      <c r="G184" s="398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V184"/>
      <c r="W184"/>
    </row>
    <row r="185" spans="1:23">
      <c r="G185" s="398"/>
      <c r="H185" s="39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V185"/>
      <c r="W185"/>
    </row>
    <row r="186" spans="1:23">
      <c r="G186" s="398"/>
      <c r="H186" s="399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V186"/>
      <c r="W186"/>
    </row>
    <row r="187" spans="1:23">
      <c r="G187" s="398"/>
      <c r="H187" s="399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V187"/>
      <c r="W187"/>
    </row>
    <row r="188" spans="1:23">
      <c r="G188" s="398"/>
      <c r="H188" s="399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V188"/>
      <c r="W188"/>
    </row>
    <row r="189" spans="1:23">
      <c r="G189" s="398"/>
      <c r="H189" s="399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V189"/>
      <c r="W189"/>
    </row>
    <row r="190" spans="1:23">
      <c r="G190" s="398"/>
      <c r="H190" s="399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V190"/>
      <c r="W190"/>
    </row>
    <row r="191" spans="1:23">
      <c r="G191" s="398"/>
      <c r="H191" s="399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V191"/>
      <c r="W191"/>
    </row>
    <row r="192" spans="1:23">
      <c r="A192" s="107"/>
      <c r="B192" s="400" t="s">
        <v>315</v>
      </c>
      <c r="C192" s="1864" t="s">
        <v>437</v>
      </c>
      <c r="D192" s="1864"/>
      <c r="E192" s="401">
        <v>26</v>
      </c>
      <c r="F192" s="401"/>
      <c r="G192" s="403"/>
      <c r="H192" s="398"/>
      <c r="I192" s="404">
        <v>423489.91255399759</v>
      </c>
      <c r="J192" s="404">
        <v>85478.673380492677</v>
      </c>
      <c r="K192" s="404">
        <v>12216.008415593533</v>
      </c>
      <c r="L192" s="404">
        <v>127110.77732061164</v>
      </c>
      <c r="M192" s="404">
        <v>5633.5094562697186</v>
      </c>
      <c r="N192" s="404">
        <v>160669.27430242873</v>
      </c>
      <c r="O192" s="404">
        <v>36776.178578387247</v>
      </c>
      <c r="P192" s="404">
        <v>187806.57853653029</v>
      </c>
      <c r="Q192" s="404">
        <v>102078.90033179377</v>
      </c>
      <c r="R192" s="404">
        <v>11022.38724451304</v>
      </c>
      <c r="S192" s="404">
        <v>1152282.2001206188</v>
      </c>
      <c r="V192"/>
      <c r="W192"/>
    </row>
    <row r="193" spans="1:23">
      <c r="A193" s="1807"/>
      <c r="B193" s="1844" t="s">
        <v>216</v>
      </c>
      <c r="C193" s="1844"/>
      <c r="D193" s="1844"/>
      <c r="E193" s="1844"/>
      <c r="F193" s="405">
        <f>F180</f>
        <v>2763.2</v>
      </c>
      <c r="G193" s="406"/>
      <c r="V193"/>
      <c r="W193"/>
    </row>
    <row r="194" spans="1:23">
      <c r="A194" s="1807"/>
      <c r="B194" s="1845" t="s">
        <v>217</v>
      </c>
      <c r="C194" s="1845"/>
      <c r="D194" s="1845"/>
      <c r="E194" s="1845"/>
      <c r="F194" s="407">
        <f>F193</f>
        <v>2763.2</v>
      </c>
      <c r="G194" s="408"/>
      <c r="P194" s="409"/>
      <c r="Q194" s="409"/>
      <c r="R194" s="409"/>
      <c r="S194" s="410"/>
      <c r="V194"/>
      <c r="W194"/>
    </row>
    <row r="195" spans="1:23">
      <c r="A195" s="488"/>
      <c r="B195" s="1808"/>
      <c r="C195" s="1808"/>
      <c r="D195" s="1808"/>
      <c r="E195" s="1808"/>
      <c r="F195" s="490"/>
      <c r="G195" s="491"/>
      <c r="P195" s="409"/>
      <c r="Q195" s="409"/>
      <c r="R195" s="409"/>
      <c r="S195" s="410"/>
      <c r="V195"/>
      <c r="W195"/>
    </row>
    <row r="196" spans="1:23" ht="51.75" customHeight="1">
      <c r="A196" s="411" t="s">
        <v>0</v>
      </c>
      <c r="B196" s="1846" t="s">
        <v>218</v>
      </c>
      <c r="C196" s="1847"/>
      <c r="D196" s="1847"/>
      <c r="E196" s="1848"/>
      <c r="F196" s="1849" t="s">
        <v>220</v>
      </c>
      <c r="G196" s="1850"/>
      <c r="S196" s="412"/>
      <c r="V196"/>
      <c r="W196"/>
    </row>
    <row r="197" spans="1:23" ht="39.75" customHeight="1">
      <c r="A197" s="110">
        <v>1</v>
      </c>
      <c r="B197" s="1834" t="s">
        <v>221</v>
      </c>
      <c r="C197" s="1835"/>
      <c r="D197" s="1835"/>
      <c r="E197" s="1836"/>
      <c r="F197" s="1837">
        <f>H177</f>
        <v>22.792414995808347</v>
      </c>
      <c r="G197" s="1838"/>
      <c r="U197" s="538">
        <f>U22+U39+U59+U78+U96+U123+U150+U169</f>
        <v>22.617528591049243</v>
      </c>
      <c r="V197"/>
      <c r="W197"/>
    </row>
    <row r="198" spans="1:23">
      <c r="A198" s="110">
        <v>2</v>
      </c>
      <c r="B198" s="1834" t="s">
        <v>222</v>
      </c>
      <c r="C198" s="1835"/>
      <c r="D198" s="1835"/>
      <c r="E198" s="1836"/>
      <c r="F198" s="1837">
        <f>H178</f>
        <v>2.836795502798688</v>
      </c>
      <c r="G198" s="1838"/>
      <c r="I198" s="398"/>
      <c r="V198"/>
      <c r="W198"/>
    </row>
    <row r="199" spans="1:23">
      <c r="A199" s="110">
        <v>3</v>
      </c>
      <c r="B199" s="1834" t="s">
        <v>223</v>
      </c>
      <c r="C199" s="1835"/>
      <c r="D199" s="1835"/>
      <c r="E199" s="1836"/>
      <c r="F199" s="1837">
        <v>3.8124281313307082</v>
      </c>
      <c r="G199" s="1838"/>
      <c r="V199"/>
      <c r="W199"/>
    </row>
    <row r="200" spans="1:23">
      <c r="A200" s="110"/>
      <c r="B200" s="1839" t="s">
        <v>224</v>
      </c>
      <c r="C200" s="1840"/>
      <c r="D200" s="1840"/>
      <c r="E200" s="1841"/>
      <c r="F200" s="1842"/>
      <c r="G200" s="1843"/>
      <c r="V200"/>
      <c r="W200"/>
    </row>
    <row r="201" spans="1:23" ht="33" customHeight="1">
      <c r="A201" s="110">
        <v>5</v>
      </c>
      <c r="B201" s="1829" t="s">
        <v>317</v>
      </c>
      <c r="C201" s="1830"/>
      <c r="D201" s="1830"/>
      <c r="E201" s="1831"/>
      <c r="F201" s="1832">
        <f>F197+F199</f>
        <v>26.604843127139056</v>
      </c>
      <c r="G201" s="1833"/>
      <c r="T201" s="398"/>
      <c r="V201"/>
      <c r="W201"/>
    </row>
    <row r="202" spans="1:23" ht="37.5" customHeight="1">
      <c r="A202" s="110">
        <v>6</v>
      </c>
      <c r="B202" s="1834" t="s">
        <v>318</v>
      </c>
      <c r="C202" s="1835"/>
      <c r="D202" s="1835"/>
      <c r="E202" s="1836"/>
      <c r="F202" s="1837">
        <f>F197+F198+F199</f>
        <v>29.441638629937742</v>
      </c>
      <c r="G202" s="1838"/>
      <c r="I202" s="398"/>
      <c r="T202" s="398"/>
      <c r="V202"/>
      <c r="W202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5:A77"/>
    <mergeCell ref="C75:C77"/>
    <mergeCell ref="D75:D77"/>
    <mergeCell ref="C81:C85"/>
    <mergeCell ref="D87:D95"/>
    <mergeCell ref="E88:E95"/>
    <mergeCell ref="O69:O73"/>
    <mergeCell ref="P69:P73"/>
    <mergeCell ref="Q69:Q73"/>
    <mergeCell ref="A69:A73"/>
    <mergeCell ref="A104:A107"/>
    <mergeCell ref="C104:C107"/>
    <mergeCell ref="D104:D107"/>
    <mergeCell ref="A109:A112"/>
    <mergeCell ref="C109:C112"/>
    <mergeCell ref="D109:D112"/>
    <mergeCell ref="R88:R95"/>
    <mergeCell ref="S88:S95"/>
    <mergeCell ref="C89:C94"/>
    <mergeCell ref="A100:A103"/>
    <mergeCell ref="C100:C103"/>
    <mergeCell ref="D100:D103"/>
    <mergeCell ref="L88:L95"/>
    <mergeCell ref="M88:M95"/>
    <mergeCell ref="N88:N95"/>
    <mergeCell ref="O88:O95"/>
    <mergeCell ref="P88:P95"/>
    <mergeCell ref="Q88:Q95"/>
    <mergeCell ref="F88:F95"/>
    <mergeCell ref="G88:G95"/>
    <mergeCell ref="H88:H95"/>
    <mergeCell ref="I88:I95"/>
    <mergeCell ref="J88:J95"/>
    <mergeCell ref="K88:K95"/>
    <mergeCell ref="Q151:Q152"/>
    <mergeCell ref="A135:A146"/>
    <mergeCell ref="D135:D139"/>
    <mergeCell ref="C136:C138"/>
    <mergeCell ref="C142:C144"/>
    <mergeCell ref="A148:A150"/>
    <mergeCell ref="B148:B150"/>
    <mergeCell ref="D148:D155"/>
    <mergeCell ref="A113:A122"/>
    <mergeCell ref="C113:C122"/>
    <mergeCell ref="D114:D121"/>
    <mergeCell ref="A124:A132"/>
    <mergeCell ref="C124:C128"/>
    <mergeCell ref="D124:D132"/>
    <mergeCell ref="C129:C132"/>
    <mergeCell ref="N153:N154"/>
    <mergeCell ref="Q148:Q150"/>
    <mergeCell ref="R148:R150"/>
    <mergeCell ref="S148:S150"/>
    <mergeCell ref="A151:A152"/>
    <mergeCell ref="B151:B152"/>
    <mergeCell ref="E151:E152"/>
    <mergeCell ref="F151:F152"/>
    <mergeCell ref="G151:G152"/>
    <mergeCell ref="H151:H152"/>
    <mergeCell ref="I151:I152"/>
    <mergeCell ref="K148:K150"/>
    <mergeCell ref="L148:L150"/>
    <mergeCell ref="M148:M150"/>
    <mergeCell ref="N148:N150"/>
    <mergeCell ref="O148:O150"/>
    <mergeCell ref="P148:P150"/>
    <mergeCell ref="E148:E150"/>
    <mergeCell ref="F148:F150"/>
    <mergeCell ref="G148:G150"/>
    <mergeCell ref="H148:H150"/>
    <mergeCell ref="I148:I150"/>
    <mergeCell ref="J148:J150"/>
    <mergeCell ref="P151:P152"/>
    <mergeCell ref="I153:I154"/>
    <mergeCell ref="J153:J154"/>
    <mergeCell ref="K153:K154"/>
    <mergeCell ref="L153:L154"/>
    <mergeCell ref="R151:R152"/>
    <mergeCell ref="S151:S152"/>
    <mergeCell ref="A153:A154"/>
    <mergeCell ref="B153:B154"/>
    <mergeCell ref="E153:E154"/>
    <mergeCell ref="F153:F154"/>
    <mergeCell ref="G153:G154"/>
    <mergeCell ref="H153:H154"/>
    <mergeCell ref="J151:J152"/>
    <mergeCell ref="K151:K152"/>
    <mergeCell ref="L151:L152"/>
    <mergeCell ref="M151:M152"/>
    <mergeCell ref="N151:N152"/>
    <mergeCell ref="O151:O152"/>
    <mergeCell ref="O153:O154"/>
    <mergeCell ref="P153:P154"/>
    <mergeCell ref="Q153:Q154"/>
    <mergeCell ref="R153:R154"/>
    <mergeCell ref="S153:S154"/>
    <mergeCell ref="M153:M154"/>
    <mergeCell ref="P157:P159"/>
    <mergeCell ref="Q157:Q159"/>
    <mergeCell ref="R157:R159"/>
    <mergeCell ref="S157:S159"/>
    <mergeCell ref="D158:D159"/>
    <mergeCell ref="A164:A167"/>
    <mergeCell ref="C164:C167"/>
    <mergeCell ref="D164:D167"/>
    <mergeCell ref="J157:J159"/>
    <mergeCell ref="K157:K159"/>
    <mergeCell ref="L157:L159"/>
    <mergeCell ref="M157:M159"/>
    <mergeCell ref="N157:N159"/>
    <mergeCell ref="O157:O159"/>
    <mergeCell ref="E157:E159"/>
    <mergeCell ref="F157:F159"/>
    <mergeCell ref="G157:G159"/>
    <mergeCell ref="H157:H159"/>
    <mergeCell ref="I157:I159"/>
    <mergeCell ref="B193:E193"/>
    <mergeCell ref="B194:E194"/>
    <mergeCell ref="B196:E196"/>
    <mergeCell ref="F196:G196"/>
    <mergeCell ref="B197:E197"/>
    <mergeCell ref="F197:G197"/>
    <mergeCell ref="A170:A175"/>
    <mergeCell ref="C170:C175"/>
    <mergeCell ref="A177:A178"/>
    <mergeCell ref="C177:E177"/>
    <mergeCell ref="D178:E178"/>
    <mergeCell ref="C192:D192"/>
    <mergeCell ref="B201:E201"/>
    <mergeCell ref="F201:G201"/>
    <mergeCell ref="B202:E202"/>
    <mergeCell ref="F202:G202"/>
    <mergeCell ref="B198:E198"/>
    <mergeCell ref="F198:G198"/>
    <mergeCell ref="B199:E199"/>
    <mergeCell ref="F199:G199"/>
    <mergeCell ref="B200:E200"/>
    <mergeCell ref="F200:G200"/>
  </mergeCells>
  <pageMargins left="0.38" right="0.31" top="0.48" bottom="0.35" header="0.3" footer="0.3"/>
  <pageSetup paperSize="9" orientation="landscape" verticalDpi="0" r:id="rId1"/>
</worksheet>
</file>

<file path=xl/worksheets/sheet144.xml><?xml version="1.0" encoding="utf-8"?>
<worksheet xmlns="http://schemas.openxmlformats.org/spreadsheetml/2006/main" xmlns:r="http://schemas.openxmlformats.org/officeDocument/2006/relationships">
  <dimension ref="A1:V193"/>
  <sheetViews>
    <sheetView topLeftCell="A178" workbookViewId="0">
      <selection activeCell="F181" sqref="F181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775"/>
      <c r="B2" s="1775"/>
      <c r="C2" s="1775"/>
      <c r="D2" s="1775"/>
      <c r="E2" s="1775"/>
      <c r="F2" s="1775"/>
      <c r="G2" s="1775"/>
      <c r="H2" s="1775"/>
      <c r="V2" s="536"/>
    </row>
    <row r="3" spans="1:22" ht="18.75">
      <c r="A3" s="506"/>
      <c r="B3" s="496" t="s">
        <v>226</v>
      </c>
      <c r="C3" s="1951" t="s">
        <v>443</v>
      </c>
      <c r="D3" s="1951"/>
      <c r="E3" s="1951"/>
      <c r="F3" s="843">
        <v>2</v>
      </c>
      <c r="G3" s="502"/>
      <c r="H3" s="506"/>
      <c r="V3" s="536"/>
    </row>
    <row r="4" spans="1:22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811" t="s">
        <v>9</v>
      </c>
      <c r="D10" s="7" t="s">
        <v>10</v>
      </c>
      <c r="E10" s="11">
        <v>317.58</v>
      </c>
      <c r="F10" s="149">
        <v>0.71430000000000005</v>
      </c>
      <c r="G10" s="150">
        <f>F10*E10</f>
        <v>226.84739400000001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75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0.71430000000000005</v>
      </c>
      <c r="G11" s="150">
        <f>F11*E11</f>
        <v>843.40258200000005</v>
      </c>
      <c r="H11" s="1756">
        <f>G11/12/F34</f>
        <v>9.8395000000000024E-2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75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756"/>
      <c r="I12" s="161"/>
      <c r="J12" s="161"/>
      <c r="K12" s="161"/>
      <c r="L12" s="161"/>
      <c r="M12" s="161"/>
      <c r="N12" s="175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757"/>
      <c r="I13" s="167"/>
      <c r="J13" s="167"/>
      <c r="K13" s="167"/>
      <c r="L13" s="167"/>
      <c r="M13" s="167"/>
      <c r="N13" s="1760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0.49</v>
      </c>
      <c r="G14" s="173">
        <f>F14*E14</f>
        <v>706.14389999999992</v>
      </c>
      <c r="H14" s="1758">
        <f>G14/12/F34</f>
        <v>8.2381807363852727E-2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761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795">
        <v>1203.0267225146711</v>
      </c>
      <c r="F15" s="179">
        <v>1.5925000000000002E-2</v>
      </c>
      <c r="G15" s="1765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796">
        <v>601.51336125733553</v>
      </c>
      <c r="F17" s="186">
        <v>0.95</v>
      </c>
      <c r="G17" s="1765">
        <v>571.43769319446869</v>
      </c>
      <c r="H17" s="1757">
        <v>9.1453442992521061E-2</v>
      </c>
      <c r="I17" s="1760">
        <v>289.60762389041099</v>
      </c>
      <c r="J17" s="1760">
        <v>58.500740025863017</v>
      </c>
      <c r="K17" s="1760">
        <v>0</v>
      </c>
      <c r="L17" s="1760">
        <v>0</v>
      </c>
      <c r="M17" s="1760">
        <v>4.7124602682858026</v>
      </c>
      <c r="N17" s="1760">
        <v>0</v>
      </c>
      <c r="O17" s="1760">
        <v>0</v>
      </c>
      <c r="P17" s="1760">
        <v>161.47309969046205</v>
      </c>
      <c r="Q17" s="1760">
        <v>51.42939238750219</v>
      </c>
      <c r="R17" s="1760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796">
        <v>200.50445375244516</v>
      </c>
      <c r="F18" s="186">
        <v>1.7817500000000002</v>
      </c>
      <c r="G18" s="1765">
        <v>357.24881047341921</v>
      </c>
      <c r="H18" s="1757">
        <v>5.7174446334008582E-2</v>
      </c>
      <c r="I18" s="1760">
        <v>181.05557328657537</v>
      </c>
      <c r="J18" s="1760">
        <v>36.573225803888228</v>
      </c>
      <c r="K18" s="1760">
        <v>0</v>
      </c>
      <c r="L18" s="1760">
        <v>0</v>
      </c>
      <c r="M18" s="1760">
        <v>2.9461144150941156</v>
      </c>
      <c r="N18" s="1760">
        <v>0</v>
      </c>
      <c r="O18" s="1760">
        <v>0</v>
      </c>
      <c r="P18" s="1760">
        <v>100.94901592051959</v>
      </c>
      <c r="Q18" s="1760">
        <v>32.152392942607733</v>
      </c>
      <c r="R18" s="1760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797">
        <v>376.94837305459691</v>
      </c>
      <c r="F19" s="188">
        <v>0.22</v>
      </c>
      <c r="G19" s="1766">
        <v>82.928642072011328</v>
      </c>
      <c r="H19" s="1758">
        <v>1.3271980358493585E-2</v>
      </c>
      <c r="I19" s="1760">
        <v>42.028671312657536</v>
      </c>
      <c r="J19" s="1760">
        <v>8.489791605156821</v>
      </c>
      <c r="K19" s="1760">
        <v>0</v>
      </c>
      <c r="L19" s="1760">
        <v>0</v>
      </c>
      <c r="M19" s="1760">
        <v>0.6838854620922834</v>
      </c>
      <c r="N19" s="1760">
        <v>0</v>
      </c>
      <c r="O19" s="1760">
        <v>0</v>
      </c>
      <c r="P19" s="1760">
        <v>23.433429484903545</v>
      </c>
      <c r="Q19" s="1760">
        <v>7.4635777864810189</v>
      </c>
      <c r="R19" s="1760">
        <v>0.82928642072011371</v>
      </c>
      <c r="S19" s="177">
        <v>82.928642072011328</v>
      </c>
      <c r="V19" s="540">
        <f>H10+H11+H14+H15+H17+H18+H19</f>
        <v>0.37220777405867789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766">
        <v>25.650488583277326</v>
      </c>
      <c r="H20" s="175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764">
        <v>22.28453108228754</v>
      </c>
      <c r="H21" s="1756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</row>
    <row r="23" spans="1:22" ht="25.5">
      <c r="A23" s="1852"/>
      <c r="B23" s="19" t="s">
        <v>31</v>
      </c>
      <c r="C23" s="1961"/>
      <c r="D23" s="1810" t="s">
        <v>246</v>
      </c>
      <c r="E23" s="30">
        <v>1126.2954418847103</v>
      </c>
      <c r="F23" s="1762">
        <v>0.18200000000000002</v>
      </c>
      <c r="G23" s="199">
        <v>204.9857704230173</v>
      </c>
      <c r="H23" s="1805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760">
        <v>204.9857704230173</v>
      </c>
    </row>
    <row r="24" spans="1:22" ht="25.5">
      <c r="A24" s="1852"/>
      <c r="B24" s="19" t="s">
        <v>32</v>
      </c>
      <c r="C24" s="1961"/>
      <c r="D24" s="1810" t="s">
        <v>247</v>
      </c>
      <c r="E24" s="30">
        <v>4805.0471364364521</v>
      </c>
      <c r="F24" s="1762">
        <v>0.1</v>
      </c>
      <c r="G24" s="199">
        <v>480.50471364364523</v>
      </c>
      <c r="H24" s="1805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760">
        <v>480.50471364364518</v>
      </c>
    </row>
    <row r="25" spans="1:22" ht="25.5">
      <c r="A25" s="1852"/>
      <c r="B25" s="19" t="s">
        <v>33</v>
      </c>
      <c r="C25" s="1961"/>
      <c r="D25" s="1810" t="s">
        <v>248</v>
      </c>
      <c r="E25" s="30">
        <v>2762.731430345988</v>
      </c>
      <c r="F25" s="1762">
        <v>0.05</v>
      </c>
      <c r="G25" s="199">
        <v>138.13657151729942</v>
      </c>
      <c r="H25" s="1805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760">
        <v>138.13657151729939</v>
      </c>
    </row>
    <row r="26" spans="1:22">
      <c r="A26" s="1852"/>
      <c r="B26" s="19" t="s">
        <v>34</v>
      </c>
      <c r="C26" s="1961"/>
      <c r="D26" s="1810" t="s">
        <v>249</v>
      </c>
      <c r="E26" s="30">
        <v>681.19928507448594</v>
      </c>
      <c r="F26" s="201">
        <v>0.05</v>
      </c>
      <c r="G26" s="199">
        <v>34.059964253724296</v>
      </c>
      <c r="H26" s="1805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760">
        <v>34.059964253724303</v>
      </c>
    </row>
    <row r="27" spans="1:22" ht="45">
      <c r="A27" s="1853"/>
      <c r="B27" s="19" t="s">
        <v>35</v>
      </c>
      <c r="C27" s="1962"/>
      <c r="D27" s="1810" t="s">
        <v>250</v>
      </c>
      <c r="E27" s="30">
        <v>601.34704488767522</v>
      </c>
      <c r="F27" s="201">
        <v>3.58</v>
      </c>
      <c r="G27" s="202">
        <v>2152.8224206978775</v>
      </c>
      <c r="H27" s="1806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760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809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</row>
    <row r="31" spans="1:22">
      <c r="A31" s="1945"/>
      <c r="B31" s="214" t="s">
        <v>14</v>
      </c>
      <c r="C31" s="2015"/>
      <c r="D31" s="1810" t="s">
        <v>251</v>
      </c>
      <c r="E31" s="16">
        <v>977.20461054117141</v>
      </c>
      <c r="F31" s="208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</row>
    <row r="32" spans="1:22">
      <c r="A32" s="1945"/>
      <c r="B32" s="214" t="s">
        <v>15</v>
      </c>
      <c r="C32" s="2015"/>
      <c r="D32" s="1810" t="s">
        <v>252</v>
      </c>
      <c r="E32" s="16">
        <v>422.96781417391372</v>
      </c>
      <c r="F32" s="208"/>
      <c r="G32" s="1802">
        <v>0</v>
      </c>
      <c r="H32" s="1805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760">
        <v>0</v>
      </c>
      <c r="S32" s="212">
        <v>0</v>
      </c>
    </row>
    <row r="33" spans="1:22">
      <c r="A33" s="1945"/>
      <c r="B33" s="214" t="s">
        <v>16</v>
      </c>
      <c r="C33" s="2015"/>
      <c r="D33" s="1810" t="s">
        <v>252</v>
      </c>
      <c r="E33" s="16">
        <v>457.39808578148273</v>
      </c>
      <c r="F33" s="201">
        <v>7.6000000000000005</v>
      </c>
      <c r="G33" s="1802">
        <v>3476.2254519392691</v>
      </c>
      <c r="H33" s="1805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760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810" t="s">
        <v>38</v>
      </c>
      <c r="E34" s="16">
        <v>1.2</v>
      </c>
      <c r="F34" s="201">
        <v>714.3</v>
      </c>
      <c r="G34" s="1802">
        <f>F34*E34</f>
        <v>857.16</v>
      </c>
      <c r="H34" s="1805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760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810" t="s">
        <v>253</v>
      </c>
      <c r="E35" s="16">
        <v>4080.0586663749868</v>
      </c>
      <c r="F35" s="201">
        <v>0.15000000000000002</v>
      </c>
      <c r="G35" s="1802">
        <v>612.00879995624814</v>
      </c>
      <c r="H35" s="1805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760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810" t="s">
        <v>254</v>
      </c>
      <c r="E36" s="16">
        <v>542.63400340229032</v>
      </c>
      <c r="F36" s="201">
        <v>0.48</v>
      </c>
      <c r="G36" s="1802">
        <v>260.46432163309936</v>
      </c>
      <c r="H36" s="1805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760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810" t="s">
        <v>255</v>
      </c>
      <c r="E37" s="16">
        <v>306.58840066870818</v>
      </c>
      <c r="F37" s="201">
        <v>2.4</v>
      </c>
      <c r="G37" s="1802">
        <v>735.81216160489964</v>
      </c>
      <c r="H37" s="1805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760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810" t="s">
        <v>257</v>
      </c>
      <c r="E38" s="16">
        <v>156.95420578206742</v>
      </c>
      <c r="F38" s="201">
        <v>22</v>
      </c>
      <c r="G38" s="1802">
        <v>3452.9925272054834</v>
      </c>
      <c r="H38" s="1805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760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81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783" t="s">
        <v>52</v>
      </c>
      <c r="D42" s="1810" t="s">
        <v>50</v>
      </c>
      <c r="E42" s="30">
        <v>93.576840809582535</v>
      </c>
      <c r="F42" s="220">
        <v>0</v>
      </c>
      <c r="G42" s="1765">
        <v>0</v>
      </c>
      <c r="H42" s="1757">
        <v>0</v>
      </c>
      <c r="I42" s="167">
        <v>0</v>
      </c>
      <c r="J42" s="1760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760">
        <v>0</v>
      </c>
      <c r="S42" s="212">
        <v>0</v>
      </c>
    </row>
    <row r="43" spans="1:22">
      <c r="A43" s="1945"/>
      <c r="B43" s="27" t="s">
        <v>51</v>
      </c>
      <c r="C43" s="1783" t="s">
        <v>52</v>
      </c>
      <c r="D43" s="1810" t="s">
        <v>53</v>
      </c>
      <c r="E43" s="30">
        <v>93.576840809582535</v>
      </c>
      <c r="F43" s="220">
        <v>8</v>
      </c>
      <c r="G43" s="1765">
        <v>748.61472647666028</v>
      </c>
      <c r="H43" s="1757">
        <v>0.11980902734726655</v>
      </c>
      <c r="I43" s="167">
        <v>390.2081669260275</v>
      </c>
      <c r="J43" s="1760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760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810" t="s">
        <v>56</v>
      </c>
      <c r="E44" s="30">
        <v>64.983917228876734</v>
      </c>
      <c r="F44" s="221">
        <v>3</v>
      </c>
      <c r="G44" s="1765">
        <v>194.95175168663019</v>
      </c>
      <c r="H44" s="1757">
        <v>3.1200267538350646E-2</v>
      </c>
      <c r="I44" s="167">
        <v>101.61671013698628</v>
      </c>
      <c r="J44" s="1760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760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820" t="s">
        <v>37</v>
      </c>
      <c r="D45" s="1815" t="s">
        <v>58</v>
      </c>
      <c r="E45" s="35">
        <v>74.374665417378125</v>
      </c>
      <c r="F45" s="172">
        <v>6.4</v>
      </c>
      <c r="G45" s="1766">
        <v>475.99785867122</v>
      </c>
      <c r="H45" s="1758">
        <v>7.6179159252163745E-2</v>
      </c>
      <c r="I45" s="167">
        <v>243.22975738389047</v>
      </c>
      <c r="J45" s="1760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760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81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714.3</v>
      </c>
      <c r="G47" s="1892">
        <f>F47*E47</f>
        <v>8743.0319999999992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81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816"/>
      <c r="D60" s="25"/>
      <c r="E60" s="25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714.3</v>
      </c>
      <c r="G61" s="1901">
        <f>F61*E61</f>
        <v>5800.1159999999991</v>
      </c>
      <c r="H61" s="1902">
        <f>G61/12/F61</f>
        <v>0.67666666666666653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822" t="s">
        <v>77</v>
      </c>
      <c r="D68" s="1815" t="s">
        <v>259</v>
      </c>
      <c r="E68" s="246">
        <v>2099.0528703355221</v>
      </c>
      <c r="F68" s="242">
        <v>1</v>
      </c>
      <c r="G68" s="1766">
        <v>2099.0528703355221</v>
      </c>
      <c r="H68" s="175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714.3</v>
      </c>
      <c r="G69" s="1892">
        <f>F69*E69</f>
        <v>8271.5939999999991</v>
      </c>
      <c r="H69" s="1894">
        <f>G69/12/F69</f>
        <v>0.96499999999999997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1.9776011251417196</v>
      </c>
    </row>
    <row r="74" spans="1:22" ht="63.75">
      <c r="A74" s="1927" t="s">
        <v>89</v>
      </c>
      <c r="B74" s="178" t="s">
        <v>93</v>
      </c>
      <c r="C74" s="1976" t="s">
        <v>94</v>
      </c>
      <c r="D74" s="1963" t="s">
        <v>38</v>
      </c>
      <c r="E74" s="204"/>
      <c r="F74" s="257"/>
      <c r="G74" s="160"/>
      <c r="H74" s="1756"/>
      <c r="I74" s="161"/>
      <c r="J74" s="161"/>
      <c r="K74" s="161"/>
      <c r="L74" s="161"/>
      <c r="M74" s="1759"/>
      <c r="N74" s="162"/>
      <c r="O74" s="162"/>
      <c r="P74" s="162"/>
      <c r="Q74" s="162"/>
      <c r="R74" s="162"/>
      <c r="S74" s="162"/>
    </row>
    <row r="75" spans="1:22">
      <c r="A75" s="1928"/>
      <c r="B75" s="258" t="s">
        <v>260</v>
      </c>
      <c r="C75" s="1975"/>
      <c r="D75" s="1964"/>
      <c r="E75" s="16">
        <v>27.733314329288419</v>
      </c>
      <c r="F75" s="259">
        <f>F69</f>
        <v>714.3</v>
      </c>
      <c r="G75" s="165">
        <f>F75*E75</f>
        <v>19809.906425410718</v>
      </c>
      <c r="H75" s="1757">
        <v>0</v>
      </c>
      <c r="I75" s="167">
        <v>0</v>
      </c>
      <c r="J75" s="167">
        <v>0</v>
      </c>
      <c r="K75" s="167">
        <v>0</v>
      </c>
      <c r="L75" s="167">
        <v>0</v>
      </c>
      <c r="M75" s="1760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</row>
    <row r="76" spans="1:22">
      <c r="A76" s="1929"/>
      <c r="B76" s="260" t="s">
        <v>261</v>
      </c>
      <c r="C76" s="1977"/>
      <c r="D76" s="1974"/>
      <c r="E76" s="17">
        <v>29.09</v>
      </c>
      <c r="F76" s="262">
        <f>F69</f>
        <v>714.3</v>
      </c>
      <c r="G76" s="173">
        <f>F76*E76</f>
        <v>20778.986999999997</v>
      </c>
      <c r="H76" s="1758">
        <f>G76/12/F76</f>
        <v>2.4241666666666664</v>
      </c>
      <c r="I76" s="175">
        <v>7735.3775266886132</v>
      </c>
      <c r="J76" s="175">
        <v>1562.5462603910998</v>
      </c>
      <c r="K76" s="175">
        <v>0</v>
      </c>
      <c r="L76" s="175">
        <v>289.89671636920235</v>
      </c>
      <c r="M76" s="1761">
        <v>154.17708742957996</v>
      </c>
      <c r="N76" s="177">
        <v>0</v>
      </c>
      <c r="O76" s="177">
        <v>0</v>
      </c>
      <c r="P76" s="177">
        <v>3892.1500382818522</v>
      </c>
      <c r="Q76" s="177">
        <v>1363.4147629160348</v>
      </c>
      <c r="R76" s="177">
        <v>151.490529212892</v>
      </c>
      <c r="S76" s="177">
        <v>15149.052921289274</v>
      </c>
    </row>
    <row r="77" spans="1:22">
      <c r="A77" s="266" t="s">
        <v>263</v>
      </c>
      <c r="B77" s="267" t="s">
        <v>264</v>
      </c>
      <c r="C77" s="268"/>
      <c r="D77" s="269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</row>
    <row r="78" spans="1:22" ht="25.5">
      <c r="A78" s="270" t="s">
        <v>61</v>
      </c>
      <c r="B78" s="61" t="s">
        <v>99</v>
      </c>
      <c r="C78" s="62"/>
      <c r="D78" s="271"/>
      <c r="E78" s="272"/>
      <c r="F78" s="273"/>
      <c r="G78" s="160"/>
      <c r="H78" s="1756"/>
      <c r="I78" s="1759"/>
      <c r="J78" s="1759"/>
      <c r="K78" s="1759"/>
      <c r="L78" s="1759"/>
      <c r="M78" s="1759"/>
      <c r="N78" s="1759"/>
      <c r="O78" s="1759"/>
      <c r="P78" s="1759"/>
      <c r="Q78" s="1759"/>
      <c r="R78" s="1759"/>
      <c r="S78" s="1759"/>
    </row>
    <row r="79" spans="1:22" ht="25.5">
      <c r="A79" s="274"/>
      <c r="B79" s="275" t="s">
        <v>265</v>
      </c>
      <c r="C79" s="1978" t="s">
        <v>28</v>
      </c>
      <c r="D79" s="276" t="s">
        <v>266</v>
      </c>
      <c r="E79" s="277">
        <v>874.59738802622167</v>
      </c>
      <c r="F79" s="186">
        <v>1</v>
      </c>
      <c r="G79" s="165">
        <v>874.59738802622167</v>
      </c>
      <c r="H79" s="1757">
        <v>0.13997141476637565</v>
      </c>
      <c r="I79" s="1760">
        <v>474.06009863013696</v>
      </c>
      <c r="J79" s="1760">
        <v>95.760139923287653</v>
      </c>
      <c r="K79" s="1760">
        <v>0</v>
      </c>
      <c r="L79" s="1760">
        <v>0</v>
      </c>
      <c r="M79" s="1760">
        <v>7.7985621679240875</v>
      </c>
      <c r="N79" s="1760">
        <v>0</v>
      </c>
      <c r="O79" s="1760">
        <v>0</v>
      </c>
      <c r="P79" s="1760">
        <v>209.5188485022509</v>
      </c>
      <c r="Q79" s="1760">
        <v>78.713764922359957</v>
      </c>
      <c r="R79" s="167">
        <v>8.7459738802622269</v>
      </c>
      <c r="S79" s="1760">
        <v>874.59738802622167</v>
      </c>
    </row>
    <row r="80" spans="1:22">
      <c r="A80" s="274"/>
      <c r="B80" s="275" t="s">
        <v>267</v>
      </c>
      <c r="C80" s="1978"/>
      <c r="D80" s="276" t="s">
        <v>266</v>
      </c>
      <c r="E80" s="277">
        <v>655.94804101966645</v>
      </c>
      <c r="F80" s="186">
        <v>1</v>
      </c>
      <c r="G80" s="165">
        <v>655.94804101966645</v>
      </c>
      <c r="H80" s="1757">
        <v>0.10497856107478176</v>
      </c>
      <c r="I80" s="1760">
        <v>355.54507397260272</v>
      </c>
      <c r="J80" s="1760">
        <v>71.820104942465747</v>
      </c>
      <c r="K80" s="1760">
        <v>0</v>
      </c>
      <c r="L80" s="1760">
        <v>0</v>
      </c>
      <c r="M80" s="1760">
        <v>5.8489216259430652</v>
      </c>
      <c r="N80" s="1760">
        <v>0</v>
      </c>
      <c r="O80" s="1760">
        <v>0</v>
      </c>
      <c r="P80" s="1760">
        <v>157.13913637668821</v>
      </c>
      <c r="Q80" s="1760">
        <v>59.035323691769975</v>
      </c>
      <c r="R80" s="167">
        <v>6.5594804101966702</v>
      </c>
      <c r="S80" s="1760">
        <v>655.94804101966645</v>
      </c>
    </row>
    <row r="81" spans="1:22" ht="25.5">
      <c r="A81" s="274"/>
      <c r="B81" s="275" t="s">
        <v>268</v>
      </c>
      <c r="C81" s="1978"/>
      <c r="D81" s="276" t="s">
        <v>100</v>
      </c>
      <c r="E81" s="277">
        <v>7836.3925967149507</v>
      </c>
      <c r="F81" s="186">
        <v>0.01</v>
      </c>
      <c r="G81" s="165">
        <v>78.363925967149513</v>
      </c>
      <c r="H81" s="1757">
        <v>1.2541438763067266E-2</v>
      </c>
      <c r="I81" s="1760">
        <v>42.475784837260278</v>
      </c>
      <c r="J81" s="1760">
        <v>8.5801085371265771</v>
      </c>
      <c r="K81" s="1760">
        <v>0</v>
      </c>
      <c r="L81" s="1760">
        <v>0</v>
      </c>
      <c r="M81" s="1760">
        <v>0.69875117024599831</v>
      </c>
      <c r="N81" s="1760">
        <v>0</v>
      </c>
      <c r="O81" s="1760">
        <v>0</v>
      </c>
      <c r="P81" s="1760">
        <v>18.77288882580169</v>
      </c>
      <c r="Q81" s="1760">
        <v>7.0527533370434554</v>
      </c>
      <c r="R81" s="167">
        <v>0.7836392596714995</v>
      </c>
      <c r="S81" s="1760">
        <v>78.363925967149498</v>
      </c>
    </row>
    <row r="82" spans="1:22" ht="51">
      <c r="A82" s="274"/>
      <c r="B82" s="275" t="s">
        <v>269</v>
      </c>
      <c r="C82" s="1978"/>
      <c r="D82" s="276" t="s">
        <v>103</v>
      </c>
      <c r="E82" s="277">
        <v>195.90981491787375</v>
      </c>
      <c r="F82" s="186">
        <v>1</v>
      </c>
      <c r="G82" s="165">
        <v>195.90981491787375</v>
      </c>
      <c r="H82" s="1757">
        <v>3.135359690766816E-2</v>
      </c>
      <c r="I82" s="1760">
        <v>106.18946209315069</v>
      </c>
      <c r="J82" s="1760">
        <v>21.450271342816439</v>
      </c>
      <c r="K82" s="1760">
        <v>0</v>
      </c>
      <c r="L82" s="1760">
        <v>0</v>
      </c>
      <c r="M82" s="1760">
        <v>1.7468779256149958</v>
      </c>
      <c r="N82" s="1760">
        <v>0</v>
      </c>
      <c r="O82" s="1760">
        <v>0</v>
      </c>
      <c r="P82" s="1760">
        <v>46.932222064504217</v>
      </c>
      <c r="Q82" s="1760">
        <v>17.631883342608639</v>
      </c>
      <c r="R82" s="167">
        <v>1.9590981491787431</v>
      </c>
      <c r="S82" s="1760">
        <v>195.90981491787375</v>
      </c>
    </row>
    <row r="83" spans="1:22">
      <c r="A83" s="274"/>
      <c r="B83" s="275" t="s">
        <v>270</v>
      </c>
      <c r="C83" s="1978"/>
      <c r="D83" s="276" t="s">
        <v>101</v>
      </c>
      <c r="E83" s="277">
        <v>655.94804101966645</v>
      </c>
      <c r="F83" s="278">
        <v>3</v>
      </c>
      <c r="G83" s="165">
        <v>1967.8441230589992</v>
      </c>
      <c r="H83" s="1757">
        <v>0.31493568322434529</v>
      </c>
      <c r="I83" s="1760">
        <v>1066.6352219178082</v>
      </c>
      <c r="J83" s="1760">
        <v>215.46031482739724</v>
      </c>
      <c r="K83" s="1760">
        <v>0</v>
      </c>
      <c r="L83" s="1760">
        <v>0</v>
      </c>
      <c r="M83" s="1760">
        <v>17.546764877829197</v>
      </c>
      <c r="N83" s="1760">
        <v>0</v>
      </c>
      <c r="O83" s="1760">
        <v>0</v>
      </c>
      <c r="P83" s="1760">
        <v>471.41740913006464</v>
      </c>
      <c r="Q83" s="1760">
        <v>177.10597107530992</v>
      </c>
      <c r="R83" s="167">
        <v>19.67844123059001</v>
      </c>
      <c r="S83" s="1760">
        <v>1967.8441230589992</v>
      </c>
    </row>
    <row r="84" spans="1:22">
      <c r="A84" s="279"/>
      <c r="B84" s="280" t="s">
        <v>271</v>
      </c>
      <c r="C84" s="281" t="s">
        <v>272</v>
      </c>
      <c r="D84" s="282" t="s">
        <v>102</v>
      </c>
      <c r="E84" s="283">
        <v>244.88726864734221</v>
      </c>
      <c r="F84" s="186">
        <v>2</v>
      </c>
      <c r="G84" s="173">
        <v>489.77453729468442</v>
      </c>
      <c r="H84" s="1758">
        <v>7.8383992269170408E-2</v>
      </c>
      <c r="I84" s="1761">
        <v>265.47365523287675</v>
      </c>
      <c r="J84" s="1761">
        <v>53.625678357041103</v>
      </c>
      <c r="K84" s="1761">
        <v>0</v>
      </c>
      <c r="L84" s="1761">
        <v>0</v>
      </c>
      <c r="M84" s="1761">
        <v>4.3671948140374894</v>
      </c>
      <c r="N84" s="1761">
        <v>0</v>
      </c>
      <c r="O84" s="1761">
        <v>0</v>
      </c>
      <c r="P84" s="1761">
        <v>117.33055516126056</v>
      </c>
      <c r="Q84" s="1761">
        <v>44.079708356521593</v>
      </c>
      <c r="R84" s="175">
        <v>4.8977453729468721</v>
      </c>
      <c r="S84" s="1761">
        <v>489.77453729468442</v>
      </c>
    </row>
    <row r="85" spans="1:22" ht="38.25">
      <c r="A85" s="270" t="s">
        <v>61</v>
      </c>
      <c r="B85" s="15" t="s">
        <v>104</v>
      </c>
      <c r="C85" s="1767"/>
      <c r="D85" s="1979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  <c r="V85" s="535">
        <f>H76+H79+H80+H81+H82+H83+H84</f>
        <v>3.1063313536720751</v>
      </c>
    </row>
    <row r="86" spans="1:22" ht="76.5">
      <c r="A86" s="1780"/>
      <c r="B86" s="20" t="s">
        <v>105</v>
      </c>
      <c r="C86" s="1768" t="s">
        <v>66</v>
      </c>
      <c r="D86" s="1980"/>
      <c r="E86" s="1872">
        <v>1.79</v>
      </c>
      <c r="F86" s="1875">
        <f>F69</f>
        <v>714.3</v>
      </c>
      <c r="G86" s="1901">
        <f>F86*E86</f>
        <v>1278.597</v>
      </c>
      <c r="H86" s="1902">
        <f>G86/12/F86</f>
        <v>0.14916666666666667</v>
      </c>
      <c r="I86" s="1896">
        <v>302.5710122935202</v>
      </c>
      <c r="J86" s="1896">
        <v>61.119344483291073</v>
      </c>
      <c r="K86" s="1896">
        <v>4.6860256442433386</v>
      </c>
      <c r="L86" s="1896">
        <v>290.31391234977508</v>
      </c>
      <c r="M86" s="1896">
        <v>6.1075210171018659</v>
      </c>
      <c r="N86" s="1896">
        <v>0</v>
      </c>
      <c r="O86" s="1896">
        <v>0</v>
      </c>
      <c r="P86" s="1896">
        <v>176.38209667694014</v>
      </c>
      <c r="Q86" s="1896">
        <v>84.035729410765512</v>
      </c>
      <c r="R86" s="1896">
        <v>9.3456125441983282</v>
      </c>
      <c r="S86" s="1896">
        <v>934.56125441983545</v>
      </c>
    </row>
    <row r="87" spans="1:22" ht="24">
      <c r="A87" s="1780"/>
      <c r="B87" s="20" t="s">
        <v>106</v>
      </c>
      <c r="C87" s="1921" t="s">
        <v>107</v>
      </c>
      <c r="D87" s="1980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</row>
    <row r="88" spans="1:22">
      <c r="A88" s="1780"/>
      <c r="B88" s="20" t="s">
        <v>108</v>
      </c>
      <c r="C88" s="1921"/>
      <c r="D88" s="1980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</row>
    <row r="89" spans="1:22">
      <c r="A89" s="1780"/>
      <c r="B89" s="20" t="s">
        <v>109</v>
      </c>
      <c r="C89" s="1921"/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780"/>
      <c r="B90" s="20" t="s">
        <v>110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780"/>
      <c r="B91" s="20" t="s">
        <v>111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 ht="24">
      <c r="A92" s="1780"/>
      <c r="B92" s="20" t="s">
        <v>112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 ht="24">
      <c r="A93" s="1780"/>
      <c r="B93" s="20" t="s">
        <v>113</v>
      </c>
      <c r="C93" s="1768" t="s">
        <v>274</v>
      </c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67.5">
      <c r="A94" s="1781"/>
      <c r="B94" s="287" t="s">
        <v>76</v>
      </c>
      <c r="C94" s="1819" t="s">
        <v>77</v>
      </c>
      <c r="D94" s="1819" t="s">
        <v>259</v>
      </c>
      <c r="E94" s="288">
        <v>2099.0528703355221</v>
      </c>
      <c r="F94" s="242">
        <v>1</v>
      </c>
      <c r="G94" s="1766">
        <v>2099.0528703355221</v>
      </c>
      <c r="H94" s="1758">
        <v>0.33593445847505315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</row>
    <row r="95" spans="1:22" ht="102.75" customHeight="1">
      <c r="A95" s="289" t="s">
        <v>114</v>
      </c>
      <c r="B95" s="290" t="s">
        <v>115</v>
      </c>
      <c r="C95" s="454" t="s">
        <v>275</v>
      </c>
      <c r="D95" s="291" t="s">
        <v>116</v>
      </c>
      <c r="E95" s="292">
        <v>3.78</v>
      </c>
      <c r="F95" s="1763">
        <f>F69</f>
        <v>714.3</v>
      </c>
      <c r="G95" s="1766">
        <f>F95*E95</f>
        <v>2700.0539999999996</v>
      </c>
      <c r="H95" s="1758">
        <f>G95/12/F95</f>
        <v>0.315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1970.1205200000002</v>
      </c>
      <c r="O95" s="177">
        <v>0</v>
      </c>
      <c r="P95" s="177">
        <v>0</v>
      </c>
      <c r="Q95" s="177">
        <v>0</v>
      </c>
      <c r="R95" s="177">
        <v>0</v>
      </c>
      <c r="S95" s="1761">
        <v>1970.1205200000002</v>
      </c>
    </row>
    <row r="96" spans="1:22" ht="25.5">
      <c r="A96" s="294" t="s">
        <v>117</v>
      </c>
      <c r="B96" s="65" t="s">
        <v>118</v>
      </c>
      <c r="C96" s="37"/>
      <c r="D96" s="37"/>
      <c r="E96" s="37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</row>
    <row r="97" spans="1:22">
      <c r="A97" s="266" t="s">
        <v>119</v>
      </c>
      <c r="B97" s="66" t="s">
        <v>120</v>
      </c>
      <c r="C97" s="67"/>
      <c r="D97" s="67"/>
      <c r="E97" s="67"/>
      <c r="F97" s="155"/>
      <c r="G97" s="183"/>
      <c r="H97" s="1756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22">
      <c r="A98" s="1920"/>
      <c r="B98" s="23" t="s">
        <v>121</v>
      </c>
      <c r="C98" s="1903" t="s">
        <v>276</v>
      </c>
      <c r="D98" s="1979" t="s">
        <v>122</v>
      </c>
      <c r="E98" s="297"/>
      <c r="F98" s="298"/>
      <c r="G98" s="1764"/>
      <c r="H98" s="1756"/>
      <c r="I98" s="1759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22">
      <c r="A99" s="1921"/>
      <c r="B99" s="299" t="s">
        <v>277</v>
      </c>
      <c r="C99" s="1904"/>
      <c r="D99" s="1980"/>
      <c r="E99" s="300"/>
      <c r="F99" s="301"/>
      <c r="G99" s="1765"/>
      <c r="H99" s="1757"/>
      <c r="I99" s="1760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V99" s="535">
        <f>H86+H94+H95</f>
        <v>0.80010112514171983</v>
      </c>
    </row>
    <row r="100" spans="1:22">
      <c r="A100" s="1921"/>
      <c r="B100" s="254" t="s">
        <v>413</v>
      </c>
      <c r="C100" s="1904"/>
      <c r="D100" s="1980"/>
      <c r="E100" s="300">
        <v>591.34</v>
      </c>
      <c r="F100" s="301">
        <v>28.6</v>
      </c>
      <c r="G100" s="1765">
        <f>F100*E100</f>
        <v>16912.324000000001</v>
      </c>
      <c r="H100" s="1757">
        <f>G100/12/F95</f>
        <v>1.9730650053665595</v>
      </c>
      <c r="I100" s="1760">
        <v>1826.8529664</v>
      </c>
      <c r="J100" s="1760">
        <v>369.02429921279997</v>
      </c>
      <c r="K100" s="1760">
        <v>0</v>
      </c>
      <c r="L100" s="1760">
        <v>0</v>
      </c>
      <c r="M100" s="1760">
        <v>24.80073503669497</v>
      </c>
      <c r="N100" s="1760">
        <v>0</v>
      </c>
      <c r="O100" s="1760">
        <v>0</v>
      </c>
      <c r="P100" s="1760">
        <v>1291.8535215567422</v>
      </c>
      <c r="Q100" s="1760">
        <v>351.2531522206238</v>
      </c>
      <c r="R100" s="1760">
        <v>39.02812802451389</v>
      </c>
      <c r="S100" s="169">
        <v>3902.8128024513749</v>
      </c>
    </row>
    <row r="101" spans="1:22">
      <c r="A101" s="1922"/>
      <c r="B101" s="254" t="s">
        <v>123</v>
      </c>
      <c r="C101" s="1905"/>
      <c r="D101" s="1981"/>
      <c r="E101" s="300">
        <v>356.0038796689081</v>
      </c>
      <c r="F101" s="302"/>
      <c r="G101" s="1766">
        <v>0</v>
      </c>
      <c r="H101" s="1758">
        <v>0</v>
      </c>
      <c r="I101" s="1760">
        <v>0</v>
      </c>
      <c r="J101" s="1760">
        <v>0</v>
      </c>
      <c r="K101" s="1760">
        <v>0</v>
      </c>
      <c r="L101" s="1760">
        <v>0</v>
      </c>
      <c r="M101" s="1760">
        <v>0</v>
      </c>
      <c r="N101" s="1760">
        <v>0</v>
      </c>
      <c r="O101" s="1760">
        <v>0</v>
      </c>
      <c r="P101" s="1760">
        <v>0</v>
      </c>
      <c r="Q101" s="1760">
        <v>0</v>
      </c>
      <c r="R101" s="1760">
        <v>0</v>
      </c>
      <c r="S101" s="169">
        <v>0</v>
      </c>
    </row>
    <row r="102" spans="1:22">
      <c r="A102" s="1920"/>
      <c r="B102" s="15" t="s">
        <v>124</v>
      </c>
      <c r="C102" s="1920" t="s">
        <v>125</v>
      </c>
      <c r="D102" s="1979" t="s">
        <v>122</v>
      </c>
      <c r="E102" s="1799"/>
      <c r="F102" s="1789"/>
      <c r="G102" s="1764"/>
      <c r="H102" s="1756"/>
      <c r="I102" s="1759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22">
      <c r="A103" s="1921"/>
      <c r="B103" s="70" t="s">
        <v>277</v>
      </c>
      <c r="C103" s="1921"/>
      <c r="D103" s="1980"/>
      <c r="E103" s="1771"/>
      <c r="F103" s="1798"/>
      <c r="G103" s="1765"/>
      <c r="H103" s="1757"/>
      <c r="I103" s="1760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22">
      <c r="A104" s="1921"/>
      <c r="B104" s="44" t="s">
        <v>413</v>
      </c>
      <c r="C104" s="1921"/>
      <c r="D104" s="1980"/>
      <c r="E104" s="1771">
        <v>69.97</v>
      </c>
      <c r="F104" s="1798">
        <f>F100</f>
        <v>28.6</v>
      </c>
      <c r="G104" s="1765">
        <f>F104*E104</f>
        <v>2001.1420000000001</v>
      </c>
      <c r="H104" s="1757">
        <f>G104/12/F95</f>
        <v>0.23346189742871809</v>
      </c>
      <c r="I104" s="1760">
        <v>192.39853855561645</v>
      </c>
      <c r="J104" s="1760">
        <v>38.86450478823452</v>
      </c>
      <c r="K104" s="1760">
        <v>0</v>
      </c>
      <c r="L104" s="1760">
        <v>45.72131298048</v>
      </c>
      <c r="M104" s="1760">
        <v>2.6119371749813882</v>
      </c>
      <c r="N104" s="1760">
        <v>0</v>
      </c>
      <c r="O104" s="1760">
        <v>0</v>
      </c>
      <c r="P104" s="1760">
        <v>136.05404164804696</v>
      </c>
      <c r="Q104" s="1760">
        <v>41.56503351473593</v>
      </c>
      <c r="R104" s="1760">
        <v>4.6183370571928837</v>
      </c>
      <c r="S104" s="169">
        <v>461.83370571928816</v>
      </c>
    </row>
    <row r="105" spans="1:22">
      <c r="A105" s="1922"/>
      <c r="B105" s="36" t="s">
        <v>123</v>
      </c>
      <c r="C105" s="1922"/>
      <c r="D105" s="1981"/>
      <c r="E105" s="1800">
        <v>65.177121105322314</v>
      </c>
      <c r="F105" s="1790">
        <v>0</v>
      </c>
      <c r="G105" s="1766">
        <v>0</v>
      </c>
      <c r="H105" s="1758">
        <v>0</v>
      </c>
      <c r="I105" s="1761">
        <v>0</v>
      </c>
      <c r="J105" s="1761">
        <v>0</v>
      </c>
      <c r="K105" s="1761">
        <v>0</v>
      </c>
      <c r="L105" s="1761">
        <v>0</v>
      </c>
      <c r="M105" s="1761">
        <v>0</v>
      </c>
      <c r="N105" s="1761">
        <v>0</v>
      </c>
      <c r="O105" s="1761">
        <v>0</v>
      </c>
      <c r="P105" s="1761">
        <v>0</v>
      </c>
      <c r="Q105" s="1761">
        <v>0</v>
      </c>
      <c r="R105" s="1761">
        <v>0</v>
      </c>
      <c r="S105" s="177">
        <v>0</v>
      </c>
    </row>
    <row r="106" spans="1:22" ht="22.5">
      <c r="A106" s="98"/>
      <c r="B106" s="1794" t="s">
        <v>126</v>
      </c>
      <c r="C106" s="1820" t="s">
        <v>127</v>
      </c>
      <c r="D106" s="1814" t="s">
        <v>128</v>
      </c>
      <c r="E106" s="1788">
        <v>5.44</v>
      </c>
      <c r="F106" s="307">
        <v>57.6</v>
      </c>
      <c r="G106" s="1766">
        <f>F106*E106</f>
        <v>313.34400000000005</v>
      </c>
      <c r="H106" s="1757">
        <f>G106/12/F95</f>
        <v>3.6556068878622436E-2</v>
      </c>
      <c r="I106" s="152">
        <v>65.298897934027394</v>
      </c>
      <c r="J106" s="152">
        <v>13.190377382673532</v>
      </c>
      <c r="K106" s="152">
        <v>0</v>
      </c>
      <c r="L106" s="152">
        <v>15.35453672727273</v>
      </c>
      <c r="M106" s="152">
        <v>0.88647564726641026</v>
      </c>
      <c r="N106" s="152">
        <v>0</v>
      </c>
      <c r="O106" s="152">
        <v>0</v>
      </c>
      <c r="P106" s="152">
        <v>46.175917165397742</v>
      </c>
      <c r="Q106" s="152">
        <v>14.090620485663782</v>
      </c>
      <c r="R106" s="152">
        <v>1.5656244984070946</v>
      </c>
      <c r="S106" s="191">
        <v>156.56244984070867</v>
      </c>
    </row>
    <row r="107" spans="1:22">
      <c r="A107" s="1920"/>
      <c r="B107" s="75" t="s">
        <v>129</v>
      </c>
      <c r="C107" s="1920" t="s">
        <v>28</v>
      </c>
      <c r="D107" s="1979" t="s">
        <v>130</v>
      </c>
      <c r="E107" s="308"/>
      <c r="F107" s="159"/>
      <c r="G107" s="1764"/>
      <c r="H107" s="1756"/>
      <c r="I107" s="1759"/>
      <c r="J107" s="1759"/>
      <c r="K107" s="1759"/>
      <c r="L107" s="1759"/>
      <c r="M107" s="1759"/>
      <c r="N107" s="1759"/>
      <c r="O107" s="1759"/>
      <c r="P107" s="1759"/>
      <c r="Q107" s="1759"/>
      <c r="R107" s="1759"/>
      <c r="S107" s="162"/>
    </row>
    <row r="108" spans="1:22">
      <c r="A108" s="1921"/>
      <c r="B108" s="70" t="s">
        <v>131</v>
      </c>
      <c r="C108" s="1921"/>
      <c r="D108" s="1980"/>
      <c r="E108" s="309"/>
      <c r="F108" s="164"/>
      <c r="G108" s="1765"/>
      <c r="H108" s="285"/>
      <c r="I108" s="1760"/>
      <c r="J108" s="1760"/>
      <c r="K108" s="1760"/>
      <c r="L108" s="1760"/>
      <c r="M108" s="1760"/>
      <c r="N108" s="1760"/>
      <c r="O108" s="1760"/>
      <c r="P108" s="1760"/>
      <c r="Q108" s="1760"/>
      <c r="R108" s="1760"/>
      <c r="S108" s="169"/>
    </row>
    <row r="109" spans="1:22">
      <c r="A109" s="1921"/>
      <c r="B109" s="1780" t="s">
        <v>132</v>
      </c>
      <c r="C109" s="1921"/>
      <c r="D109" s="1980"/>
      <c r="E109" s="300">
        <v>46.25</v>
      </c>
      <c r="F109" s="164">
        <v>7.28</v>
      </c>
      <c r="G109" s="1765">
        <f>F109*E109</f>
        <v>336.7</v>
      </c>
      <c r="H109" s="181">
        <f>G109/12/F95</f>
        <v>3.9280881049045688E-2</v>
      </c>
      <c r="I109" s="1760">
        <v>20.873765873972602</v>
      </c>
      <c r="J109" s="1760">
        <v>4.2165007065424653</v>
      </c>
      <c r="K109" s="1760">
        <v>0</v>
      </c>
      <c r="L109" s="1760">
        <v>1.4893288645352729</v>
      </c>
      <c r="M109" s="1760">
        <v>0.28337515179371581</v>
      </c>
      <c r="N109" s="1760">
        <v>0</v>
      </c>
      <c r="O109" s="1760">
        <v>0</v>
      </c>
      <c r="P109" s="1760">
        <v>14.760820081531467</v>
      </c>
      <c r="Q109" s="1760">
        <v>4.162379067837553</v>
      </c>
      <c r="R109" s="1760">
        <v>0.46248656309306169</v>
      </c>
      <c r="S109" s="169">
        <v>46.248656309306142</v>
      </c>
    </row>
    <row r="110" spans="1:22">
      <c r="A110" s="1923"/>
      <c r="B110" s="1780" t="s">
        <v>133</v>
      </c>
      <c r="C110" s="1923"/>
      <c r="D110" s="1982"/>
      <c r="E110" s="300">
        <v>60.08812590028554</v>
      </c>
      <c r="F110" s="172"/>
      <c r="G110" s="1766">
        <v>0</v>
      </c>
      <c r="H110" s="1758">
        <v>0</v>
      </c>
      <c r="I110" s="1761">
        <v>0</v>
      </c>
      <c r="J110" s="1761">
        <v>0</v>
      </c>
      <c r="K110" s="1761">
        <v>0</v>
      </c>
      <c r="L110" s="1761">
        <v>0</v>
      </c>
      <c r="M110" s="1761">
        <v>0</v>
      </c>
      <c r="N110" s="1761">
        <v>0</v>
      </c>
      <c r="O110" s="1761">
        <v>0</v>
      </c>
      <c r="P110" s="1761">
        <v>0</v>
      </c>
      <c r="Q110" s="1761">
        <v>0</v>
      </c>
      <c r="R110" s="1761">
        <v>0</v>
      </c>
      <c r="S110" s="177">
        <v>0</v>
      </c>
    </row>
    <row r="111" spans="1:22">
      <c r="A111" s="1910"/>
      <c r="B111" s="310" t="s">
        <v>134</v>
      </c>
      <c r="C111" s="1983" t="s">
        <v>127</v>
      </c>
      <c r="D111" s="76"/>
      <c r="E111" s="311"/>
      <c r="F111" s="164"/>
      <c r="G111" s="1764"/>
      <c r="H111" s="1757"/>
      <c r="I111" s="1759"/>
      <c r="J111" s="1759"/>
      <c r="K111" s="1759"/>
      <c r="L111" s="1759"/>
      <c r="M111" s="1759"/>
      <c r="N111" s="1759"/>
      <c r="O111" s="1759"/>
      <c r="P111" s="1759"/>
      <c r="Q111" s="1759"/>
      <c r="R111" s="1759"/>
      <c r="S111" s="1759"/>
      <c r="V111" s="536"/>
    </row>
    <row r="112" spans="1:22">
      <c r="A112" s="1911"/>
      <c r="B112" s="312" t="s">
        <v>135</v>
      </c>
      <c r="C112" s="1885"/>
      <c r="D112" s="1969" t="s">
        <v>136</v>
      </c>
      <c r="E112" s="313">
        <v>7.4</v>
      </c>
      <c r="F112" s="1522">
        <v>96</v>
      </c>
      <c r="G112" s="1765">
        <f>F112*E112</f>
        <v>710.40000000000009</v>
      </c>
      <c r="H112" s="181">
        <f>G112/12/F95</f>
        <v>8.2878342433151356E-2</v>
      </c>
      <c r="I112" s="1760">
        <v>157.20105058191783</v>
      </c>
      <c r="J112" s="1760">
        <v>31.754612217547397</v>
      </c>
      <c r="K112" s="1760">
        <v>0</v>
      </c>
      <c r="L112" s="1760">
        <v>23.444737563927276</v>
      </c>
      <c r="M112" s="1760">
        <v>2.1341080397154326</v>
      </c>
      <c r="N112" s="1760">
        <v>0</v>
      </c>
      <c r="O112" s="1760">
        <v>0</v>
      </c>
      <c r="P112" s="1760">
        <v>111.16424502780941</v>
      </c>
      <c r="Q112" s="1760">
        <v>32.569875343091738</v>
      </c>
      <c r="R112" s="1760">
        <v>3.6188750381213137</v>
      </c>
      <c r="S112" s="169">
        <v>361.88750381213038</v>
      </c>
      <c r="V112" s="536"/>
    </row>
    <row r="113" spans="1:22">
      <c r="A113" s="1911"/>
      <c r="B113" s="312" t="s">
        <v>137</v>
      </c>
      <c r="C113" s="1885"/>
      <c r="D113" s="1969"/>
      <c r="E113" s="313">
        <v>11.07</v>
      </c>
      <c r="F113" s="1522">
        <v>5.46</v>
      </c>
      <c r="G113" s="1765">
        <f t="shared" ref="G113:G120" si="0">F113*E113</f>
        <v>60.4422</v>
      </c>
      <c r="H113" s="181">
        <f>G113/12/F95</f>
        <v>7.05144897102058E-3</v>
      </c>
      <c r="I113" s="1760">
        <v>13.460339956076712</v>
      </c>
      <c r="J113" s="1760">
        <v>2.7189886711274958</v>
      </c>
      <c r="K113" s="1760">
        <v>0</v>
      </c>
      <c r="L113" s="1760">
        <v>1.3334194489483637</v>
      </c>
      <c r="M113" s="1760">
        <v>0.18273300090063391</v>
      </c>
      <c r="N113" s="1760">
        <v>0</v>
      </c>
      <c r="O113" s="1760">
        <v>0</v>
      </c>
      <c r="P113" s="1760">
        <v>9.5184384805061804</v>
      </c>
      <c r="Q113" s="1760">
        <v>2.721391955755939</v>
      </c>
      <c r="R113" s="1760">
        <v>0.30237688397288454</v>
      </c>
      <c r="S113" s="169">
        <v>30.237688397288203</v>
      </c>
      <c r="V113" s="536"/>
    </row>
    <row r="114" spans="1:22">
      <c r="A114" s="1911"/>
      <c r="B114" s="312" t="s">
        <v>138</v>
      </c>
      <c r="C114" s="1885"/>
      <c r="D114" s="1969"/>
      <c r="E114" s="313">
        <v>11</v>
      </c>
      <c r="F114" s="1522">
        <v>0.78</v>
      </c>
      <c r="G114" s="1765">
        <f t="shared" si="0"/>
        <v>8.58</v>
      </c>
      <c r="H114" s="181">
        <f>G114/12/F95</f>
        <v>1.0009799804003921E-3</v>
      </c>
      <c r="I114" s="1760">
        <v>1.9088698999232876</v>
      </c>
      <c r="J114" s="1760">
        <v>0.38559171978450407</v>
      </c>
      <c r="K114" s="1760">
        <v>0</v>
      </c>
      <c r="L114" s="1760">
        <v>0.19048849270690912</v>
      </c>
      <c r="M114" s="1760">
        <v>2.5914169053687399E-2</v>
      </c>
      <c r="N114" s="1760">
        <v>0</v>
      </c>
      <c r="O114" s="1760">
        <v>0</v>
      </c>
      <c r="P114" s="1760">
        <v>1.3498515467662571</v>
      </c>
      <c r="Q114" s="1760">
        <v>0.38607158282346454</v>
      </c>
      <c r="R114" s="1760">
        <v>4.2896842535940845E-2</v>
      </c>
      <c r="S114" s="169">
        <v>4.2896842535940509</v>
      </c>
      <c r="V114" s="536"/>
    </row>
    <row r="115" spans="1:22">
      <c r="A115" s="1911"/>
      <c r="B115" s="312" t="s">
        <v>139</v>
      </c>
      <c r="C115" s="1885"/>
      <c r="D115" s="1969"/>
      <c r="E115" s="313">
        <v>10.61476068297036</v>
      </c>
      <c r="F115" s="314"/>
      <c r="G115" s="1765">
        <f t="shared" si="0"/>
        <v>0</v>
      </c>
      <c r="H115" s="181">
        <f>G115/12/F95</f>
        <v>0</v>
      </c>
      <c r="I115" s="1760">
        <v>0</v>
      </c>
      <c r="J115" s="1760">
        <v>0</v>
      </c>
      <c r="K115" s="1760">
        <v>0</v>
      </c>
      <c r="L115" s="1760">
        <v>0</v>
      </c>
      <c r="M115" s="1760">
        <v>0</v>
      </c>
      <c r="N115" s="1760">
        <v>0</v>
      </c>
      <c r="O115" s="1760">
        <v>0</v>
      </c>
      <c r="P115" s="1760">
        <v>0</v>
      </c>
      <c r="Q115" s="1760">
        <v>0</v>
      </c>
      <c r="R115" s="1760">
        <v>0</v>
      </c>
      <c r="S115" s="169">
        <v>0</v>
      </c>
      <c r="V115" s="536"/>
    </row>
    <row r="116" spans="1:22">
      <c r="A116" s="1911"/>
      <c r="B116" s="312" t="s">
        <v>140</v>
      </c>
      <c r="C116" s="1885"/>
      <c r="D116" s="1969"/>
      <c r="E116" s="313">
        <v>7.0780073430534012</v>
      </c>
      <c r="F116" s="314">
        <v>1.8</v>
      </c>
      <c r="G116" s="1765">
        <f t="shared" si="0"/>
        <v>12.740413217496123</v>
      </c>
      <c r="H116" s="181">
        <v>0</v>
      </c>
      <c r="I116" s="1760">
        <v>5.5063554805479447</v>
      </c>
      <c r="J116" s="1760">
        <v>1.1122838070706849</v>
      </c>
      <c r="K116" s="1760">
        <v>0</v>
      </c>
      <c r="L116" s="1760">
        <v>0.87917765864727282</v>
      </c>
      <c r="M116" s="1760">
        <v>7.4752410731790564E-2</v>
      </c>
      <c r="N116" s="1760">
        <v>0</v>
      </c>
      <c r="O116" s="1760">
        <v>0</v>
      </c>
      <c r="P116" s="1760">
        <v>3.8938025387488184</v>
      </c>
      <c r="Q116" s="1760">
        <v>1.146637189574651</v>
      </c>
      <c r="R116" s="1760">
        <v>0.12740413217496119</v>
      </c>
      <c r="S116" s="169">
        <v>12.740413217496124</v>
      </c>
      <c r="V116" s="536"/>
    </row>
    <row r="117" spans="1:22">
      <c r="A117" s="1911"/>
      <c r="B117" s="312" t="s">
        <v>141</v>
      </c>
      <c r="C117" s="1885"/>
      <c r="D117" s="1969"/>
      <c r="E117" s="313">
        <v>13.69019836985467</v>
      </c>
      <c r="F117" s="1522">
        <v>0.72</v>
      </c>
      <c r="G117" s="1765">
        <f t="shared" si="0"/>
        <v>9.8569428262953629</v>
      </c>
      <c r="H117" s="181">
        <f>G117/12/F95</f>
        <v>1.1499536639945126E-3</v>
      </c>
      <c r="I117" s="1760">
        <v>2.2154983227616438</v>
      </c>
      <c r="J117" s="1760">
        <v>0.44753066119785201</v>
      </c>
      <c r="K117" s="1760">
        <v>0</v>
      </c>
      <c r="L117" s="1760">
        <v>0.17583553172945454</v>
      </c>
      <c r="M117" s="1760">
        <v>3.0076852317967494E-2</v>
      </c>
      <c r="N117" s="1760">
        <v>0</v>
      </c>
      <c r="O117" s="1760">
        <v>0</v>
      </c>
      <c r="P117" s="1760">
        <v>1.5666829038259951</v>
      </c>
      <c r="Q117" s="1760">
        <v>0.44356242718329131</v>
      </c>
      <c r="R117" s="1760">
        <v>4.9284714131476809E-2</v>
      </c>
      <c r="S117" s="169">
        <v>4.9284714131476806</v>
      </c>
      <c r="V117" s="536"/>
    </row>
    <row r="118" spans="1:22">
      <c r="A118" s="1911"/>
      <c r="B118" s="312" t="s">
        <v>142</v>
      </c>
      <c r="C118" s="1885"/>
      <c r="D118" s="1969"/>
      <c r="E118" s="313">
        <v>5.4634025574391396</v>
      </c>
      <c r="F118" s="1522">
        <v>0.78</v>
      </c>
      <c r="G118" s="1765">
        <f t="shared" si="0"/>
        <v>4.2614539948025287</v>
      </c>
      <c r="H118" s="181">
        <f>G118/12/F95</f>
        <v>4.9715968953317107E-4</v>
      </c>
      <c r="I118" s="1760">
        <v>0.89829171761095883</v>
      </c>
      <c r="J118" s="1760">
        <v>0.18145492695741369</v>
      </c>
      <c r="K118" s="1760">
        <v>0</v>
      </c>
      <c r="L118" s="1760">
        <v>0.19048849270690912</v>
      </c>
      <c r="M118" s="1760">
        <v>1.2194903084088188E-2</v>
      </c>
      <c r="N118" s="1760">
        <v>0</v>
      </c>
      <c r="O118" s="1760">
        <v>0</v>
      </c>
      <c r="P118" s="1760">
        <v>0.63522425730176812</v>
      </c>
      <c r="Q118" s="1760">
        <v>0.1917654297661138</v>
      </c>
      <c r="R118" s="1760">
        <v>2.1307269974012753E-2</v>
      </c>
      <c r="S118" s="169">
        <v>2.1307269974012644</v>
      </c>
      <c r="V118" s="536"/>
    </row>
    <row r="119" spans="1:22">
      <c r="A119" s="1911"/>
      <c r="B119" s="312" t="s">
        <v>143</v>
      </c>
      <c r="C119" s="1885"/>
      <c r="D119" s="1969"/>
      <c r="E119" s="313">
        <v>6.7704635743649728</v>
      </c>
      <c r="F119" s="1522">
        <v>3.24</v>
      </c>
      <c r="G119" s="1765">
        <f t="shared" si="0"/>
        <v>21.936301980942513</v>
      </c>
      <c r="H119" s="181">
        <f>G119/12/F95</f>
        <v>2.5591840474290116E-3</v>
      </c>
      <c r="I119" s="1760">
        <v>4.722509582728768</v>
      </c>
      <c r="J119" s="1760">
        <v>0.95394693571121114</v>
      </c>
      <c r="K119" s="1760">
        <v>0</v>
      </c>
      <c r="L119" s="1760">
        <v>0.7912598927825456</v>
      </c>
      <c r="M119" s="1760">
        <v>6.4111185204088608E-2</v>
      </c>
      <c r="N119" s="1760">
        <v>0</v>
      </c>
      <c r="O119" s="1760">
        <v>0</v>
      </c>
      <c r="P119" s="1760">
        <v>3.339508294997517</v>
      </c>
      <c r="Q119" s="1760">
        <v>0.987133589142413</v>
      </c>
      <c r="R119" s="1760">
        <v>0.10968150990471225</v>
      </c>
      <c r="S119" s="169">
        <v>10.968150990471257</v>
      </c>
      <c r="V119" s="536"/>
    </row>
    <row r="120" spans="1:22">
      <c r="A120" s="1912"/>
      <c r="B120" s="316" t="s">
        <v>144</v>
      </c>
      <c r="C120" s="1984"/>
      <c r="D120" s="1823" t="s">
        <v>145</v>
      </c>
      <c r="E120" s="313">
        <v>4.2875164418998795</v>
      </c>
      <c r="F120" s="1523">
        <v>4</v>
      </c>
      <c r="G120" s="1766">
        <f t="shared" si="0"/>
        <v>17.150065767599518</v>
      </c>
      <c r="H120" s="318">
        <f>G120/12/F95</f>
        <v>2.0008009902001398E-3</v>
      </c>
      <c r="I120" s="1761">
        <v>3.8868391627397254</v>
      </c>
      <c r="J120" s="1761">
        <v>0.78514151087342454</v>
      </c>
      <c r="K120" s="1761">
        <v>0</v>
      </c>
      <c r="L120" s="1761">
        <v>0.24421601629090911</v>
      </c>
      <c r="M120" s="1761">
        <v>5.276640757538157E-2</v>
      </c>
      <c r="N120" s="1761">
        <v>0</v>
      </c>
      <c r="O120" s="1761">
        <v>0</v>
      </c>
      <c r="P120" s="1761">
        <v>2.7485664979403417</v>
      </c>
      <c r="Q120" s="1761">
        <v>0.77175295954197831</v>
      </c>
      <c r="R120" s="1761">
        <v>8.5750328837997353E-2</v>
      </c>
      <c r="S120" s="177">
        <v>8.5750328837997571</v>
      </c>
      <c r="V120" s="536"/>
    </row>
    <row r="121" spans="1:22" ht="42.75" customHeight="1">
      <c r="A121" s="319"/>
      <c r="B121" s="78" t="s">
        <v>279</v>
      </c>
      <c r="C121" s="125" t="s">
        <v>280</v>
      </c>
      <c r="D121" s="74" t="s">
        <v>136</v>
      </c>
      <c r="E121" s="320">
        <v>6.8046462640048935</v>
      </c>
      <c r="F121" s="321">
        <v>0</v>
      </c>
      <c r="G121" s="1802">
        <f>F121*E121</f>
        <v>0</v>
      </c>
      <c r="H121" s="1267">
        <f>G121/12/F95</f>
        <v>0</v>
      </c>
      <c r="I121" s="1760">
        <v>0</v>
      </c>
      <c r="J121" s="1760">
        <v>0</v>
      </c>
      <c r="K121" s="1760">
        <v>0</v>
      </c>
      <c r="L121" s="1760">
        <v>0</v>
      </c>
      <c r="M121" s="1760">
        <v>0</v>
      </c>
      <c r="N121" s="1760">
        <v>0</v>
      </c>
      <c r="O121" s="1760">
        <v>0</v>
      </c>
      <c r="P121" s="1760">
        <v>0</v>
      </c>
      <c r="Q121" s="1760">
        <v>0</v>
      </c>
      <c r="R121" s="1760">
        <v>0</v>
      </c>
      <c r="S121" s="169">
        <v>0</v>
      </c>
      <c r="V121" s="536"/>
    </row>
    <row r="122" spans="1:22" ht="25.5">
      <c r="A122" s="1916"/>
      <c r="B122" s="1784" t="s">
        <v>146</v>
      </c>
      <c r="C122" s="1908" t="s">
        <v>147</v>
      </c>
      <c r="D122" s="1968" t="s">
        <v>148</v>
      </c>
      <c r="E122" s="322"/>
      <c r="F122" s="155"/>
      <c r="G122" s="323"/>
      <c r="H122" s="183"/>
      <c r="I122" s="1759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  <c r="V122" s="536"/>
    </row>
    <row r="123" spans="1:22">
      <c r="A123" s="1911"/>
      <c r="B123" s="1785" t="s">
        <v>149</v>
      </c>
      <c r="C123" s="1885"/>
      <c r="D123" s="1969"/>
      <c r="E123" s="1827"/>
      <c r="F123" s="1798"/>
      <c r="G123" s="165"/>
      <c r="H123" s="1757"/>
      <c r="I123" s="1760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V123" s="536"/>
    </row>
    <row r="124" spans="1:22">
      <c r="A124" s="1911"/>
      <c r="B124" s="70" t="s">
        <v>13</v>
      </c>
      <c r="C124" s="1885"/>
      <c r="D124" s="1969"/>
      <c r="E124" s="1827"/>
      <c r="F124" s="1798"/>
      <c r="G124" s="165"/>
      <c r="H124" s="1757"/>
      <c r="I124" s="1760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V124" s="536"/>
    </row>
    <row r="125" spans="1:22">
      <c r="A125" s="1911"/>
      <c r="B125" s="50" t="s">
        <v>150</v>
      </c>
      <c r="C125" s="1885"/>
      <c r="D125" s="1969"/>
      <c r="E125" s="1827">
        <v>1.6744097760441321</v>
      </c>
      <c r="F125" s="1798"/>
      <c r="G125" s="165">
        <v>0</v>
      </c>
      <c r="H125" s="1757">
        <v>0</v>
      </c>
      <c r="I125" s="1760">
        <v>0</v>
      </c>
      <c r="J125" s="169">
        <v>0</v>
      </c>
      <c r="K125" s="169">
        <v>0</v>
      </c>
      <c r="L125" s="169">
        <v>0</v>
      </c>
      <c r="M125" s="169">
        <v>0</v>
      </c>
      <c r="N125" s="169">
        <v>0</v>
      </c>
      <c r="O125" s="169">
        <v>0</v>
      </c>
      <c r="P125" s="169">
        <v>0</v>
      </c>
      <c r="Q125" s="169">
        <v>0</v>
      </c>
      <c r="R125" s="169">
        <v>0</v>
      </c>
      <c r="S125" s="169">
        <v>0</v>
      </c>
      <c r="V125" s="536"/>
    </row>
    <row r="126" spans="1:22">
      <c r="A126" s="1911"/>
      <c r="B126" s="50" t="s">
        <v>151</v>
      </c>
      <c r="C126" s="1885"/>
      <c r="D126" s="1969"/>
      <c r="E126" s="1827">
        <v>1.67</v>
      </c>
      <c r="F126" s="1798">
        <v>490</v>
      </c>
      <c r="G126" s="165">
        <f>F126*E126</f>
        <v>818.3</v>
      </c>
      <c r="H126" s="1757">
        <f>G126/12/F86</f>
        <v>9.5466424004853237E-2</v>
      </c>
      <c r="I126" s="1760">
        <v>295.39977636821914</v>
      </c>
      <c r="J126" s="169">
        <v>59.670754826380268</v>
      </c>
      <c r="K126" s="169">
        <v>0</v>
      </c>
      <c r="L126" s="169">
        <v>0</v>
      </c>
      <c r="M126" s="169">
        <v>8.6865583690277681</v>
      </c>
      <c r="N126" s="169">
        <v>0</v>
      </c>
      <c r="O126" s="169">
        <v>0</v>
      </c>
      <c r="P126" s="169">
        <v>208.89105384346598</v>
      </c>
      <c r="Q126" s="169">
        <v>57.264814340709322</v>
      </c>
      <c r="R126" s="169">
        <v>6.362757148967745</v>
      </c>
      <c r="S126" s="169">
        <v>636.27571489677018</v>
      </c>
      <c r="V126" s="536"/>
    </row>
    <row r="127" spans="1:22">
      <c r="A127" s="1911"/>
      <c r="B127" s="1785" t="s">
        <v>152</v>
      </c>
      <c r="C127" s="1969" t="s">
        <v>153</v>
      </c>
      <c r="D127" s="1969"/>
      <c r="E127" s="1827"/>
      <c r="F127" s="1798"/>
      <c r="G127" s="165"/>
      <c r="H127" s="1757"/>
      <c r="I127" s="1760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70" t="s">
        <v>13</v>
      </c>
      <c r="C128" s="1969"/>
      <c r="D128" s="1969"/>
      <c r="E128" s="1827"/>
      <c r="F128" s="1798"/>
      <c r="G128" s="165"/>
      <c r="H128" s="1757"/>
      <c r="I128" s="1760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>
      <c r="A129" s="1911"/>
      <c r="B129" s="50" t="s">
        <v>150</v>
      </c>
      <c r="C129" s="1969"/>
      <c r="D129" s="1969"/>
      <c r="E129" s="1827">
        <v>7.4418212268628103</v>
      </c>
      <c r="F129" s="1798">
        <v>0</v>
      </c>
      <c r="G129" s="165"/>
      <c r="H129" s="1757"/>
      <c r="I129" s="1760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22">
      <c r="A130" s="1917"/>
      <c r="B130" s="50" t="s">
        <v>151</v>
      </c>
      <c r="C130" s="1970"/>
      <c r="D130" s="1970"/>
      <c r="E130" s="1788">
        <v>11.16</v>
      </c>
      <c r="F130" s="1790">
        <f>F126</f>
        <v>490</v>
      </c>
      <c r="G130" s="173">
        <f t="shared" ref="G130" si="1">F130*E130</f>
        <v>5468.4</v>
      </c>
      <c r="H130" s="1758">
        <f>G130/12/F86</f>
        <v>0.63796724065518695</v>
      </c>
      <c r="I130" s="1761">
        <v>1969.3318424547942</v>
      </c>
      <c r="J130" s="177">
        <v>397.80503217586846</v>
      </c>
      <c r="K130" s="177">
        <v>0</v>
      </c>
      <c r="L130" s="177">
        <v>0</v>
      </c>
      <c r="M130" s="177">
        <v>57.91038912685179</v>
      </c>
      <c r="N130" s="177">
        <v>0</v>
      </c>
      <c r="O130" s="177">
        <v>0</v>
      </c>
      <c r="P130" s="177">
        <v>1392.6070256231067</v>
      </c>
      <c r="Q130" s="177">
        <v>381.76542893806209</v>
      </c>
      <c r="R130" s="177">
        <v>42.418380993118447</v>
      </c>
      <c r="S130" s="177">
        <v>4241.8380993118008</v>
      </c>
      <c r="V130" s="541">
        <f>H100+H104+H106+H109+H112+H113+H114+H116+H117+H118+H119+H120+H126+H130+H121</f>
        <v>3.1129353871587147</v>
      </c>
    </row>
    <row r="131" spans="1:22" ht="25.5">
      <c r="A131" s="324" t="s">
        <v>154</v>
      </c>
      <c r="B131" s="61" t="s">
        <v>155</v>
      </c>
      <c r="C131" s="1782"/>
      <c r="D131" s="1812"/>
      <c r="E131" s="50"/>
      <c r="F131" s="201"/>
      <c r="G131" s="285"/>
      <c r="H131" s="285"/>
      <c r="I131" s="1761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22">
      <c r="A132" s="82"/>
      <c r="B132" s="83" t="s">
        <v>156</v>
      </c>
      <c r="C132" s="84"/>
      <c r="D132" s="85"/>
      <c r="E132" s="325"/>
      <c r="F132" s="155"/>
      <c r="G132" s="295"/>
      <c r="H132" s="295"/>
      <c r="I132" s="1760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2">
      <c r="A133" s="1903"/>
      <c r="B133" s="326" t="s">
        <v>157</v>
      </c>
      <c r="C133" s="327"/>
      <c r="D133" s="1979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759"/>
      <c r="P133" s="162"/>
      <c r="Q133" s="162"/>
      <c r="R133" s="1759"/>
      <c r="S133" s="162"/>
    </row>
    <row r="134" spans="1:22" ht="25.5">
      <c r="A134" s="1904"/>
      <c r="B134" s="330" t="s">
        <v>160</v>
      </c>
      <c r="C134" s="2005" t="s">
        <v>158</v>
      </c>
      <c r="D134" s="1980"/>
      <c r="E134" s="331">
        <v>52.27</v>
      </c>
      <c r="F134" s="1798">
        <v>143.19999999999999</v>
      </c>
      <c r="G134" s="332">
        <f>E134*F134</f>
        <v>7485.0640000000003</v>
      </c>
      <c r="H134" s="1757">
        <f>G134/12/F155</f>
        <v>0.87324000186662953</v>
      </c>
      <c r="I134" s="167">
        <v>2713.0548661654798</v>
      </c>
      <c r="J134" s="167">
        <v>548.03708296542686</v>
      </c>
      <c r="K134" s="167">
        <v>0</v>
      </c>
      <c r="L134" s="167">
        <v>0</v>
      </c>
      <c r="M134" s="167">
        <v>80.140575515908381</v>
      </c>
      <c r="N134" s="167">
        <v>0</v>
      </c>
      <c r="O134" s="167">
        <v>0</v>
      </c>
      <c r="P134" s="167">
        <v>1918.5285009221259</v>
      </c>
      <c r="Q134" s="167">
        <v>525.97610255689415</v>
      </c>
      <c r="R134" s="1760">
        <v>58.441789172988052</v>
      </c>
      <c r="S134" s="169">
        <v>5844.1789172988238</v>
      </c>
    </row>
    <row r="135" spans="1:22">
      <c r="A135" s="1904"/>
      <c r="B135" s="333" t="s">
        <v>161</v>
      </c>
      <c r="C135" s="2005"/>
      <c r="D135" s="1980"/>
      <c r="E135" s="331">
        <v>71.87</v>
      </c>
      <c r="F135" s="1798">
        <v>0</v>
      </c>
      <c r="G135" s="332">
        <f t="shared" ref="G135:G140" si="2">E135*F135</f>
        <v>0</v>
      </c>
      <c r="H135" s="1757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760">
        <v>0</v>
      </c>
      <c r="S135" s="169">
        <v>0</v>
      </c>
    </row>
    <row r="136" spans="1:22">
      <c r="A136" s="1904"/>
      <c r="B136" s="334" t="s">
        <v>162</v>
      </c>
      <c r="C136" s="2005"/>
      <c r="D136" s="1980"/>
      <c r="E136" s="331">
        <v>84.94</v>
      </c>
      <c r="F136" s="1798">
        <v>16</v>
      </c>
      <c r="G136" s="332">
        <f t="shared" si="2"/>
        <v>1359.04</v>
      </c>
      <c r="H136" s="1757">
        <f>G136/12/F155</f>
        <v>0.15855149563675394</v>
      </c>
      <c r="I136" s="167">
        <v>8636.0322048000016</v>
      </c>
      <c r="J136" s="167">
        <v>1744.4785053696</v>
      </c>
      <c r="K136" s="167">
        <v>0</v>
      </c>
      <c r="L136" s="167">
        <v>0</v>
      </c>
      <c r="M136" s="167">
        <v>255.0986342730223</v>
      </c>
      <c r="N136" s="167">
        <v>0</v>
      </c>
      <c r="O136" s="167">
        <v>0</v>
      </c>
      <c r="P136" s="167">
        <v>6106.9439200864181</v>
      </c>
      <c r="Q136" s="167">
        <v>1674.255326452904</v>
      </c>
      <c r="R136" s="1760">
        <v>186.02836960587669</v>
      </c>
      <c r="S136" s="169">
        <v>18602.836960587825</v>
      </c>
    </row>
    <row r="137" spans="1:22">
      <c r="A137" s="1904"/>
      <c r="B137" s="334" t="s">
        <v>163</v>
      </c>
      <c r="C137" s="520" t="s">
        <v>158</v>
      </c>
      <c r="D137" s="1980"/>
      <c r="E137" s="331">
        <v>25.16</v>
      </c>
      <c r="F137" s="1798">
        <v>85</v>
      </c>
      <c r="G137" s="332">
        <f t="shared" si="2"/>
        <v>2138.6</v>
      </c>
      <c r="H137" s="1757">
        <f>G137/12/F155</f>
        <v>0.24949834336646604</v>
      </c>
      <c r="I137" s="167">
        <v>3199.9123192284933</v>
      </c>
      <c r="J137" s="167">
        <v>646.38228848415565</v>
      </c>
      <c r="K137" s="167">
        <v>0</v>
      </c>
      <c r="L137" s="167">
        <v>0</v>
      </c>
      <c r="M137" s="167">
        <v>94.521794624029241</v>
      </c>
      <c r="N137" s="167">
        <v>0</v>
      </c>
      <c r="O137" s="167">
        <v>0</v>
      </c>
      <c r="P137" s="167">
        <v>2262.8082688089785</v>
      </c>
      <c r="Q137" s="167">
        <v>620.36246711456567</v>
      </c>
      <c r="R137" s="1760">
        <v>68.929163012729518</v>
      </c>
      <c r="S137" s="169">
        <v>6892.9163012729514</v>
      </c>
    </row>
    <row r="138" spans="1:22" ht="22.5">
      <c r="A138" s="1904"/>
      <c r="B138" s="334" t="s">
        <v>164</v>
      </c>
      <c r="C138" s="520" t="s">
        <v>281</v>
      </c>
      <c r="D138" s="1818" t="s">
        <v>165</v>
      </c>
      <c r="E138" s="331">
        <v>8.92</v>
      </c>
      <c r="F138" s="1798">
        <f>F137</f>
        <v>85</v>
      </c>
      <c r="G138" s="332">
        <f t="shared" si="2"/>
        <v>758.2</v>
      </c>
      <c r="H138" s="1757">
        <f>G138/12/F155</f>
        <v>8.8454897568715302E-2</v>
      </c>
      <c r="I138" s="167">
        <v>776.55807438904094</v>
      </c>
      <c r="J138" s="167">
        <v>156.86473102658627</v>
      </c>
      <c r="K138" s="167">
        <v>694.28257200000007</v>
      </c>
      <c r="L138" s="167">
        <v>0</v>
      </c>
      <c r="M138" s="167">
        <v>22.938648156062563</v>
      </c>
      <c r="N138" s="167">
        <v>0</v>
      </c>
      <c r="O138" s="167">
        <v>0</v>
      </c>
      <c r="P138" s="167">
        <v>549.14068156766405</v>
      </c>
      <c r="Q138" s="167">
        <v>219.97847071393542</v>
      </c>
      <c r="R138" s="1760">
        <v>24.442052301548518</v>
      </c>
      <c r="S138" s="169">
        <v>2444.2052301548379</v>
      </c>
    </row>
    <row r="139" spans="1:22" ht="45">
      <c r="A139" s="1904"/>
      <c r="B139" s="334" t="s">
        <v>166</v>
      </c>
      <c r="C139" s="520" t="s">
        <v>167</v>
      </c>
      <c r="D139" s="1813" t="s">
        <v>168</v>
      </c>
      <c r="E139" s="331">
        <v>5.08</v>
      </c>
      <c r="F139" s="1798">
        <f>F137</f>
        <v>85</v>
      </c>
      <c r="G139" s="332">
        <f t="shared" si="2"/>
        <v>431.8</v>
      </c>
      <c r="H139" s="1757">
        <f>G139/12/F155</f>
        <v>5.0375659153483604E-2</v>
      </c>
      <c r="I139" s="167">
        <v>646.60345785863024</v>
      </c>
      <c r="J139" s="167">
        <v>130.61389848744329</v>
      </c>
      <c r="K139" s="167">
        <v>0</v>
      </c>
      <c r="L139" s="167">
        <v>0</v>
      </c>
      <c r="M139" s="167">
        <v>19.099935607496995</v>
      </c>
      <c r="N139" s="167">
        <v>0</v>
      </c>
      <c r="O139" s="167">
        <v>0</v>
      </c>
      <c r="P139" s="167">
        <v>457.24366955021839</v>
      </c>
      <c r="Q139" s="167">
        <v>125.3560961503789</v>
      </c>
      <c r="R139" s="1760">
        <v>13.928455127819818</v>
      </c>
      <c r="S139" s="169">
        <v>1392.8455127819877</v>
      </c>
    </row>
    <row r="140" spans="1:22">
      <c r="A140" s="1904"/>
      <c r="B140" s="336" t="s">
        <v>169</v>
      </c>
      <c r="C140" s="2007" t="s">
        <v>37</v>
      </c>
      <c r="D140" s="1813" t="s">
        <v>170</v>
      </c>
      <c r="E140" s="331">
        <v>174.42962983887779</v>
      </c>
      <c r="F140" s="1798">
        <v>2</v>
      </c>
      <c r="G140" s="332">
        <f t="shared" si="2"/>
        <v>348.85925967775557</v>
      </c>
      <c r="H140" s="1757">
        <f>G140/12/F155</f>
        <v>4.0699432973745342E-2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760">
        <v>0</v>
      </c>
      <c r="S140" s="169">
        <v>0</v>
      </c>
    </row>
    <row r="141" spans="1:22">
      <c r="A141" s="1904"/>
      <c r="B141" s="336" t="s">
        <v>171</v>
      </c>
      <c r="C141" s="2007"/>
      <c r="D141" s="1813" t="s">
        <v>172</v>
      </c>
      <c r="E141" s="331">
        <v>41.863111161330671</v>
      </c>
      <c r="F141" s="1798">
        <v>0</v>
      </c>
      <c r="G141" s="332">
        <v>0</v>
      </c>
      <c r="H141" s="1757">
        <v>0</v>
      </c>
      <c r="I141" s="167">
        <v>0</v>
      </c>
      <c r="J141" s="167">
        <v>0</v>
      </c>
      <c r="K141" s="167">
        <v>0</v>
      </c>
      <c r="L141" s="167">
        <v>0</v>
      </c>
      <c r="M141" s="167">
        <v>0</v>
      </c>
      <c r="N141" s="167">
        <v>0</v>
      </c>
      <c r="O141" s="167">
        <v>0</v>
      </c>
      <c r="P141" s="167">
        <v>0</v>
      </c>
      <c r="Q141" s="167">
        <v>0</v>
      </c>
      <c r="R141" s="1760">
        <v>0</v>
      </c>
      <c r="S141" s="169">
        <v>0</v>
      </c>
    </row>
    <row r="142" spans="1:22">
      <c r="A142" s="1904"/>
      <c r="B142" s="336" t="s">
        <v>282</v>
      </c>
      <c r="C142" s="2007"/>
      <c r="D142" s="1813" t="s">
        <v>170</v>
      </c>
      <c r="E142" s="331">
        <v>7484.6018673159369</v>
      </c>
      <c r="F142" s="1798"/>
      <c r="G142" s="332">
        <v>0</v>
      </c>
      <c r="H142" s="1757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</row>
    <row r="143" spans="1:22">
      <c r="A143" s="1904"/>
      <c r="B143" s="334" t="s">
        <v>173</v>
      </c>
      <c r="C143" s="520" t="s">
        <v>9</v>
      </c>
      <c r="D143" s="1818" t="s">
        <v>174</v>
      </c>
      <c r="E143" s="331">
        <v>275.7512716512706</v>
      </c>
      <c r="F143" s="1798">
        <v>0</v>
      </c>
      <c r="G143" s="332">
        <v>0</v>
      </c>
      <c r="H143" s="175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760">
        <v>0</v>
      </c>
      <c r="S143" s="169">
        <v>0</v>
      </c>
    </row>
    <row r="144" spans="1:22">
      <c r="A144" s="1905"/>
      <c r="B144" s="337" t="s">
        <v>175</v>
      </c>
      <c r="C144" s="521" t="s">
        <v>125</v>
      </c>
      <c r="D144" s="1814" t="s">
        <v>176</v>
      </c>
      <c r="E144" s="331">
        <v>277.75200811317757</v>
      </c>
      <c r="F144" s="1790">
        <v>0</v>
      </c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</row>
    <row r="145" spans="1:22">
      <c r="A145" s="339"/>
      <c r="B145" s="340" t="s">
        <v>177</v>
      </c>
      <c r="C145" s="1772"/>
      <c r="D145" s="1819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</row>
    <row r="146" spans="1:22" ht="24.75">
      <c r="A146" s="1908"/>
      <c r="B146" s="1909" t="s">
        <v>178</v>
      </c>
      <c r="C146" s="1777" t="s">
        <v>179</v>
      </c>
      <c r="D146" s="1979" t="s">
        <v>159</v>
      </c>
      <c r="E146" s="1897">
        <v>54.567402534595601</v>
      </c>
      <c r="F146" s="1890">
        <f>F134</f>
        <v>143.19999999999999</v>
      </c>
      <c r="G146" s="1892">
        <f>F146*E146</f>
        <v>7814.0520429540893</v>
      </c>
      <c r="H146" s="1894">
        <f>G146/12/F155</f>
        <v>0.91162117258785869</v>
      </c>
      <c r="I146" s="1883">
        <v>2832.1102664100822</v>
      </c>
      <c r="J146" s="1883">
        <v>572.08627381483655</v>
      </c>
      <c r="K146" s="1883">
        <v>0</v>
      </c>
      <c r="L146" s="1883">
        <v>0</v>
      </c>
      <c r="M146" s="1883">
        <v>83.657337529411024</v>
      </c>
      <c r="N146" s="1883">
        <v>0</v>
      </c>
      <c r="O146" s="1883">
        <v>0</v>
      </c>
      <c r="P146" s="1883">
        <v>2002.7181652766792</v>
      </c>
      <c r="Q146" s="1883">
        <v>549.057204303101</v>
      </c>
      <c r="R146" s="1883">
        <v>61.006356033678451</v>
      </c>
      <c r="S146" s="1883">
        <v>6100.6356033677885</v>
      </c>
    </row>
    <row r="147" spans="1:22" ht="24.75">
      <c r="A147" s="1885"/>
      <c r="B147" s="1886"/>
      <c r="C147" s="1779" t="s">
        <v>180</v>
      </c>
      <c r="D147" s="1980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</row>
    <row r="148" spans="1:22" ht="24.75">
      <c r="A148" s="1885"/>
      <c r="B148" s="1886"/>
      <c r="C148" s="1779" t="s">
        <v>181</v>
      </c>
      <c r="D148" s="1980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</row>
    <row r="149" spans="1:22" ht="24.75">
      <c r="A149" s="1885"/>
      <c r="B149" s="1886" t="s">
        <v>182</v>
      </c>
      <c r="C149" s="1779" t="s">
        <v>179</v>
      </c>
      <c r="D149" s="1980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  <c r="V149" s="535">
        <f>H134+H136+H137+H138+H139+H146</f>
        <v>2.3317415701799069</v>
      </c>
    </row>
    <row r="150" spans="1:22" ht="24.75">
      <c r="A150" s="1885"/>
      <c r="B150" s="1886"/>
      <c r="C150" s="1779" t="s">
        <v>181</v>
      </c>
      <c r="D150" s="1980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183</v>
      </c>
      <c r="C151" s="1779" t="s">
        <v>184</v>
      </c>
      <c r="D151" s="1980"/>
      <c r="E151" s="1888">
        <v>14.117171374959844</v>
      </c>
      <c r="F151" s="1890">
        <f>F136</f>
        <v>16</v>
      </c>
      <c r="G151" s="1892">
        <v>3091.6605311162057</v>
      </c>
      <c r="H151" s="1894">
        <v>0.49479235182065895</v>
      </c>
      <c r="I151" s="1883">
        <v>1435.2477511679999</v>
      </c>
      <c r="J151" s="1883">
        <v>289.92004573593601</v>
      </c>
      <c r="K151" s="1883">
        <v>0</v>
      </c>
      <c r="L151" s="1883">
        <v>0</v>
      </c>
      <c r="M151" s="1883">
        <v>42.395597015361361</v>
      </c>
      <c r="N151" s="1883">
        <v>0</v>
      </c>
      <c r="O151" s="1883">
        <v>0</v>
      </c>
      <c r="P151" s="1883">
        <v>1014.9310840852877</v>
      </c>
      <c r="Q151" s="1883">
        <v>278.24944780045848</v>
      </c>
      <c r="R151" s="1883">
        <v>30.916605311162357</v>
      </c>
      <c r="S151" s="1883">
        <v>3091.6605311162057</v>
      </c>
    </row>
    <row r="152" spans="1:22" ht="24.75">
      <c r="A152" s="1885"/>
      <c r="B152" s="1887"/>
      <c r="C152" s="1779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2.5">
      <c r="A153" s="94"/>
      <c r="B153" s="73" t="s">
        <v>185</v>
      </c>
      <c r="C153" s="1813" t="s">
        <v>37</v>
      </c>
      <c r="D153" s="1981"/>
      <c r="E153" s="1797">
        <v>27.35</v>
      </c>
      <c r="F153" s="1790">
        <v>10</v>
      </c>
      <c r="G153" s="1803">
        <f>F153*E153</f>
        <v>273.5</v>
      </c>
      <c r="H153" s="351">
        <f>G153/12/F155</f>
        <v>3.1907695179429749E-2</v>
      </c>
      <c r="I153" s="352">
        <v>156.92033442016438</v>
      </c>
      <c r="J153" s="352">
        <v>31.697907552873207</v>
      </c>
      <c r="K153" s="352">
        <v>0</v>
      </c>
      <c r="L153" s="352">
        <v>2447.2387211553514</v>
      </c>
      <c r="M153" s="352">
        <v>4.6352493889497852</v>
      </c>
      <c r="N153" s="352">
        <v>0</v>
      </c>
      <c r="O153" s="352">
        <v>0</v>
      </c>
      <c r="P153" s="352">
        <v>110.96573744740259</v>
      </c>
      <c r="Q153" s="352">
        <v>275.14579499647419</v>
      </c>
      <c r="R153" s="352">
        <v>30.57175499960805</v>
      </c>
      <c r="S153" s="352">
        <v>3057.1754999608238</v>
      </c>
    </row>
    <row r="154" spans="1:22">
      <c r="A154" s="339"/>
      <c r="B154" s="353" t="s">
        <v>186</v>
      </c>
      <c r="C154" s="56"/>
      <c r="D154" s="56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</row>
    <row r="155" spans="1:22">
      <c r="A155" s="95"/>
      <c r="B155" s="44" t="s">
        <v>283</v>
      </c>
      <c r="C155" s="45"/>
      <c r="D155" s="45"/>
      <c r="E155" s="1871">
        <v>33.239999999999995</v>
      </c>
      <c r="F155" s="1874">
        <f>F95</f>
        <v>714.3</v>
      </c>
      <c r="G155" s="1877">
        <f>F155*E155</f>
        <v>23743.331999999995</v>
      </c>
      <c r="H155" s="1880">
        <f>G155/12/F155</f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17308.067999999999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17308.067999999999</v>
      </c>
    </row>
    <row r="156" spans="1:22">
      <c r="A156" s="95"/>
      <c r="B156" s="96" t="s">
        <v>187</v>
      </c>
      <c r="C156" s="1821" t="s">
        <v>190</v>
      </c>
      <c r="D156" s="1980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</row>
    <row r="157" spans="1:22" ht="22.5">
      <c r="A157" s="95"/>
      <c r="B157" s="96" t="s">
        <v>188</v>
      </c>
      <c r="C157" s="1818" t="s">
        <v>37</v>
      </c>
      <c r="D157" s="1980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</row>
    <row r="158" spans="1:22" ht="56.25">
      <c r="A158" s="95"/>
      <c r="B158" s="96" t="s">
        <v>284</v>
      </c>
      <c r="C158" s="1818" t="s">
        <v>37</v>
      </c>
      <c r="D158" s="1818" t="s">
        <v>285</v>
      </c>
      <c r="E158" s="288">
        <v>8.31</v>
      </c>
      <c r="F158" s="262">
        <v>0</v>
      </c>
      <c r="G158" s="1803">
        <f>F158*E158</f>
        <v>0</v>
      </c>
      <c r="H158" s="1806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4327.0613420556247</v>
      </c>
      <c r="O158" s="362">
        <v>0</v>
      </c>
      <c r="P158" s="362">
        <v>0</v>
      </c>
      <c r="Q158" s="362">
        <v>0</v>
      </c>
      <c r="R158" s="362">
        <v>0</v>
      </c>
      <c r="S158" s="362">
        <v>4327.0613420556247</v>
      </c>
    </row>
    <row r="159" spans="1:22" ht="33.75">
      <c r="A159" s="1768"/>
      <c r="B159" s="44" t="s">
        <v>189</v>
      </c>
      <c r="C159" s="1818" t="s">
        <v>190</v>
      </c>
      <c r="D159" s="1818" t="s">
        <v>191</v>
      </c>
      <c r="E159" s="57">
        <v>866.68268745943726</v>
      </c>
      <c r="F159" s="363">
        <v>3.3</v>
      </c>
      <c r="G159" s="150">
        <f>F159*E159</f>
        <v>2860.0528686161429</v>
      </c>
      <c r="H159" s="1806">
        <f>G159/12/F155</f>
        <v>0.3336661613486564</v>
      </c>
      <c r="I159" s="362">
        <v>643.74693955331509</v>
      </c>
      <c r="J159" s="362">
        <v>130.03688178976964</v>
      </c>
      <c r="K159" s="362">
        <v>0</v>
      </c>
      <c r="L159" s="362">
        <v>0</v>
      </c>
      <c r="M159" s="362">
        <v>19.01555728407472</v>
      </c>
      <c r="N159" s="362">
        <v>0</v>
      </c>
      <c r="O159" s="362">
        <v>0</v>
      </c>
      <c r="P159" s="362">
        <v>455.22369131443048</v>
      </c>
      <c r="Q159" s="362">
        <v>124.80230699415903</v>
      </c>
      <c r="R159" s="362">
        <v>13.86692299935082</v>
      </c>
      <c r="S159" s="362">
        <v>1386.6922999350998</v>
      </c>
    </row>
    <row r="160" spans="1:22">
      <c r="A160" s="1768"/>
      <c r="B160" s="44" t="s">
        <v>192</v>
      </c>
      <c r="C160" s="1818" t="s">
        <v>193</v>
      </c>
      <c r="D160" s="1818" t="s">
        <v>176</v>
      </c>
      <c r="E160" s="57">
        <v>1103.5581247806338</v>
      </c>
      <c r="F160" s="363">
        <v>0</v>
      </c>
      <c r="G160" s="150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38.25">
      <c r="A161" s="1768"/>
      <c r="B161" s="44" t="s">
        <v>194</v>
      </c>
      <c r="C161" s="1818" t="s">
        <v>158</v>
      </c>
      <c r="D161" s="1818" t="s">
        <v>195</v>
      </c>
      <c r="E161" s="1799">
        <v>264.72000000000003</v>
      </c>
      <c r="F161" s="1606">
        <v>4.8</v>
      </c>
      <c r="G161" s="1764">
        <f>F161*E161</f>
        <v>1270.6560000000002</v>
      </c>
      <c r="H161" s="1805">
        <f>G161/12/F163</f>
        <v>0.14824023519529614</v>
      </c>
      <c r="I161" s="212">
        <v>294.94014221326023</v>
      </c>
      <c r="J161" s="212">
        <v>59.577908727078565</v>
      </c>
      <c r="K161" s="212">
        <v>0</v>
      </c>
      <c r="L161" s="212">
        <v>0</v>
      </c>
      <c r="M161" s="212">
        <v>8.7121985752988618</v>
      </c>
      <c r="N161" s="212">
        <v>0</v>
      </c>
      <c r="O161" s="212">
        <v>0</v>
      </c>
      <c r="P161" s="212">
        <v>208.56602494807464</v>
      </c>
      <c r="Q161" s="212">
        <v>57.179627446371235</v>
      </c>
      <c r="R161" s="212">
        <v>6.3532919384858095</v>
      </c>
      <c r="S161" s="212">
        <v>635.32919384856928</v>
      </c>
    </row>
    <row r="162" spans="1:22" ht="38.25">
      <c r="A162" s="1868" t="s">
        <v>196</v>
      </c>
      <c r="B162" s="364" t="s">
        <v>286</v>
      </c>
      <c r="C162" s="1979" t="s">
        <v>197</v>
      </c>
      <c r="D162" s="1979" t="s">
        <v>198</v>
      </c>
      <c r="E162" s="39"/>
      <c r="F162" s="257"/>
      <c r="G162" s="160"/>
      <c r="H162" s="1804"/>
      <c r="I162" s="195"/>
      <c r="J162" s="195"/>
      <c r="K162" s="195"/>
      <c r="L162" s="195"/>
      <c r="M162" s="1791"/>
      <c r="N162" s="197"/>
      <c r="O162" s="197"/>
      <c r="P162" s="197"/>
      <c r="Q162" s="197"/>
      <c r="R162" s="197"/>
      <c r="S162" s="197"/>
    </row>
    <row r="163" spans="1:22">
      <c r="A163" s="1869"/>
      <c r="B163" s="365" t="s">
        <v>358</v>
      </c>
      <c r="C163" s="1980"/>
      <c r="D163" s="1980"/>
      <c r="E163" s="47">
        <v>51.214076728248536</v>
      </c>
      <c r="F163" s="259">
        <f>F95</f>
        <v>714.3</v>
      </c>
      <c r="G163" s="165">
        <f>F163*E163</f>
        <v>36582.215006987928</v>
      </c>
      <c r="H163" s="1805">
        <f>G163/12/F163</f>
        <v>4.2678397273540449</v>
      </c>
      <c r="I163" s="210">
        <v>0</v>
      </c>
      <c r="J163" s="210">
        <v>0</v>
      </c>
      <c r="K163" s="210">
        <v>0</v>
      </c>
      <c r="L163" s="210">
        <v>0</v>
      </c>
      <c r="M163" s="1792">
        <v>0</v>
      </c>
      <c r="N163" s="212">
        <v>0</v>
      </c>
      <c r="O163" s="212">
        <v>0</v>
      </c>
      <c r="P163" s="212">
        <v>0</v>
      </c>
      <c r="Q163" s="212">
        <v>0</v>
      </c>
      <c r="R163" s="212">
        <v>0</v>
      </c>
      <c r="S163" s="212">
        <v>0</v>
      </c>
    </row>
    <row r="164" spans="1:22">
      <c r="A164" s="1869"/>
      <c r="B164" s="365"/>
      <c r="C164" s="1980"/>
      <c r="D164" s="1980"/>
      <c r="E164" s="47"/>
      <c r="F164" s="259"/>
      <c r="G164" s="165">
        <v>0</v>
      </c>
      <c r="H164" s="1805">
        <v>0</v>
      </c>
      <c r="I164" s="210">
        <v>0</v>
      </c>
      <c r="J164" s="210">
        <v>0</v>
      </c>
      <c r="K164" s="210">
        <v>0</v>
      </c>
      <c r="L164" s="210">
        <v>0</v>
      </c>
      <c r="M164" s="1792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  <c r="V164" s="535">
        <f>H151+H153+H155+H158+H159+H161+H165+H166+H168+H167+H163</f>
        <v>9.4507502243303492</v>
      </c>
    </row>
    <row r="165" spans="1:22">
      <c r="A165" s="1870"/>
      <c r="B165" s="366"/>
      <c r="C165" s="1981"/>
      <c r="D165" s="1981"/>
      <c r="E165" s="367"/>
      <c r="F165" s="262"/>
      <c r="G165" s="173">
        <v>0</v>
      </c>
      <c r="H165" s="1806">
        <v>0</v>
      </c>
      <c r="I165" s="368">
        <v>8320.6942636270524</v>
      </c>
      <c r="J165" s="368">
        <v>1680.7802412526644</v>
      </c>
      <c r="K165" s="368">
        <v>394.72998797820065</v>
      </c>
      <c r="L165" s="368">
        <v>582.90667922903788</v>
      </c>
      <c r="M165" s="1793">
        <v>89.390838848762655</v>
      </c>
      <c r="N165" s="362">
        <v>0</v>
      </c>
      <c r="O165" s="362">
        <v>0</v>
      </c>
      <c r="P165" s="362">
        <v>3313.363755070171</v>
      </c>
      <c r="Q165" s="362">
        <v>1438.1865766005888</v>
      </c>
      <c r="R165" s="362">
        <v>126.12934703202896</v>
      </c>
      <c r="S165" s="362">
        <v>15946.181689638506</v>
      </c>
    </row>
    <row r="166" spans="1:22" ht="21.75" customHeight="1">
      <c r="A166" s="324" t="s">
        <v>199</v>
      </c>
      <c r="B166" s="370" t="s">
        <v>200</v>
      </c>
      <c r="C166" s="1770" t="s">
        <v>290</v>
      </c>
      <c r="D166" s="1818" t="s">
        <v>291</v>
      </c>
      <c r="E166" s="1771">
        <v>7.6047019999999996</v>
      </c>
      <c r="F166" s="179">
        <f>F167</f>
        <v>438.1</v>
      </c>
      <c r="G166" s="1766">
        <f>F166*E166</f>
        <v>3331.6199462</v>
      </c>
      <c r="H166" s="1766">
        <f>G166/12/F163</f>
        <v>0.38868122009893136</v>
      </c>
      <c r="I166" s="1766"/>
      <c r="J166" s="1766"/>
      <c r="K166" s="1766"/>
      <c r="L166" s="1766"/>
      <c r="M166" s="1766"/>
      <c r="N166" s="1766">
        <v>2612.2151369999997</v>
      </c>
      <c r="O166" s="1766"/>
      <c r="P166" s="1766"/>
      <c r="Q166" s="1766"/>
      <c r="R166" s="1766"/>
      <c r="S166" s="362">
        <v>2612.2151369999997</v>
      </c>
    </row>
    <row r="167" spans="1:22" ht="21.75" customHeight="1">
      <c r="A167" s="289" t="s">
        <v>201</v>
      </c>
      <c r="B167" s="371" t="s">
        <v>202</v>
      </c>
      <c r="C167" s="1769" t="s">
        <v>203</v>
      </c>
      <c r="D167" s="1817" t="s">
        <v>291</v>
      </c>
      <c r="E167" s="1799">
        <v>9.7774739999999998</v>
      </c>
      <c r="F167" s="1607">
        <v>438.1</v>
      </c>
      <c r="G167" s="1766">
        <f>F167*E167</f>
        <v>4283.5113594000004</v>
      </c>
      <c r="H167" s="1766">
        <f>G167/12/F166</f>
        <v>0.81478950000000006</v>
      </c>
      <c r="I167" s="1764"/>
      <c r="J167" s="1764"/>
      <c r="K167" s="1764"/>
      <c r="L167" s="1764"/>
      <c r="M167" s="1764"/>
      <c r="N167" s="1764">
        <v>0</v>
      </c>
      <c r="O167" s="1764"/>
      <c r="P167" s="1764"/>
      <c r="Q167" s="1764"/>
      <c r="R167" s="1764"/>
      <c r="S167" s="212">
        <v>0</v>
      </c>
    </row>
    <row r="168" spans="1:22" ht="22.5">
      <c r="A168" s="1851" t="s">
        <v>204</v>
      </c>
      <c r="B168" s="15" t="s">
        <v>205</v>
      </c>
      <c r="C168" s="1979" t="s">
        <v>206</v>
      </c>
      <c r="D168" s="271" t="s">
        <v>198</v>
      </c>
      <c r="E168" s="297">
        <v>2.41</v>
      </c>
      <c r="F168" s="257">
        <f>F163</f>
        <v>714.3</v>
      </c>
      <c r="G168" s="160">
        <f>F168*E168</f>
        <v>1721.463</v>
      </c>
      <c r="H168" s="1804">
        <f>G168/12/F168</f>
        <v>0.20083333333333336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791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</row>
    <row r="169" spans="1:22" ht="51">
      <c r="A169" s="1852"/>
      <c r="B169" s="19" t="s">
        <v>292</v>
      </c>
      <c r="C169" s="1980"/>
      <c r="D169" s="372" t="s">
        <v>293</v>
      </c>
      <c r="E169" s="300">
        <v>291.03245782041876</v>
      </c>
      <c r="F169" s="259"/>
      <c r="G169" s="165">
        <v>0</v>
      </c>
      <c r="H169" s="1805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792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80"/>
      <c r="D170" s="372" t="s">
        <v>295</v>
      </c>
      <c r="E170" s="300">
        <v>125.06369718571821</v>
      </c>
      <c r="F170" s="259"/>
      <c r="G170" s="165">
        <v>0</v>
      </c>
      <c r="H170" s="1805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792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80"/>
      <c r="D171" s="372" t="s">
        <v>297</v>
      </c>
      <c r="E171" s="300">
        <v>1397.0406922426466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80"/>
      <c r="D172" s="372" t="s">
        <v>299</v>
      </c>
      <c r="E172" s="300">
        <v>1251.7132199829994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81"/>
      <c r="D173" s="374" t="s">
        <v>301</v>
      </c>
      <c r="E173" s="288">
        <v>1611.2491420575002</v>
      </c>
      <c r="F173" s="262"/>
      <c r="G173" s="173">
        <v>0</v>
      </c>
      <c r="H173" s="1806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793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6" t="s">
        <v>272</v>
      </c>
      <c r="D174" s="129" t="s">
        <v>304</v>
      </c>
      <c r="E174" s="1800">
        <v>5300.3178379683068</v>
      </c>
      <c r="F174" s="1763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77.25" customHeight="1">
      <c r="A175" s="1857" t="s">
        <v>207</v>
      </c>
      <c r="B175" s="376" t="s">
        <v>208</v>
      </c>
      <c r="C175" s="1987" t="s">
        <v>305</v>
      </c>
      <c r="D175" s="1988"/>
      <c r="E175" s="1989"/>
      <c r="F175" s="149"/>
      <c r="G175" s="341"/>
      <c r="H175" s="1750">
        <f>SUM(H10:H174)</f>
        <v>24.395383174043278</v>
      </c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824" t="s">
        <v>307</v>
      </c>
      <c r="D176" s="1993" t="s">
        <v>308</v>
      </c>
      <c r="E176" s="1994"/>
      <c r="F176" s="155"/>
      <c r="G176" s="1764">
        <v>27750.799999999999</v>
      </c>
      <c r="H176" s="1756">
        <f>G176/12/F178</f>
        <v>3.2375285827616782</v>
      </c>
      <c r="I176" s="1759">
        <v>72931</v>
      </c>
      <c r="J176" s="1759">
        <v>14732.061999999998</v>
      </c>
      <c r="K176" s="1759">
        <v>1168</v>
      </c>
      <c r="L176" s="1759">
        <v>54899</v>
      </c>
      <c r="M176" s="1759">
        <v>0</v>
      </c>
      <c r="N176" s="1759">
        <v>0</v>
      </c>
      <c r="O176" s="1759">
        <v>3920</v>
      </c>
      <c r="P176" s="1759">
        <v>33033.938000000002</v>
      </c>
      <c r="Q176" s="1759">
        <v>27594</v>
      </c>
      <c r="R176" s="1759">
        <v>2103.8181818181947</v>
      </c>
      <c r="S176" s="1759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761"/>
      <c r="J177" s="1761"/>
      <c r="K177" s="1761"/>
      <c r="L177" s="1761"/>
      <c r="M177" s="1761"/>
      <c r="N177" s="1761"/>
      <c r="O177" s="1761"/>
      <c r="P177" s="1761"/>
      <c r="Q177" s="1761"/>
      <c r="R177" s="1761"/>
      <c r="S177" s="1761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f>F168</f>
        <v>714.3</v>
      </c>
      <c r="G178" s="150">
        <f>F178*E178</f>
        <v>23300.465999999997</v>
      </c>
      <c r="H178" s="151">
        <f>G178/12/F178</f>
        <v>2.7183333333333333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f>F178</f>
        <v>714.3</v>
      </c>
      <c r="G179" s="150">
        <f>F179*E179</f>
        <v>9378.759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63.75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G181" s="505"/>
      <c r="H181" s="399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</row>
    <row r="182" spans="1:22">
      <c r="G182" s="505"/>
      <c r="H182" s="399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</row>
    <row r="183" spans="1:22">
      <c r="G183" s="505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</row>
    <row r="184" spans="1:22">
      <c r="A184" s="107"/>
      <c r="B184" s="400" t="s">
        <v>315</v>
      </c>
      <c r="C184" s="1864" t="s">
        <v>443</v>
      </c>
      <c r="D184" s="1864"/>
      <c r="E184" s="402">
        <v>2</v>
      </c>
      <c r="F184" s="401"/>
      <c r="G184" s="403"/>
      <c r="H184" s="398"/>
      <c r="I184" s="404">
        <v>143866.48601933374</v>
      </c>
      <c r="J184" s="404">
        <v>29043.92278941616</v>
      </c>
      <c r="K184" s="404">
        <v>2630.8096571775291</v>
      </c>
      <c r="L184" s="404">
        <v>63683.533602444266</v>
      </c>
      <c r="M184" s="404">
        <v>1312.2730356330833</v>
      </c>
      <c r="N184" s="404">
        <v>28523.396860967296</v>
      </c>
      <c r="O184" s="404">
        <v>9033.2135328157219</v>
      </c>
      <c r="P184" s="404">
        <v>68650.833499375382</v>
      </c>
      <c r="Q184" s="404">
        <v>43532.960625897904</v>
      </c>
      <c r="R184" s="404">
        <v>3843.378697624431</v>
      </c>
      <c r="S184" s="404">
        <v>394120.80832068558</v>
      </c>
    </row>
    <row r="185" spans="1:22">
      <c r="A185" s="1807"/>
      <c r="B185" s="1844" t="s">
        <v>216</v>
      </c>
      <c r="C185" s="1844"/>
      <c r="D185" s="1844"/>
      <c r="E185" s="1844"/>
      <c r="F185" s="405">
        <f>F178</f>
        <v>714.3</v>
      </c>
      <c r="G185" s="406"/>
    </row>
    <row r="186" spans="1:22">
      <c r="A186" s="1807"/>
      <c r="B186" s="1845" t="s">
        <v>217</v>
      </c>
      <c r="C186" s="1845"/>
      <c r="D186" s="1845"/>
      <c r="E186" s="1845"/>
      <c r="F186" s="407">
        <f>F185</f>
        <v>714.3</v>
      </c>
      <c r="G186" s="408"/>
      <c r="P186" s="409"/>
      <c r="Q186" s="409"/>
      <c r="R186" s="409"/>
      <c r="S186" s="410"/>
    </row>
    <row r="187" spans="1:22" ht="54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40.5" customHeight="1">
      <c r="A188" s="110">
        <v>1</v>
      </c>
      <c r="B188" s="1834" t="s">
        <v>221</v>
      </c>
      <c r="C188" s="1835"/>
      <c r="D188" s="1835"/>
      <c r="E188" s="1836"/>
      <c r="F188" s="1837">
        <f>H175</f>
        <v>24.395383174043278</v>
      </c>
      <c r="G188" s="1838"/>
      <c r="V188" s="541">
        <f>V19+V37+V57+V73+V85+V99+V130+V149+V164</f>
        <v>24.347012174001883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H176</f>
        <v>3.2375285827616782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3.8124281313307073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4" customHeight="1">
      <c r="A192" s="110">
        <v>5</v>
      </c>
      <c r="B192" s="1829" t="s">
        <v>317</v>
      </c>
      <c r="C192" s="1830"/>
      <c r="D192" s="1830"/>
      <c r="E192" s="1831"/>
      <c r="F192" s="2010">
        <f>F188+F190</f>
        <v>28.207811305373987</v>
      </c>
      <c r="G192" s="2011"/>
    </row>
    <row r="193" spans="1:9" ht="29.25" customHeight="1">
      <c r="A193" s="110">
        <v>6</v>
      </c>
      <c r="B193" s="1834" t="s">
        <v>318</v>
      </c>
      <c r="C193" s="1835"/>
      <c r="D193" s="1835"/>
      <c r="E193" s="1836"/>
      <c r="F193" s="2010">
        <f>F188+F189+F190</f>
        <v>31.445339888135667</v>
      </c>
      <c r="G193" s="2011"/>
      <c r="I193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I151:I152"/>
    <mergeCell ref="J151:J152"/>
    <mergeCell ref="K151:K152"/>
    <mergeCell ref="L151:L152"/>
    <mergeCell ref="R149:R150"/>
    <mergeCell ref="S149:S150"/>
    <mergeCell ref="A151:A152"/>
    <mergeCell ref="B151:B152"/>
    <mergeCell ref="E151:E152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O155:O157"/>
    <mergeCell ref="E155:E157"/>
    <mergeCell ref="F155:F157"/>
    <mergeCell ref="G155:G157"/>
    <mergeCell ref="H155:H157"/>
    <mergeCell ref="I155:I157"/>
    <mergeCell ref="B185:E185"/>
    <mergeCell ref="B186:E186"/>
    <mergeCell ref="B187:E187"/>
    <mergeCell ref="F187:G187"/>
    <mergeCell ref="B188:E188"/>
    <mergeCell ref="F188:G188"/>
    <mergeCell ref="A168:A173"/>
    <mergeCell ref="C168:C173"/>
    <mergeCell ref="A175:A176"/>
    <mergeCell ref="C175:E175"/>
    <mergeCell ref="D176:E176"/>
    <mergeCell ref="C184:D184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37" right="0.28000000000000003" top="0.41" bottom="0.45" header="0.3" footer="0.3"/>
  <pageSetup paperSize="9" orientation="landscape" verticalDpi="0" r:id="rId1"/>
</worksheet>
</file>

<file path=xl/worksheets/sheet145.xml><?xml version="1.0" encoding="utf-8"?>
<worksheet xmlns="http://schemas.openxmlformats.org/spreadsheetml/2006/main" xmlns:r="http://schemas.openxmlformats.org/officeDocument/2006/relationships">
  <dimension ref="A1:V193"/>
  <sheetViews>
    <sheetView topLeftCell="A178" workbookViewId="0">
      <selection activeCell="G181" sqref="G181"/>
    </sheetView>
  </sheetViews>
  <sheetFormatPr defaultRowHeight="15" outlineLevelCol="1"/>
  <cols>
    <col min="1" max="1" width="4.5703125" customWidth="1"/>
    <col min="2" max="2" width="60.7109375" customWidth="1"/>
    <col min="3" max="3" width="14.5703125" customWidth="1"/>
    <col min="4" max="4" width="17.7109375" customWidth="1"/>
    <col min="5" max="5" width="12.42578125" customWidth="1"/>
    <col min="6" max="6" width="9.28515625" customWidth="1"/>
    <col min="7" max="7" width="9.5703125" customWidth="1"/>
    <col min="8" max="8" width="10.140625" customWidth="1"/>
    <col min="9" max="9" width="11.85546875" hidden="1" customWidth="1" outlineLevel="1"/>
    <col min="10" max="10" width="10.7109375" hidden="1" customWidth="1" outlineLevel="1"/>
    <col min="11" max="11" width="9.5703125" hidden="1" customWidth="1" outlineLevel="1"/>
    <col min="12" max="12" width="12.7109375" hidden="1" customWidth="1" outlineLevel="1"/>
    <col min="13" max="13" width="9.5703125" hidden="1" customWidth="1" outlineLevel="1"/>
    <col min="14" max="14" width="15.42578125" hidden="1" customWidth="1" outlineLevel="1"/>
    <col min="15" max="15" width="11.28515625" hidden="1" customWidth="1" outlineLevel="1"/>
    <col min="16" max="16" width="10.7109375" hidden="1" customWidth="1" outlineLevel="1"/>
    <col min="17" max="17" width="12.28515625" hidden="1" customWidth="1" outlineLevel="1"/>
    <col min="18" max="18" width="9.5703125" hidden="1" customWidth="1" outlineLevel="1"/>
    <col min="19" max="19" width="14.5703125" hidden="1" customWidth="1" outlineLevel="1"/>
    <col min="20" max="20" width="12.28515625" customWidth="1" outlineLevel="1"/>
    <col min="21" max="21" width="11.28515625" customWidth="1"/>
    <col min="22" max="22" width="9.140625" style="533"/>
  </cols>
  <sheetData>
    <row r="1" spans="1:22">
      <c r="A1" s="1953" t="s">
        <v>225</v>
      </c>
      <c r="B1" s="1953"/>
      <c r="C1" s="1953"/>
      <c r="D1" s="1953"/>
      <c r="E1" s="1953"/>
      <c r="F1" s="1953"/>
      <c r="G1" s="1953"/>
      <c r="H1" s="1953"/>
      <c r="V1" s="536"/>
    </row>
    <row r="2" spans="1:22">
      <c r="A2" s="1775"/>
      <c r="B2" s="1775"/>
      <c r="C2" s="1775"/>
      <c r="D2" s="1775"/>
      <c r="E2" s="1775"/>
      <c r="F2" s="1775"/>
      <c r="G2" s="1775"/>
      <c r="H2" s="1775"/>
      <c r="V2" s="536"/>
    </row>
    <row r="3" spans="1:22" ht="18.75">
      <c r="A3" s="506"/>
      <c r="B3" s="496" t="s">
        <v>226</v>
      </c>
      <c r="C3" s="1951" t="s">
        <v>443</v>
      </c>
      <c r="D3" s="1951"/>
      <c r="E3" s="1951"/>
      <c r="F3" s="843">
        <v>10</v>
      </c>
      <c r="G3" s="502"/>
      <c r="H3" s="506"/>
      <c r="V3" s="536"/>
    </row>
    <row r="4" spans="1:22">
      <c r="A4" s="1952"/>
      <c r="B4" s="1952"/>
      <c r="C4" s="1952"/>
      <c r="D4" s="1952"/>
      <c r="E4" s="1952"/>
      <c r="F4" s="1952"/>
      <c r="G4" s="1952"/>
      <c r="H4" s="1952"/>
      <c r="K4" s="1953"/>
      <c r="L4" s="1953"/>
      <c r="M4" s="1953"/>
      <c r="N4" s="1953"/>
      <c r="O4" s="1953"/>
      <c r="P4" s="1953"/>
      <c r="Q4" s="1953"/>
      <c r="V4" s="536"/>
    </row>
    <row r="5" spans="1:22" ht="46.5" customHeight="1">
      <c r="A5" s="2013" t="s">
        <v>230</v>
      </c>
      <c r="B5" s="2013"/>
      <c r="C5" s="2013"/>
      <c r="D5" s="2013"/>
      <c r="E5" s="2013"/>
      <c r="F5" s="2013"/>
      <c r="G5" s="2013"/>
      <c r="H5" s="2013"/>
      <c r="V5" s="536"/>
    </row>
    <row r="6" spans="1:22" ht="126">
      <c r="A6" s="103" t="s">
        <v>0</v>
      </c>
      <c r="B6" s="103" t="s">
        <v>1</v>
      </c>
      <c r="C6" s="103" t="s">
        <v>231</v>
      </c>
      <c r="D6" s="103" t="s">
        <v>2</v>
      </c>
      <c r="E6" s="103" t="s">
        <v>232</v>
      </c>
      <c r="F6" s="142" t="s">
        <v>233</v>
      </c>
      <c r="G6" s="103" t="s">
        <v>234</v>
      </c>
      <c r="H6" s="143" t="s">
        <v>235</v>
      </c>
      <c r="I6" s="1" t="s">
        <v>236</v>
      </c>
      <c r="J6" s="1" t="s">
        <v>237</v>
      </c>
      <c r="K6" s="1" t="s">
        <v>238</v>
      </c>
      <c r="L6" s="1" t="s">
        <v>239</v>
      </c>
      <c r="M6" s="1" t="s">
        <v>240</v>
      </c>
      <c r="N6" s="1" t="s">
        <v>3</v>
      </c>
      <c r="O6" s="1" t="s">
        <v>241</v>
      </c>
      <c r="P6" s="1" t="s">
        <v>242</v>
      </c>
      <c r="Q6" s="1" t="s">
        <v>243</v>
      </c>
      <c r="R6" s="1" t="s">
        <v>244</v>
      </c>
      <c r="S6" s="1" t="s">
        <v>245</v>
      </c>
      <c r="V6" s="536"/>
    </row>
    <row r="7" spans="1:22">
      <c r="A7" s="144">
        <v>1</v>
      </c>
      <c r="B7" s="144">
        <v>2</v>
      </c>
      <c r="C7" s="144">
        <v>3</v>
      </c>
      <c r="D7" s="144">
        <v>4</v>
      </c>
      <c r="E7" s="144">
        <v>5</v>
      </c>
      <c r="F7" s="145">
        <v>6</v>
      </c>
      <c r="G7" s="144">
        <v>7</v>
      </c>
      <c r="H7" s="144">
        <v>8</v>
      </c>
      <c r="I7" s="146">
        <v>9</v>
      </c>
      <c r="J7" s="146">
        <v>10</v>
      </c>
      <c r="K7" s="146">
        <v>11</v>
      </c>
      <c r="L7" s="146">
        <v>12</v>
      </c>
      <c r="M7" s="146">
        <v>13</v>
      </c>
      <c r="N7" s="146">
        <v>14</v>
      </c>
      <c r="O7" s="146">
        <v>15</v>
      </c>
      <c r="P7" s="146">
        <v>16</v>
      </c>
      <c r="Q7" s="146">
        <v>17</v>
      </c>
      <c r="R7" s="146">
        <v>18</v>
      </c>
      <c r="S7" s="146">
        <v>19</v>
      </c>
      <c r="V7" s="536"/>
    </row>
    <row r="8" spans="1:22" ht="63.75">
      <c r="A8" s="4" t="s">
        <v>4</v>
      </c>
      <c r="B8" s="5" t="s">
        <v>5</v>
      </c>
      <c r="C8" s="6"/>
      <c r="D8" s="7"/>
      <c r="E8" s="8"/>
      <c r="F8" s="145"/>
      <c r="G8" s="144"/>
      <c r="H8" s="144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V8" s="536"/>
    </row>
    <row r="9" spans="1:22" ht="25.5">
      <c r="A9" s="1944" t="s">
        <v>6</v>
      </c>
      <c r="B9" s="9" t="s">
        <v>7</v>
      </c>
      <c r="C9" s="10"/>
      <c r="D9" s="7"/>
      <c r="E9" s="8"/>
      <c r="F9" s="145"/>
      <c r="G9" s="144"/>
      <c r="H9" s="144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V9" s="536"/>
    </row>
    <row r="10" spans="1:22" ht="23.25">
      <c r="A10" s="1945"/>
      <c r="B10" s="147" t="s">
        <v>8</v>
      </c>
      <c r="C10" s="1811" t="s">
        <v>9</v>
      </c>
      <c r="D10" s="7" t="s">
        <v>10</v>
      </c>
      <c r="E10" s="11">
        <v>317.58</v>
      </c>
      <c r="F10" s="149">
        <v>0.63080000000000003</v>
      </c>
      <c r="G10" s="150">
        <f>F10*E10</f>
        <v>200.329464</v>
      </c>
      <c r="H10" s="151">
        <f>G10/12/F34</f>
        <v>2.6465000000000002E-2</v>
      </c>
      <c r="I10" s="152">
        <v>82.542440710592885</v>
      </c>
      <c r="J10" s="152">
        <v>16.673573023539763</v>
      </c>
      <c r="K10" s="152">
        <v>0</v>
      </c>
      <c r="L10" s="152">
        <v>0</v>
      </c>
      <c r="M10" s="152">
        <v>1.3431206232443549</v>
      </c>
      <c r="N10" s="152">
        <v>0</v>
      </c>
      <c r="O10" s="152">
        <v>0</v>
      </c>
      <c r="P10" s="152">
        <v>48.267199016105145</v>
      </c>
      <c r="Q10" s="152">
        <v>14.882633337348217</v>
      </c>
      <c r="R10" s="152">
        <v>1.653625926372039</v>
      </c>
      <c r="S10" s="1759">
        <v>165.3625926372024</v>
      </c>
      <c r="V10" s="536"/>
    </row>
    <row r="11" spans="1:22" ht="23.25">
      <c r="A11" s="1945"/>
      <c r="B11" s="154" t="s">
        <v>11</v>
      </c>
      <c r="C11" s="104" t="s">
        <v>9</v>
      </c>
      <c r="D11" s="7" t="s">
        <v>10</v>
      </c>
      <c r="E11" s="11">
        <v>1180.74</v>
      </c>
      <c r="F11" s="155">
        <f>F10</f>
        <v>0.63080000000000003</v>
      </c>
      <c r="G11" s="150">
        <f>F11*E11</f>
        <v>744.81079199999999</v>
      </c>
      <c r="H11" s="1756">
        <f>G11/12/F34</f>
        <v>9.839500000000001E-2</v>
      </c>
      <c r="I11" s="152">
        <v>306.8885616163069</v>
      </c>
      <c r="J11" s="152">
        <v>61.991489446493993</v>
      </c>
      <c r="K11" s="152">
        <v>0</v>
      </c>
      <c r="L11" s="152">
        <v>0</v>
      </c>
      <c r="M11" s="152">
        <v>4.9936535992418323</v>
      </c>
      <c r="N11" s="152">
        <v>0</v>
      </c>
      <c r="O11" s="152">
        <v>0</v>
      </c>
      <c r="P11" s="152">
        <v>179.45497070090377</v>
      </c>
      <c r="Q11" s="152">
        <v>55.332867536294657</v>
      </c>
      <c r="R11" s="152">
        <v>6.1480963929216088</v>
      </c>
      <c r="S11" s="1759">
        <v>614.80963929216273</v>
      </c>
      <c r="V11" s="536"/>
    </row>
    <row r="12" spans="1:22">
      <c r="A12" s="1945"/>
      <c r="B12" s="147" t="s">
        <v>12</v>
      </c>
      <c r="C12" s="1965" t="s">
        <v>9</v>
      </c>
      <c r="D12" s="1968" t="s">
        <v>25</v>
      </c>
      <c r="E12" s="12"/>
      <c r="F12" s="159"/>
      <c r="G12" s="160"/>
      <c r="H12" s="1756"/>
      <c r="I12" s="161"/>
      <c r="J12" s="161"/>
      <c r="K12" s="161"/>
      <c r="L12" s="161"/>
      <c r="M12" s="161"/>
      <c r="N12" s="1759"/>
      <c r="O12" s="162"/>
      <c r="P12" s="162"/>
      <c r="Q12" s="162"/>
      <c r="R12" s="162"/>
      <c r="S12" s="162"/>
      <c r="V12" s="536"/>
    </row>
    <row r="13" spans="1:22">
      <c r="A13" s="1945"/>
      <c r="B13" s="163" t="s">
        <v>13</v>
      </c>
      <c r="C13" s="1966"/>
      <c r="D13" s="1969"/>
      <c r="E13" s="13"/>
      <c r="F13" s="164"/>
      <c r="G13" s="165"/>
      <c r="H13" s="1757"/>
      <c r="I13" s="167"/>
      <c r="J13" s="167"/>
      <c r="K13" s="167"/>
      <c r="L13" s="167"/>
      <c r="M13" s="167"/>
      <c r="N13" s="1760"/>
      <c r="O13" s="169"/>
      <c r="P13" s="169"/>
      <c r="Q13" s="169"/>
      <c r="R13" s="169"/>
      <c r="S13" s="169"/>
      <c r="V13" s="536"/>
    </row>
    <row r="14" spans="1:22">
      <c r="A14" s="1945"/>
      <c r="B14" s="171" t="s">
        <v>16</v>
      </c>
      <c r="C14" s="1967"/>
      <c r="D14" s="1970"/>
      <c r="E14" s="13">
        <v>1441.11</v>
      </c>
      <c r="F14" s="172">
        <v>0.43099999999999999</v>
      </c>
      <c r="G14" s="173">
        <f>F14*E14</f>
        <v>621.11840999999993</v>
      </c>
      <c r="H14" s="1758">
        <f>G14/12/F34</f>
        <v>8.205432387444514E-2</v>
      </c>
      <c r="I14" s="175">
        <v>276.47874494071237</v>
      </c>
      <c r="J14" s="175">
        <v>55.8487064780239</v>
      </c>
      <c r="K14" s="175">
        <v>0</v>
      </c>
      <c r="L14" s="175">
        <v>0</v>
      </c>
      <c r="M14" s="175">
        <v>4.4988287361235137</v>
      </c>
      <c r="N14" s="175">
        <v>0</v>
      </c>
      <c r="O14" s="175">
        <v>0</v>
      </c>
      <c r="P14" s="175">
        <v>156.0329002992647</v>
      </c>
      <c r="Q14" s="175">
        <v>49.285918045412451</v>
      </c>
      <c r="R14" s="1761">
        <v>5.47621311615696</v>
      </c>
      <c r="S14" s="177">
        <v>547.62131161569391</v>
      </c>
      <c r="V14" s="536"/>
    </row>
    <row r="15" spans="1:22" ht="45">
      <c r="A15" s="1945"/>
      <c r="B15" s="178" t="s">
        <v>17</v>
      </c>
      <c r="C15" s="104" t="s">
        <v>9</v>
      </c>
      <c r="D15" s="14" t="s">
        <v>18</v>
      </c>
      <c r="E15" s="1795">
        <v>1203.0267225146711</v>
      </c>
      <c r="F15" s="179">
        <v>1.5925000000000002E-2</v>
      </c>
      <c r="G15" s="1765">
        <v>19.15820055604614</v>
      </c>
      <c r="H15" s="181">
        <v>3.0660970098018918E-3</v>
      </c>
      <c r="I15" s="167">
        <v>9.7094766535890447</v>
      </c>
      <c r="J15" s="167">
        <v>1.9613142840249866</v>
      </c>
      <c r="K15" s="167">
        <v>0</v>
      </c>
      <c r="L15" s="167">
        <v>0</v>
      </c>
      <c r="M15" s="167">
        <v>0.15799143109989772</v>
      </c>
      <c r="N15" s="167">
        <v>0</v>
      </c>
      <c r="O15" s="167">
        <v>0</v>
      </c>
      <c r="P15" s="167">
        <v>5.4135981317275972</v>
      </c>
      <c r="Q15" s="167">
        <v>1.7242380500441525</v>
      </c>
      <c r="R15" s="167">
        <v>0.19158200556046034</v>
      </c>
      <c r="S15" s="152">
        <v>19.15820055604614</v>
      </c>
      <c r="V15" s="536"/>
    </row>
    <row r="16" spans="1:22">
      <c r="A16" s="1945"/>
      <c r="B16" s="178" t="s">
        <v>19</v>
      </c>
      <c r="C16" s="1971" t="s">
        <v>9</v>
      </c>
      <c r="D16" s="1963" t="s">
        <v>20</v>
      </c>
      <c r="E16" s="1795"/>
      <c r="F16" s="182"/>
      <c r="G16" s="183"/>
      <c r="H16" s="183"/>
      <c r="I16" s="1759"/>
      <c r="J16" s="184"/>
      <c r="K16" s="161"/>
      <c r="L16" s="161"/>
      <c r="M16" s="161"/>
      <c r="N16" s="161"/>
      <c r="O16" s="1759"/>
      <c r="P16" s="162"/>
      <c r="Q16" s="162"/>
      <c r="R16" s="162"/>
      <c r="S16" s="162"/>
      <c r="V16" s="536"/>
    </row>
    <row r="17" spans="1:22">
      <c r="A17" s="1945"/>
      <c r="B17" s="185" t="s">
        <v>21</v>
      </c>
      <c r="C17" s="1972"/>
      <c r="D17" s="1964"/>
      <c r="E17" s="1796">
        <v>601.51336125733553</v>
      </c>
      <c r="F17" s="186">
        <v>0.95</v>
      </c>
      <c r="G17" s="1765">
        <v>571.43769319446869</v>
      </c>
      <c r="H17" s="1757">
        <v>9.1453442992521061E-2</v>
      </c>
      <c r="I17" s="1760">
        <v>289.60762389041099</v>
      </c>
      <c r="J17" s="1760">
        <v>58.500740025863017</v>
      </c>
      <c r="K17" s="1760">
        <v>0</v>
      </c>
      <c r="L17" s="1760">
        <v>0</v>
      </c>
      <c r="M17" s="1760">
        <v>4.7124602682858026</v>
      </c>
      <c r="N17" s="1760">
        <v>0</v>
      </c>
      <c r="O17" s="1760">
        <v>0</v>
      </c>
      <c r="P17" s="1760">
        <v>161.47309969046205</v>
      </c>
      <c r="Q17" s="1760">
        <v>51.42939238750219</v>
      </c>
      <c r="R17" s="1760">
        <v>5.7143769319446562</v>
      </c>
      <c r="S17" s="169">
        <v>571.43769319446869</v>
      </c>
    </row>
    <row r="18" spans="1:22">
      <c r="A18" s="1945"/>
      <c r="B18" s="185" t="s">
        <v>22</v>
      </c>
      <c r="C18" s="1972"/>
      <c r="D18" s="1964"/>
      <c r="E18" s="1796">
        <v>200.50445375244516</v>
      </c>
      <c r="F18" s="186">
        <v>1.7817500000000002</v>
      </c>
      <c r="G18" s="1765">
        <v>357.24881047341921</v>
      </c>
      <c r="H18" s="1757">
        <v>5.7174446334008582E-2</v>
      </c>
      <c r="I18" s="1760">
        <v>181.05557328657537</v>
      </c>
      <c r="J18" s="1760">
        <v>36.573225803888228</v>
      </c>
      <c r="K18" s="1760">
        <v>0</v>
      </c>
      <c r="L18" s="1760">
        <v>0</v>
      </c>
      <c r="M18" s="1760">
        <v>2.9461144150941156</v>
      </c>
      <c r="N18" s="1760">
        <v>0</v>
      </c>
      <c r="O18" s="1760">
        <v>0</v>
      </c>
      <c r="P18" s="1760">
        <v>100.94901592051959</v>
      </c>
      <c r="Q18" s="1760">
        <v>32.152392942607733</v>
      </c>
      <c r="R18" s="1760">
        <v>3.5724881047341728</v>
      </c>
      <c r="S18" s="169">
        <v>357.24881047341921</v>
      </c>
    </row>
    <row r="19" spans="1:22">
      <c r="A19" s="1945"/>
      <c r="B19" s="187" t="s">
        <v>23</v>
      </c>
      <c r="C19" s="1973"/>
      <c r="D19" s="1974"/>
      <c r="E19" s="1797">
        <v>376.94837305459691</v>
      </c>
      <c r="F19" s="188">
        <v>0.22</v>
      </c>
      <c r="G19" s="1766">
        <v>82.928642072011328</v>
      </c>
      <c r="H19" s="1758">
        <v>1.3271980358493585E-2</v>
      </c>
      <c r="I19" s="1760">
        <v>42.028671312657536</v>
      </c>
      <c r="J19" s="1760">
        <v>8.489791605156821</v>
      </c>
      <c r="K19" s="1760">
        <v>0</v>
      </c>
      <c r="L19" s="1760">
        <v>0</v>
      </c>
      <c r="M19" s="1760">
        <v>0.6838854620922834</v>
      </c>
      <c r="N19" s="1760">
        <v>0</v>
      </c>
      <c r="O19" s="1760">
        <v>0</v>
      </c>
      <c r="P19" s="1760">
        <v>23.433429484903545</v>
      </c>
      <c r="Q19" s="1760">
        <v>7.4635777864810189</v>
      </c>
      <c r="R19" s="1760">
        <v>0.82928642072011371</v>
      </c>
      <c r="S19" s="177">
        <v>82.928642072011328</v>
      </c>
      <c r="V19" s="540">
        <f>H10+H11+H14+H15+H17+H18+H19</f>
        <v>0.37188029056927024</v>
      </c>
    </row>
    <row r="20" spans="1:22" ht="33.75">
      <c r="A20" s="1945"/>
      <c r="B20" s="154" t="s">
        <v>24</v>
      </c>
      <c r="C20" s="104" t="s">
        <v>9</v>
      </c>
      <c r="D20" s="14" t="s">
        <v>25</v>
      </c>
      <c r="E20" s="35">
        <v>1465.7422047587042</v>
      </c>
      <c r="F20" s="190">
        <v>1.7500000000000002E-2</v>
      </c>
      <c r="G20" s="1766">
        <v>25.650488583277326</v>
      </c>
      <c r="H20" s="1758">
        <v>4.1051290863704827E-3</v>
      </c>
      <c r="I20" s="152">
        <v>12.80370547726028</v>
      </c>
      <c r="J20" s="152">
        <v>2.5863485064065763</v>
      </c>
      <c r="K20" s="152">
        <v>0</v>
      </c>
      <c r="L20" s="152">
        <v>0</v>
      </c>
      <c r="M20" s="152">
        <v>0.20834034870316184</v>
      </c>
      <c r="N20" s="152">
        <v>0</v>
      </c>
      <c r="O20" s="152">
        <v>0</v>
      </c>
      <c r="P20" s="152">
        <v>7.4870453925795788</v>
      </c>
      <c r="Q20" s="152">
        <v>2.3085439724949595</v>
      </c>
      <c r="R20" s="152">
        <v>0.25650488583277309</v>
      </c>
      <c r="S20" s="191">
        <v>25.65048858327733</v>
      </c>
    </row>
    <row r="21" spans="1:22" ht="33.75">
      <c r="A21" s="1946"/>
      <c r="B21" s="154" t="s">
        <v>26</v>
      </c>
      <c r="C21" s="104" t="s">
        <v>9</v>
      </c>
      <c r="D21" s="14" t="s">
        <v>25</v>
      </c>
      <c r="E21" s="35">
        <v>1273.4017761307164</v>
      </c>
      <c r="F21" s="155">
        <v>1.7500000000000002E-2</v>
      </c>
      <c r="G21" s="1764">
        <v>22.28453108228754</v>
      </c>
      <c r="H21" s="1756">
        <v>3.5664379812892157E-3</v>
      </c>
      <c r="I21" s="152">
        <v>11.381071535342469</v>
      </c>
      <c r="J21" s="152">
        <v>2.2989764501391785</v>
      </c>
      <c r="K21" s="152">
        <v>0</v>
      </c>
      <c r="L21" s="152">
        <v>0</v>
      </c>
      <c r="M21" s="152">
        <v>0.18519142106947717</v>
      </c>
      <c r="N21" s="152">
        <v>0</v>
      </c>
      <c r="O21" s="152">
        <v>0</v>
      </c>
      <c r="P21" s="152">
        <v>6.1908385675076607</v>
      </c>
      <c r="Q21" s="152">
        <v>2.0056077974058786</v>
      </c>
      <c r="R21" s="152">
        <v>0.22284531082287404</v>
      </c>
      <c r="S21" s="152">
        <v>22.28453108228754</v>
      </c>
    </row>
    <row r="22" spans="1:22" ht="25.5">
      <c r="A22" s="1851" t="s">
        <v>27</v>
      </c>
      <c r="B22" s="15" t="s">
        <v>30</v>
      </c>
      <c r="C22" s="1960" t="s">
        <v>28</v>
      </c>
      <c r="D22" s="25"/>
      <c r="E22" s="26"/>
      <c r="F22" s="192"/>
      <c r="G22" s="193"/>
      <c r="H22" s="1804"/>
      <c r="I22" s="161"/>
      <c r="J22" s="195"/>
      <c r="K22" s="195"/>
      <c r="L22" s="195"/>
      <c r="M22" s="195"/>
      <c r="N22" s="1791"/>
      <c r="O22" s="197"/>
      <c r="P22" s="197"/>
      <c r="Q22" s="197"/>
      <c r="R22" s="197"/>
      <c r="S22" s="1759"/>
    </row>
    <row r="23" spans="1:22" ht="25.5">
      <c r="A23" s="1852"/>
      <c r="B23" s="19" t="s">
        <v>31</v>
      </c>
      <c r="C23" s="1961"/>
      <c r="D23" s="1810" t="s">
        <v>246</v>
      </c>
      <c r="E23" s="30">
        <v>1126.2954418847103</v>
      </c>
      <c r="F23" s="1762">
        <v>0.18200000000000002</v>
      </c>
      <c r="G23" s="199">
        <v>204.9857704230173</v>
      </c>
      <c r="H23" s="1805">
        <v>3.2806121634821279E-2</v>
      </c>
      <c r="I23" s="167">
        <v>50.970128871031264</v>
      </c>
      <c r="J23" s="167">
        <v>10.295966031948314</v>
      </c>
      <c r="K23" s="167">
        <v>0.31167864000000006</v>
      </c>
      <c r="L23" s="167">
        <v>38.615448391519998</v>
      </c>
      <c r="M23" s="167">
        <v>0.82937977925965367</v>
      </c>
      <c r="N23" s="167">
        <v>0</v>
      </c>
      <c r="O23" s="167">
        <v>0</v>
      </c>
      <c r="P23" s="167">
        <v>83.464591666956338</v>
      </c>
      <c r="Q23" s="167">
        <v>18.448719338071555</v>
      </c>
      <c r="R23" s="167">
        <v>2.049857704230178</v>
      </c>
      <c r="S23" s="1760">
        <v>204.9857704230173</v>
      </c>
    </row>
    <row r="24" spans="1:22" ht="25.5">
      <c r="A24" s="1852"/>
      <c r="B24" s="19" t="s">
        <v>32</v>
      </c>
      <c r="C24" s="1961"/>
      <c r="D24" s="1810" t="s">
        <v>247</v>
      </c>
      <c r="E24" s="30">
        <v>4805.0471364364521</v>
      </c>
      <c r="F24" s="1762">
        <v>0.1</v>
      </c>
      <c r="G24" s="199">
        <v>480.50471364364523</v>
      </c>
      <c r="H24" s="1805">
        <v>7.6900440695801361E-2</v>
      </c>
      <c r="I24" s="167">
        <v>193.8490399729973</v>
      </c>
      <c r="J24" s="167">
        <v>21.39526012061668</v>
      </c>
      <c r="K24" s="167">
        <v>0.74994900000000009</v>
      </c>
      <c r="L24" s="167">
        <v>105.266945208</v>
      </c>
      <c r="M24" s="167">
        <v>3.1109300555750043</v>
      </c>
      <c r="N24" s="167">
        <v>0</v>
      </c>
      <c r="O24" s="167">
        <v>0</v>
      </c>
      <c r="P24" s="167">
        <v>108.08211792209161</v>
      </c>
      <c r="Q24" s="167">
        <v>43.245424227928062</v>
      </c>
      <c r="R24" s="167">
        <v>4.8050471364364968</v>
      </c>
      <c r="S24" s="1760">
        <v>480.50471364364518</v>
      </c>
    </row>
    <row r="25" spans="1:22" ht="25.5">
      <c r="A25" s="1852"/>
      <c r="B25" s="19" t="s">
        <v>33</v>
      </c>
      <c r="C25" s="1961"/>
      <c r="D25" s="1810" t="s">
        <v>248</v>
      </c>
      <c r="E25" s="30">
        <v>2762.731430345988</v>
      </c>
      <c r="F25" s="1762">
        <v>0.05</v>
      </c>
      <c r="G25" s="199">
        <v>138.13657151729942</v>
      </c>
      <c r="H25" s="1805">
        <v>2.2107510965575092E-2</v>
      </c>
      <c r="I25" s="167">
        <v>63.71929793016988</v>
      </c>
      <c r="J25" s="167">
        <v>12.871298181894312</v>
      </c>
      <c r="K25" s="167">
        <v>5.3391999999999995E-2</v>
      </c>
      <c r="L25" s="167">
        <v>11.163482748</v>
      </c>
      <c r="M25" s="167">
        <v>0.98822772068199749</v>
      </c>
      <c r="N25" s="167">
        <v>0</v>
      </c>
      <c r="O25" s="167">
        <v>0</v>
      </c>
      <c r="P25" s="167">
        <v>35.527215784823277</v>
      </c>
      <c r="Q25" s="167">
        <v>12.432291436556946</v>
      </c>
      <c r="R25" s="167">
        <v>1.3813657151730014</v>
      </c>
      <c r="S25" s="1760">
        <v>138.13657151729939</v>
      </c>
    </row>
    <row r="26" spans="1:22">
      <c r="A26" s="1852"/>
      <c r="B26" s="19" t="s">
        <v>34</v>
      </c>
      <c r="C26" s="1961"/>
      <c r="D26" s="1810" t="s">
        <v>249</v>
      </c>
      <c r="E26" s="30">
        <v>681.19928507448594</v>
      </c>
      <c r="F26" s="201">
        <v>0.05</v>
      </c>
      <c r="G26" s="199">
        <v>34.059964253724296</v>
      </c>
      <c r="H26" s="1805">
        <v>5.4509897339677822E-3</v>
      </c>
      <c r="I26" s="167">
        <v>15.891355730382907</v>
      </c>
      <c r="J26" s="167">
        <v>3.2100538575373472</v>
      </c>
      <c r="K26" s="167">
        <v>0.7220061000000001</v>
      </c>
      <c r="L26" s="167">
        <v>1.28516320834</v>
      </c>
      <c r="M26" s="167">
        <v>0.25282109582602841</v>
      </c>
      <c r="N26" s="167">
        <v>0</v>
      </c>
      <c r="O26" s="167">
        <v>0</v>
      </c>
      <c r="P26" s="167">
        <v>9.2925678362655884</v>
      </c>
      <c r="Q26" s="167">
        <v>3.0653967828351867</v>
      </c>
      <c r="R26" s="167">
        <v>0.34059964253724506</v>
      </c>
      <c r="S26" s="1760">
        <v>34.059964253724303</v>
      </c>
    </row>
    <row r="27" spans="1:22" ht="45">
      <c r="A27" s="1853"/>
      <c r="B27" s="19" t="s">
        <v>35</v>
      </c>
      <c r="C27" s="1962"/>
      <c r="D27" s="1810" t="s">
        <v>250</v>
      </c>
      <c r="E27" s="30">
        <v>601.34704488767522</v>
      </c>
      <c r="F27" s="201">
        <v>3.58</v>
      </c>
      <c r="G27" s="202">
        <v>2152.8224206978775</v>
      </c>
      <c r="H27" s="1806">
        <v>0.34453978949777181</v>
      </c>
      <c r="I27" s="167">
        <v>337.49051008659285</v>
      </c>
      <c r="J27" s="167">
        <v>68.17308303749175</v>
      </c>
      <c r="K27" s="167">
        <v>48.9754024</v>
      </c>
      <c r="L27" s="167">
        <v>1193.8863930223999</v>
      </c>
      <c r="M27" s="167">
        <v>6.7588982248760887</v>
      </c>
      <c r="N27" s="167">
        <v>0</v>
      </c>
      <c r="O27" s="167">
        <v>0</v>
      </c>
      <c r="P27" s="167">
        <v>282.25589185672857</v>
      </c>
      <c r="Q27" s="167">
        <v>193.75401786280892</v>
      </c>
      <c r="R27" s="167">
        <v>21.528224206978852</v>
      </c>
      <c r="S27" s="1760">
        <v>2152.8224206978766</v>
      </c>
    </row>
    <row r="28" spans="1:22" ht="38.25">
      <c r="A28" s="1944" t="s">
        <v>29</v>
      </c>
      <c r="B28" s="15" t="s">
        <v>36</v>
      </c>
      <c r="C28" s="2014" t="s">
        <v>37</v>
      </c>
      <c r="D28" s="1809"/>
      <c r="E28" s="204"/>
      <c r="F28" s="205"/>
      <c r="G28" s="1801"/>
      <c r="H28" s="1804"/>
      <c r="I28" s="161"/>
      <c r="J28" s="195"/>
      <c r="K28" s="195"/>
      <c r="L28" s="195"/>
      <c r="M28" s="195"/>
      <c r="N28" s="1791"/>
      <c r="O28" s="197"/>
      <c r="P28" s="197"/>
      <c r="Q28" s="197"/>
      <c r="R28" s="1791"/>
      <c r="S28" s="197"/>
    </row>
    <row r="29" spans="1:22" ht="24">
      <c r="A29" s="1945"/>
      <c r="B29" s="20" t="s">
        <v>39</v>
      </c>
      <c r="C29" s="2015"/>
      <c r="D29" s="206"/>
      <c r="E29" s="207"/>
      <c r="F29" s="208"/>
      <c r="G29" s="1802"/>
      <c r="H29" s="1805"/>
      <c r="I29" s="167"/>
      <c r="J29" s="210"/>
      <c r="K29" s="210"/>
      <c r="L29" s="210"/>
      <c r="M29" s="210"/>
      <c r="N29" s="1792"/>
      <c r="O29" s="212"/>
      <c r="P29" s="212"/>
      <c r="Q29" s="212"/>
      <c r="R29" s="1792"/>
      <c r="S29" s="212"/>
    </row>
    <row r="30" spans="1:22">
      <c r="A30" s="1945"/>
      <c r="B30" s="213" t="s">
        <v>13</v>
      </c>
      <c r="C30" s="2015"/>
      <c r="D30" s="206"/>
      <c r="E30" s="207"/>
      <c r="F30" s="208"/>
      <c r="G30" s="1802"/>
      <c r="H30" s="1805"/>
      <c r="I30" s="167"/>
      <c r="J30" s="210"/>
      <c r="K30" s="210"/>
      <c r="L30" s="210"/>
      <c r="M30" s="210"/>
      <c r="N30" s="1792"/>
      <c r="O30" s="212"/>
      <c r="P30" s="212"/>
      <c r="Q30" s="212"/>
      <c r="R30" s="1792"/>
      <c r="S30" s="212"/>
    </row>
    <row r="31" spans="1:22">
      <c r="A31" s="1945"/>
      <c r="B31" s="214" t="s">
        <v>14</v>
      </c>
      <c r="C31" s="2015"/>
      <c r="D31" s="1810" t="s">
        <v>251</v>
      </c>
      <c r="E31" s="16">
        <v>977.20461054117141</v>
      </c>
      <c r="F31" s="208"/>
      <c r="G31" s="1802">
        <v>0</v>
      </c>
      <c r="H31" s="1805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760">
        <v>0</v>
      </c>
      <c r="S31" s="212">
        <v>0</v>
      </c>
    </row>
    <row r="32" spans="1:22">
      <c r="A32" s="1945"/>
      <c r="B32" s="214" t="s">
        <v>15</v>
      </c>
      <c r="C32" s="2015"/>
      <c r="D32" s="1810" t="s">
        <v>252</v>
      </c>
      <c r="E32" s="16">
        <v>422.96781417391372</v>
      </c>
      <c r="F32" s="208"/>
      <c r="G32" s="1802">
        <v>0</v>
      </c>
      <c r="H32" s="1805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7">
        <v>0</v>
      </c>
      <c r="R32" s="1760">
        <v>0</v>
      </c>
      <c r="S32" s="212">
        <v>0</v>
      </c>
    </row>
    <row r="33" spans="1:22">
      <c r="A33" s="1945"/>
      <c r="B33" s="214" t="s">
        <v>16</v>
      </c>
      <c r="C33" s="2015"/>
      <c r="D33" s="1810" t="s">
        <v>252</v>
      </c>
      <c r="E33" s="16">
        <v>457.39808578148273</v>
      </c>
      <c r="F33" s="201">
        <v>7.6000000000000005</v>
      </c>
      <c r="G33" s="1802">
        <v>3476.2254519392691</v>
      </c>
      <c r="H33" s="1805">
        <v>0.55633849496499399</v>
      </c>
      <c r="I33" s="167">
        <v>1119.8161457095894</v>
      </c>
      <c r="J33" s="167">
        <v>226.20286143333701</v>
      </c>
      <c r="K33" s="167">
        <v>134.88381200000001</v>
      </c>
      <c r="L33" s="167">
        <v>997.50174374400001</v>
      </c>
      <c r="M33" s="167">
        <v>18.221513037371771</v>
      </c>
      <c r="N33" s="167">
        <v>0</v>
      </c>
      <c r="O33" s="167">
        <v>0</v>
      </c>
      <c r="P33" s="167">
        <v>631.97683082104413</v>
      </c>
      <c r="Q33" s="167">
        <v>312.86029067453421</v>
      </c>
      <c r="R33" s="1760">
        <v>34.762254519392719</v>
      </c>
      <c r="S33" s="212">
        <v>3476.2254519392686</v>
      </c>
    </row>
    <row r="34" spans="1:22" ht="60">
      <c r="A34" s="1945"/>
      <c r="B34" s="20" t="s">
        <v>40</v>
      </c>
      <c r="C34" s="2015"/>
      <c r="D34" s="1810" t="s">
        <v>38</v>
      </c>
      <c r="E34" s="16">
        <v>1.2</v>
      </c>
      <c r="F34" s="201">
        <v>630.79999999999995</v>
      </c>
      <c r="G34" s="1802">
        <f>F34*E34</f>
        <v>756.95999999999992</v>
      </c>
      <c r="H34" s="1805">
        <f>G34/12/F34</f>
        <v>9.9999999999999992E-2</v>
      </c>
      <c r="I34" s="167">
        <v>219.48290245992004</v>
      </c>
      <c r="J34" s="167">
        <v>44.33554629690385</v>
      </c>
      <c r="K34" s="167">
        <v>4.9203734394494401</v>
      </c>
      <c r="L34" s="167">
        <v>176.91902544697939</v>
      </c>
      <c r="M34" s="167">
        <v>3.5713992729756576</v>
      </c>
      <c r="N34" s="167">
        <v>0</v>
      </c>
      <c r="O34" s="167">
        <v>0</v>
      </c>
      <c r="P34" s="167">
        <v>114.40491351543936</v>
      </c>
      <c r="Q34" s="167">
        <v>53.539249352531812</v>
      </c>
      <c r="R34" s="1760">
        <v>6.234074846305055</v>
      </c>
      <c r="S34" s="212">
        <v>623.40748463050454</v>
      </c>
    </row>
    <row r="35" spans="1:22" ht="36">
      <c r="A35" s="1945"/>
      <c r="B35" s="20" t="s">
        <v>41</v>
      </c>
      <c r="C35" s="2015"/>
      <c r="D35" s="1810" t="s">
        <v>253</v>
      </c>
      <c r="E35" s="16">
        <v>4080.0586663749868</v>
      </c>
      <c r="F35" s="201">
        <v>0.15000000000000002</v>
      </c>
      <c r="G35" s="1802">
        <v>612.00879995624814</v>
      </c>
      <c r="H35" s="1805">
        <v>9.7946482292466566E-2</v>
      </c>
      <c r="I35" s="167">
        <v>232.76017696438356</v>
      </c>
      <c r="J35" s="167">
        <v>47.302700208908867</v>
      </c>
      <c r="K35" s="167">
        <v>0.59281450000000013</v>
      </c>
      <c r="L35" s="167">
        <v>136.58043528800002</v>
      </c>
      <c r="M35" s="167">
        <v>3.7291770876822969</v>
      </c>
      <c r="N35" s="167">
        <v>0</v>
      </c>
      <c r="O35" s="167">
        <v>0</v>
      </c>
      <c r="P35" s="167">
        <v>129.71428807091789</v>
      </c>
      <c r="Q35" s="167">
        <v>55.209119836792929</v>
      </c>
      <c r="R35" s="1760">
        <v>6.1200879995624984</v>
      </c>
      <c r="S35" s="212">
        <v>612.00879995624803</v>
      </c>
    </row>
    <row r="36" spans="1:22" ht="48">
      <c r="A36" s="1945"/>
      <c r="B36" s="20" t="s">
        <v>42</v>
      </c>
      <c r="C36" s="2015"/>
      <c r="D36" s="1810" t="s">
        <v>254</v>
      </c>
      <c r="E36" s="16">
        <v>542.63400340229032</v>
      </c>
      <c r="F36" s="201">
        <v>0.48</v>
      </c>
      <c r="G36" s="1802">
        <v>260.46432163309936</v>
      </c>
      <c r="H36" s="1805">
        <v>4.1684962811775715E-2</v>
      </c>
      <c r="I36" s="167">
        <v>120.02385134465754</v>
      </c>
      <c r="J36" s="167">
        <v>24.244817971620826</v>
      </c>
      <c r="K36" s="167">
        <v>0.28354559999999995</v>
      </c>
      <c r="L36" s="167">
        <v>23.440683763199999</v>
      </c>
      <c r="M36" s="167">
        <v>1.9530136089316799</v>
      </c>
      <c r="N36" s="167">
        <v>0</v>
      </c>
      <c r="O36" s="167">
        <v>0</v>
      </c>
      <c r="P36" s="167">
        <v>64.471977181379359</v>
      </c>
      <c r="Q36" s="167">
        <v>23.441788946978942</v>
      </c>
      <c r="R36" s="1760">
        <v>2.604643216331012</v>
      </c>
      <c r="S36" s="212">
        <v>260.4643216330993</v>
      </c>
    </row>
    <row r="37" spans="1:22" ht="45">
      <c r="A37" s="1945"/>
      <c r="B37" s="20" t="s">
        <v>43</v>
      </c>
      <c r="C37" s="2015"/>
      <c r="D37" s="1810" t="s">
        <v>255</v>
      </c>
      <c r="E37" s="16">
        <v>306.58840066870818</v>
      </c>
      <c r="F37" s="201">
        <v>2.4</v>
      </c>
      <c r="G37" s="1802">
        <v>735.81216160489964</v>
      </c>
      <c r="H37" s="1805">
        <v>0.11776009244044867</v>
      </c>
      <c r="I37" s="167">
        <v>163.27419140909589</v>
      </c>
      <c r="J37" s="167">
        <v>32.98138666463737</v>
      </c>
      <c r="K37" s="167">
        <v>30.715177655999994</v>
      </c>
      <c r="L37" s="167">
        <v>314.64810702124799</v>
      </c>
      <c r="M37" s="167">
        <v>3.1487738279851327</v>
      </c>
      <c r="N37" s="167">
        <v>0</v>
      </c>
      <c r="O37" s="167">
        <v>0</v>
      </c>
      <c r="P37" s="167">
        <v>117.70728809555307</v>
      </c>
      <c r="Q37" s="167">
        <v>65.979115314331153</v>
      </c>
      <c r="R37" s="1760">
        <v>7.3581216160489999</v>
      </c>
      <c r="S37" s="212">
        <v>735.81216160489942</v>
      </c>
      <c r="V37" s="535">
        <f>H23+H24+H25+H26+H27+H33+H34+H35+H36+H37</f>
        <v>1.3955348850376224</v>
      </c>
    </row>
    <row r="38" spans="1:22" ht="24">
      <c r="A38" s="1945"/>
      <c r="B38" s="20" t="s">
        <v>256</v>
      </c>
      <c r="C38" s="2015"/>
      <c r="D38" s="1810" t="s">
        <v>257</v>
      </c>
      <c r="E38" s="16">
        <v>156.95420578206742</v>
      </c>
      <c r="F38" s="201">
        <v>22</v>
      </c>
      <c r="G38" s="1802">
        <v>3452.9925272054834</v>
      </c>
      <c r="H38" s="1805">
        <v>0.55262027514331391</v>
      </c>
      <c r="I38" s="167">
        <v>1625.9762372383559</v>
      </c>
      <c r="J38" s="167">
        <v>328.44719992214789</v>
      </c>
      <c r="K38" s="167">
        <v>35.910379999999996</v>
      </c>
      <c r="L38" s="167">
        <v>206.43703520000005</v>
      </c>
      <c r="M38" s="167">
        <v>26.457688897244207</v>
      </c>
      <c r="N38" s="167">
        <v>0</v>
      </c>
      <c r="O38" s="167">
        <v>0</v>
      </c>
      <c r="P38" s="167">
        <v>884.46473322718634</v>
      </c>
      <c r="Q38" s="167">
        <v>310.76932744849353</v>
      </c>
      <c r="R38" s="1760">
        <v>34.52992527205479</v>
      </c>
      <c r="S38" s="212">
        <v>3452.9925272054829</v>
      </c>
    </row>
    <row r="39" spans="1:22" ht="24">
      <c r="A39" s="1946"/>
      <c r="B39" s="41" t="s">
        <v>44</v>
      </c>
      <c r="C39" s="2016"/>
      <c r="D39" s="1815" t="s">
        <v>247</v>
      </c>
      <c r="E39" s="16">
        <v>7155.5468887154684</v>
      </c>
      <c r="F39" s="190"/>
      <c r="G39" s="1802">
        <v>0</v>
      </c>
      <c r="H39" s="1805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760">
        <v>0</v>
      </c>
      <c r="S39" s="212">
        <v>0</v>
      </c>
    </row>
    <row r="40" spans="1:22" ht="51">
      <c r="A40" s="21" t="s">
        <v>45</v>
      </c>
      <c r="B40" s="22" t="s">
        <v>46</v>
      </c>
      <c r="C40" s="2"/>
      <c r="D40" s="2"/>
      <c r="E40" s="2"/>
      <c r="F40" s="201"/>
      <c r="G40" s="183"/>
      <c r="H40" s="183"/>
      <c r="I40" s="215"/>
      <c r="J40" s="216"/>
      <c r="K40" s="216"/>
      <c r="L40" s="216"/>
      <c r="M40" s="216"/>
      <c r="N40" s="216"/>
      <c r="O40" s="216"/>
      <c r="P40" s="216"/>
      <c r="Q40" s="216"/>
      <c r="R40" s="216"/>
      <c r="S40" s="217"/>
    </row>
    <row r="41" spans="1:22">
      <c r="A41" s="1944" t="s">
        <v>47</v>
      </c>
      <c r="B41" s="23" t="s">
        <v>48</v>
      </c>
      <c r="C41" s="24"/>
      <c r="D41" s="25"/>
      <c r="E41" s="26"/>
      <c r="F41" s="159"/>
      <c r="G41" s="183"/>
      <c r="H41" s="183"/>
      <c r="I41" s="167"/>
      <c r="J41" s="218"/>
      <c r="K41" s="219"/>
      <c r="L41" s="219"/>
      <c r="M41" s="219"/>
      <c r="N41" s="219"/>
      <c r="O41" s="219"/>
      <c r="P41" s="219"/>
      <c r="Q41" s="219"/>
      <c r="R41" s="218"/>
      <c r="S41" s="212"/>
    </row>
    <row r="42" spans="1:22">
      <c r="A42" s="1945"/>
      <c r="B42" s="27" t="s">
        <v>49</v>
      </c>
      <c r="C42" s="1783" t="s">
        <v>52</v>
      </c>
      <c r="D42" s="1810" t="s">
        <v>50</v>
      </c>
      <c r="E42" s="30">
        <v>93.576840809582535</v>
      </c>
      <c r="F42" s="220">
        <v>0</v>
      </c>
      <c r="G42" s="1765">
        <v>0</v>
      </c>
      <c r="H42" s="1757">
        <v>0</v>
      </c>
      <c r="I42" s="167">
        <v>0</v>
      </c>
      <c r="J42" s="1760">
        <v>0</v>
      </c>
      <c r="K42" s="167">
        <v>0</v>
      </c>
      <c r="L42" s="167">
        <v>0</v>
      </c>
      <c r="M42" s="167">
        <v>0</v>
      </c>
      <c r="N42" s="167">
        <v>0</v>
      </c>
      <c r="O42" s="167">
        <v>0</v>
      </c>
      <c r="P42" s="167">
        <v>0</v>
      </c>
      <c r="Q42" s="167">
        <v>0</v>
      </c>
      <c r="R42" s="1760">
        <v>0</v>
      </c>
      <c r="S42" s="212">
        <v>0</v>
      </c>
    </row>
    <row r="43" spans="1:22">
      <c r="A43" s="1945"/>
      <c r="B43" s="27" t="s">
        <v>51</v>
      </c>
      <c r="C43" s="1783" t="s">
        <v>52</v>
      </c>
      <c r="D43" s="1810" t="s">
        <v>53</v>
      </c>
      <c r="E43" s="30">
        <v>93.576840809582535</v>
      </c>
      <c r="F43" s="220">
        <v>8</v>
      </c>
      <c r="G43" s="1765">
        <v>748.61472647666028</v>
      </c>
      <c r="H43" s="1757">
        <v>0.11980902734726655</v>
      </c>
      <c r="I43" s="167">
        <v>390.2081669260275</v>
      </c>
      <c r="J43" s="1760">
        <v>78.822049719057546</v>
      </c>
      <c r="K43" s="167">
        <v>0</v>
      </c>
      <c r="L43" s="167">
        <v>0</v>
      </c>
      <c r="M43" s="167">
        <v>8.3850140429519797</v>
      </c>
      <c r="N43" s="167">
        <v>0</v>
      </c>
      <c r="O43" s="167">
        <v>0</v>
      </c>
      <c r="P43" s="167">
        <v>196.33802314095723</v>
      </c>
      <c r="Q43" s="167">
        <v>67.375325382899433</v>
      </c>
      <c r="R43" s="1760">
        <v>7.4861472647666005</v>
      </c>
      <c r="S43" s="212">
        <v>748.61472647666028</v>
      </c>
    </row>
    <row r="44" spans="1:22" ht="22.5">
      <c r="A44" s="1945"/>
      <c r="B44" s="27" t="s">
        <v>54</v>
      </c>
      <c r="C44" s="31" t="s">
        <v>55</v>
      </c>
      <c r="D44" s="1810" t="s">
        <v>56</v>
      </c>
      <c r="E44" s="30">
        <v>64.983917228876734</v>
      </c>
      <c r="F44" s="221">
        <v>3</v>
      </c>
      <c r="G44" s="1765">
        <v>194.95175168663019</v>
      </c>
      <c r="H44" s="1757">
        <v>3.1200267538350646E-2</v>
      </c>
      <c r="I44" s="167">
        <v>101.61671013698628</v>
      </c>
      <c r="J44" s="1760">
        <v>20.526575447671231</v>
      </c>
      <c r="K44" s="167">
        <v>0</v>
      </c>
      <c r="L44" s="167">
        <v>0</v>
      </c>
      <c r="M44" s="167">
        <v>2.1835974070187447</v>
      </c>
      <c r="N44" s="167">
        <v>0</v>
      </c>
      <c r="O44" s="167">
        <v>0</v>
      </c>
      <c r="P44" s="167">
        <v>51.129693526290936</v>
      </c>
      <c r="Q44" s="167">
        <v>17.54565765179672</v>
      </c>
      <c r="R44" s="1760">
        <v>1.9495175168662939</v>
      </c>
      <c r="S44" s="212">
        <v>194.95175168663019</v>
      </c>
    </row>
    <row r="45" spans="1:22" ht="33.75">
      <c r="A45" s="1946"/>
      <c r="B45" s="32" t="s">
        <v>57</v>
      </c>
      <c r="C45" s="1820" t="s">
        <v>37</v>
      </c>
      <c r="D45" s="1815" t="s">
        <v>58</v>
      </c>
      <c r="E45" s="35">
        <v>74.374665417378125</v>
      </c>
      <c r="F45" s="172">
        <v>6.4</v>
      </c>
      <c r="G45" s="1766">
        <v>475.99785867122</v>
      </c>
      <c r="H45" s="1758">
        <v>7.6179159252163745E-2</v>
      </c>
      <c r="I45" s="167">
        <v>243.22975738389047</v>
      </c>
      <c r="J45" s="1760">
        <v>49.132410991545868</v>
      </c>
      <c r="K45" s="167">
        <v>0</v>
      </c>
      <c r="L45" s="167">
        <v>9.6940647767040016</v>
      </c>
      <c r="M45" s="167">
        <v>3.9578052274276838</v>
      </c>
      <c r="N45" s="167">
        <v>0</v>
      </c>
      <c r="O45" s="167">
        <v>0</v>
      </c>
      <c r="P45" s="167">
        <v>122.38403442452999</v>
      </c>
      <c r="Q45" s="167">
        <v>42.839807280409808</v>
      </c>
      <c r="R45" s="1760">
        <v>4.7599785867122115</v>
      </c>
      <c r="S45" s="212">
        <v>475.99785867122006</v>
      </c>
    </row>
    <row r="46" spans="1:22" ht="25.5">
      <c r="A46" s="222" t="s">
        <v>59</v>
      </c>
      <c r="B46" s="223" t="s">
        <v>60</v>
      </c>
      <c r="C46" s="224"/>
      <c r="D46" s="1815"/>
      <c r="E46" s="35"/>
      <c r="F46" s="225"/>
      <c r="G46" s="150"/>
      <c r="H46" s="15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</row>
    <row r="47" spans="1:22" ht="38.25">
      <c r="A47" s="226" t="s">
        <v>61</v>
      </c>
      <c r="B47" s="18" t="s">
        <v>62</v>
      </c>
      <c r="C47" s="227"/>
      <c r="D47" s="1963" t="s">
        <v>38</v>
      </c>
      <c r="E47" s="2002">
        <v>12.24</v>
      </c>
      <c r="F47" s="1874">
        <f>F34</f>
        <v>630.79999999999995</v>
      </c>
      <c r="G47" s="1892">
        <f>F47*E47</f>
        <v>7720.9919999999993</v>
      </c>
      <c r="H47" s="1894">
        <f>G47/12/F47</f>
        <v>1.02</v>
      </c>
      <c r="I47" s="1883">
        <v>2931.3951344512893</v>
      </c>
      <c r="J47" s="1883">
        <v>592.51153216173623</v>
      </c>
      <c r="K47" s="1883">
        <v>101.99096098543183</v>
      </c>
      <c r="L47" s="1883">
        <v>581.31678147134221</v>
      </c>
      <c r="M47" s="1883">
        <v>56.408884622391483</v>
      </c>
      <c r="N47" s="1883">
        <v>0</v>
      </c>
      <c r="O47" s="1883">
        <v>0</v>
      </c>
      <c r="P47" s="1883">
        <v>1472.491385536458</v>
      </c>
      <c r="Q47" s="1883">
        <v>573.60016735186275</v>
      </c>
      <c r="R47" s="1883">
        <v>63.734463039095701</v>
      </c>
      <c r="S47" s="1883">
        <v>6373.4493096196074</v>
      </c>
    </row>
    <row r="48" spans="1:22" ht="38.25">
      <c r="A48" s="231"/>
      <c r="B48" s="232" t="s">
        <v>63</v>
      </c>
      <c r="C48" s="233" t="s">
        <v>64</v>
      </c>
      <c r="D48" s="1964"/>
      <c r="E48" s="2003"/>
      <c r="F48" s="1875"/>
      <c r="G48" s="1901"/>
      <c r="H48" s="1902"/>
      <c r="I48" s="1896"/>
      <c r="J48" s="1896"/>
      <c r="K48" s="1896"/>
      <c r="L48" s="1896"/>
      <c r="M48" s="1896"/>
      <c r="N48" s="1896"/>
      <c r="O48" s="1896"/>
      <c r="P48" s="1896"/>
      <c r="Q48" s="1896"/>
      <c r="R48" s="1896"/>
      <c r="S48" s="1896"/>
    </row>
    <row r="49" spans="1:22" ht="60">
      <c r="A49" s="238"/>
      <c r="B49" s="232" t="s">
        <v>65</v>
      </c>
      <c r="C49" s="437" t="s">
        <v>66</v>
      </c>
      <c r="D49" s="1964"/>
      <c r="E49" s="2003"/>
      <c r="F49" s="1875"/>
      <c r="G49" s="1901"/>
      <c r="H49" s="1902"/>
      <c r="I49" s="1896"/>
      <c r="J49" s="1896"/>
      <c r="K49" s="1896"/>
      <c r="L49" s="1896"/>
      <c r="M49" s="1896"/>
      <c r="N49" s="1896"/>
      <c r="O49" s="1896"/>
      <c r="P49" s="1896"/>
      <c r="Q49" s="1896"/>
      <c r="R49" s="1896"/>
      <c r="S49" s="1896"/>
    </row>
    <row r="50" spans="1:22" ht="24">
      <c r="A50" s="238"/>
      <c r="B50" s="232" t="s">
        <v>67</v>
      </c>
      <c r="C50" s="1906" t="s">
        <v>258</v>
      </c>
      <c r="D50" s="1964"/>
      <c r="E50" s="2003"/>
      <c r="F50" s="1875"/>
      <c r="G50" s="1901"/>
      <c r="H50" s="1902"/>
      <c r="I50" s="1896"/>
      <c r="J50" s="1896"/>
      <c r="K50" s="1896"/>
      <c r="L50" s="1896"/>
      <c r="M50" s="1896"/>
      <c r="N50" s="1896"/>
      <c r="O50" s="1896"/>
      <c r="P50" s="1896"/>
      <c r="Q50" s="1896"/>
      <c r="R50" s="1896"/>
      <c r="S50" s="1896"/>
    </row>
    <row r="51" spans="1:22" ht="36">
      <c r="A51" s="238"/>
      <c r="B51" s="232" t="s">
        <v>68</v>
      </c>
      <c r="C51" s="1906"/>
      <c r="D51" s="1964"/>
      <c r="E51" s="2003"/>
      <c r="F51" s="1875"/>
      <c r="G51" s="1901"/>
      <c r="H51" s="1902"/>
      <c r="I51" s="1896"/>
      <c r="J51" s="1896"/>
      <c r="K51" s="1896"/>
      <c r="L51" s="1896"/>
      <c r="M51" s="1896"/>
      <c r="N51" s="1896"/>
      <c r="O51" s="1896"/>
      <c r="P51" s="1896"/>
      <c r="Q51" s="1896"/>
      <c r="R51" s="1896"/>
      <c r="S51" s="1896"/>
    </row>
    <row r="52" spans="1:22">
      <c r="A52" s="238"/>
      <c r="B52" s="232" t="s">
        <v>69</v>
      </c>
      <c r="C52" s="1906"/>
      <c r="D52" s="1964"/>
      <c r="E52" s="2003"/>
      <c r="F52" s="1875"/>
      <c r="G52" s="1901"/>
      <c r="H52" s="1902"/>
      <c r="I52" s="1896"/>
      <c r="J52" s="1896"/>
      <c r="K52" s="1896"/>
      <c r="L52" s="1896"/>
      <c r="M52" s="1896"/>
      <c r="N52" s="1896"/>
      <c r="O52" s="1896"/>
      <c r="P52" s="1896"/>
      <c r="Q52" s="1896"/>
      <c r="R52" s="1896"/>
      <c r="S52" s="1896"/>
    </row>
    <row r="53" spans="1:22">
      <c r="A53" s="238"/>
      <c r="B53" s="232" t="s">
        <v>70</v>
      </c>
      <c r="C53" s="1906"/>
      <c r="D53" s="1964"/>
      <c r="E53" s="2003"/>
      <c r="F53" s="1875"/>
      <c r="G53" s="1901"/>
      <c r="H53" s="1902"/>
      <c r="I53" s="1896"/>
      <c r="J53" s="1896"/>
      <c r="K53" s="1896"/>
      <c r="L53" s="1896"/>
      <c r="M53" s="1896"/>
      <c r="N53" s="1896"/>
      <c r="O53" s="1896"/>
      <c r="P53" s="1896"/>
      <c r="Q53" s="1896"/>
      <c r="R53" s="1896"/>
      <c r="S53" s="1896"/>
    </row>
    <row r="54" spans="1:22">
      <c r="A54" s="238"/>
      <c r="B54" s="232" t="s">
        <v>71</v>
      </c>
      <c r="C54" s="1906"/>
      <c r="D54" s="1964"/>
      <c r="E54" s="2003"/>
      <c r="F54" s="1875"/>
      <c r="G54" s="1901"/>
      <c r="H54" s="1902"/>
      <c r="I54" s="1896"/>
      <c r="J54" s="1896"/>
      <c r="K54" s="1896"/>
      <c r="L54" s="1896"/>
      <c r="M54" s="1896"/>
      <c r="N54" s="1896"/>
      <c r="O54" s="1896"/>
      <c r="P54" s="1896"/>
      <c r="Q54" s="1896"/>
      <c r="R54" s="1896"/>
      <c r="S54" s="1896"/>
    </row>
    <row r="55" spans="1:22">
      <c r="A55" s="238"/>
      <c r="B55" s="232" t="s">
        <v>72</v>
      </c>
      <c r="C55" s="1906"/>
      <c r="D55" s="1964"/>
      <c r="E55" s="2003"/>
      <c r="F55" s="1875"/>
      <c r="G55" s="1901"/>
      <c r="H55" s="1902"/>
      <c r="I55" s="1896"/>
      <c r="J55" s="1896"/>
      <c r="K55" s="1896"/>
      <c r="L55" s="1896"/>
      <c r="M55" s="1896"/>
      <c r="N55" s="1896"/>
      <c r="O55" s="1896"/>
      <c r="P55" s="1896"/>
      <c r="Q55" s="1896"/>
      <c r="R55" s="1896"/>
      <c r="S55" s="1896"/>
    </row>
    <row r="56" spans="1:22" ht="36">
      <c r="A56" s="238"/>
      <c r="B56" s="232" t="s">
        <v>73</v>
      </c>
      <c r="C56" s="1906"/>
      <c r="D56" s="1964"/>
      <c r="E56" s="2003"/>
      <c r="F56" s="1875"/>
      <c r="G56" s="1901"/>
      <c r="H56" s="1902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</row>
    <row r="57" spans="1:22">
      <c r="A57" s="238"/>
      <c r="B57" s="232" t="s">
        <v>74</v>
      </c>
      <c r="C57" s="1906"/>
      <c r="D57" s="1964"/>
      <c r="E57" s="2003"/>
      <c r="F57" s="1875"/>
      <c r="G57" s="1901"/>
      <c r="H57" s="1902"/>
      <c r="I57" s="1896"/>
      <c r="J57" s="1896"/>
      <c r="K57" s="1896"/>
      <c r="L57" s="1896"/>
      <c r="M57" s="1896"/>
      <c r="N57" s="1896"/>
      <c r="O57" s="1896"/>
      <c r="P57" s="1896"/>
      <c r="Q57" s="1896"/>
      <c r="R57" s="1896"/>
      <c r="S57" s="1896"/>
      <c r="V57" s="535">
        <f>H38+H43+H44+H45+H47</f>
        <v>1.7998087292810947</v>
      </c>
    </row>
    <row r="58" spans="1:22">
      <c r="A58" s="238"/>
      <c r="B58" s="232" t="s">
        <v>75</v>
      </c>
      <c r="C58" s="1906"/>
      <c r="D58" s="1964"/>
      <c r="E58" s="2003"/>
      <c r="F58" s="1875"/>
      <c r="G58" s="1901"/>
      <c r="H58" s="1902"/>
      <c r="I58" s="1896"/>
      <c r="J58" s="1896"/>
      <c r="K58" s="1896"/>
      <c r="L58" s="1896"/>
      <c r="M58" s="1896"/>
      <c r="N58" s="1896"/>
      <c r="O58" s="1896"/>
      <c r="P58" s="1896"/>
      <c r="Q58" s="1896"/>
      <c r="R58" s="1896"/>
      <c r="S58" s="1896"/>
    </row>
    <row r="59" spans="1:22" ht="48.75">
      <c r="A59" s="239"/>
      <c r="B59" s="240" t="s">
        <v>76</v>
      </c>
      <c r="C59" s="575" t="s">
        <v>77</v>
      </c>
      <c r="D59" s="1815" t="s">
        <v>259</v>
      </c>
      <c r="E59" s="35">
        <v>2099.0528703355221</v>
      </c>
      <c r="F59" s="242">
        <v>0</v>
      </c>
      <c r="G59" s="1766">
        <v>0</v>
      </c>
      <c r="H59" s="1758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0</v>
      </c>
      <c r="Q59" s="177">
        <v>0</v>
      </c>
      <c r="R59" s="177">
        <v>0</v>
      </c>
      <c r="S59" s="177">
        <v>0</v>
      </c>
    </row>
    <row r="60" spans="1:22" ht="38.25">
      <c r="A60" s="226" t="s">
        <v>61</v>
      </c>
      <c r="B60" s="18" t="s">
        <v>78</v>
      </c>
      <c r="C60" s="1816"/>
      <c r="D60" s="25"/>
      <c r="E60" s="25"/>
      <c r="F60" s="164"/>
      <c r="G60" s="1765"/>
      <c r="H60" s="1757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</row>
    <row r="61" spans="1:22">
      <c r="A61" s="1940"/>
      <c r="B61" s="243" t="s">
        <v>79</v>
      </c>
      <c r="C61" s="86"/>
      <c r="D61" s="1964" t="s">
        <v>38</v>
      </c>
      <c r="E61" s="1938">
        <v>8.1199999999999992</v>
      </c>
      <c r="F61" s="1875">
        <f>F47</f>
        <v>630.79999999999995</v>
      </c>
      <c r="G61" s="1901">
        <f>F61*E61</f>
        <v>5122.0959999999995</v>
      </c>
      <c r="H61" s="1902">
        <f>G61/12/F61</f>
        <v>0.67666666666666664</v>
      </c>
      <c r="I61" s="1896">
        <v>1498.6356640384934</v>
      </c>
      <c r="J61" s="1896">
        <v>302.72440413577561</v>
      </c>
      <c r="K61" s="1896">
        <v>8.6785812375803708</v>
      </c>
      <c r="L61" s="1896">
        <v>1082.9740787281232</v>
      </c>
      <c r="M61" s="1896">
        <v>30.232537433173263</v>
      </c>
      <c r="N61" s="1896">
        <v>0</v>
      </c>
      <c r="O61" s="1896">
        <v>0</v>
      </c>
      <c r="P61" s="1896">
        <v>880.23637306164358</v>
      </c>
      <c r="Q61" s="1896">
        <v>380.34816386347893</v>
      </c>
      <c r="R61" s="1896">
        <v>42.260907095942564</v>
      </c>
      <c r="S61" s="1896">
        <v>4226.0907095942111</v>
      </c>
    </row>
    <row r="62" spans="1:22" ht="48">
      <c r="A62" s="1940"/>
      <c r="B62" s="244" t="s">
        <v>80</v>
      </c>
      <c r="C62" s="1821" t="s">
        <v>64</v>
      </c>
      <c r="D62" s="1964"/>
      <c r="E62" s="1938"/>
      <c r="F62" s="1875"/>
      <c r="G62" s="1901"/>
      <c r="H62" s="1902"/>
      <c r="I62" s="1896"/>
      <c r="J62" s="1896"/>
      <c r="K62" s="1896"/>
      <c r="L62" s="1896"/>
      <c r="M62" s="1896"/>
      <c r="N62" s="1896"/>
      <c r="O62" s="1896"/>
      <c r="P62" s="1896"/>
      <c r="Q62" s="1896"/>
      <c r="R62" s="1896"/>
      <c r="S62" s="1896"/>
    </row>
    <row r="63" spans="1:22">
      <c r="A63" s="1940"/>
      <c r="B63" s="244" t="s">
        <v>81</v>
      </c>
      <c r="C63" s="2005" t="s">
        <v>37</v>
      </c>
      <c r="D63" s="1964"/>
      <c r="E63" s="1938"/>
      <c r="F63" s="1875"/>
      <c r="G63" s="1901"/>
      <c r="H63" s="1902"/>
      <c r="I63" s="1896"/>
      <c r="J63" s="1896"/>
      <c r="K63" s="1896"/>
      <c r="L63" s="1896"/>
      <c r="M63" s="1896"/>
      <c r="N63" s="1896"/>
      <c r="O63" s="1896"/>
      <c r="P63" s="1896"/>
      <c r="Q63" s="1896"/>
      <c r="R63" s="1896"/>
      <c r="S63" s="1896"/>
    </row>
    <row r="64" spans="1:22" ht="36">
      <c r="A64" s="1940"/>
      <c r="B64" s="244" t="s">
        <v>82</v>
      </c>
      <c r="C64" s="2005"/>
      <c r="D64" s="1964"/>
      <c r="E64" s="1938"/>
      <c r="F64" s="1875"/>
      <c r="G64" s="1901"/>
      <c r="H64" s="1902"/>
      <c r="I64" s="1896"/>
      <c r="J64" s="1896"/>
      <c r="K64" s="1896"/>
      <c r="L64" s="1896"/>
      <c r="M64" s="1896"/>
      <c r="N64" s="1896"/>
      <c r="O64" s="1896"/>
      <c r="P64" s="1896"/>
      <c r="Q64" s="1896"/>
      <c r="R64" s="1896"/>
      <c r="S64" s="1896"/>
    </row>
    <row r="65" spans="1:22">
      <c r="A65" s="1940"/>
      <c r="B65" s="244" t="s">
        <v>83</v>
      </c>
      <c r="C65" s="2005"/>
      <c r="D65" s="1964"/>
      <c r="E65" s="1938"/>
      <c r="F65" s="1875"/>
      <c r="G65" s="1901"/>
      <c r="H65" s="1902"/>
      <c r="I65" s="1896"/>
      <c r="J65" s="1896"/>
      <c r="K65" s="1896"/>
      <c r="L65" s="1896"/>
      <c r="M65" s="1896"/>
      <c r="N65" s="1896"/>
      <c r="O65" s="1896"/>
      <c r="P65" s="1896"/>
      <c r="Q65" s="1896"/>
      <c r="R65" s="1896"/>
      <c r="S65" s="1896"/>
    </row>
    <row r="66" spans="1:22">
      <c r="A66" s="1940"/>
      <c r="B66" s="244" t="s">
        <v>84</v>
      </c>
      <c r="C66" s="2005"/>
      <c r="D66" s="1964"/>
      <c r="E66" s="1938"/>
      <c r="F66" s="1875"/>
      <c r="G66" s="1901"/>
      <c r="H66" s="1902"/>
      <c r="I66" s="1896"/>
      <c r="J66" s="1896"/>
      <c r="K66" s="1896"/>
      <c r="L66" s="1896"/>
      <c r="M66" s="1896"/>
      <c r="N66" s="1896"/>
      <c r="O66" s="1896"/>
      <c r="P66" s="1896"/>
      <c r="Q66" s="1896"/>
      <c r="R66" s="1896"/>
      <c r="S66" s="1896"/>
    </row>
    <row r="67" spans="1:22" ht="24">
      <c r="A67" s="1940"/>
      <c r="B67" s="244" t="s">
        <v>85</v>
      </c>
      <c r="C67" s="2005"/>
      <c r="D67" s="1964"/>
      <c r="E67" s="1938"/>
      <c r="F67" s="1875"/>
      <c r="G67" s="1901"/>
      <c r="H67" s="1902"/>
      <c r="I67" s="1896"/>
      <c r="J67" s="1896"/>
      <c r="K67" s="1896"/>
      <c r="L67" s="1896"/>
      <c r="M67" s="1896"/>
      <c r="N67" s="1896"/>
      <c r="O67" s="1896"/>
      <c r="P67" s="1896"/>
      <c r="Q67" s="1896"/>
      <c r="R67" s="1896"/>
      <c r="S67" s="1896"/>
    </row>
    <row r="68" spans="1:22" ht="67.5">
      <c r="A68" s="1941"/>
      <c r="B68" s="245" t="s">
        <v>76</v>
      </c>
      <c r="C68" s="1822" t="s">
        <v>77</v>
      </c>
      <c r="D68" s="1815" t="s">
        <v>259</v>
      </c>
      <c r="E68" s="246">
        <v>2099.0528703355221</v>
      </c>
      <c r="F68" s="242">
        <v>1</v>
      </c>
      <c r="G68" s="1766">
        <v>2099.0528703355221</v>
      </c>
      <c r="H68" s="1758">
        <v>0.33593445847505315</v>
      </c>
      <c r="I68" s="177">
        <v>1048.6844486136988</v>
      </c>
      <c r="J68" s="177">
        <v>211.83425861996713</v>
      </c>
      <c r="K68" s="177">
        <v>0</v>
      </c>
      <c r="L68" s="177">
        <v>0</v>
      </c>
      <c r="M68" s="177">
        <v>22.534725240433445</v>
      </c>
      <c r="N68" s="177">
        <v>0</v>
      </c>
      <c r="O68" s="177">
        <v>0</v>
      </c>
      <c r="P68" s="177">
        <v>606.09415082787041</v>
      </c>
      <c r="Q68" s="177">
        <v>188.914758330197</v>
      </c>
      <c r="R68" s="177">
        <v>20.990528703355267</v>
      </c>
      <c r="S68" s="177">
        <v>2099.0528703355221</v>
      </c>
    </row>
    <row r="69" spans="1:22">
      <c r="A69" s="1934"/>
      <c r="B69" s="247" t="s">
        <v>86</v>
      </c>
      <c r="C69" s="18"/>
      <c r="D69" s="1963" t="s">
        <v>38</v>
      </c>
      <c r="E69" s="1937">
        <v>11.58</v>
      </c>
      <c r="F69" s="1874">
        <f>F61</f>
        <v>630.79999999999995</v>
      </c>
      <c r="G69" s="1892">
        <f>F69*E69</f>
        <v>7304.6639999999998</v>
      </c>
      <c r="H69" s="1894">
        <f>G69/12/F69</f>
        <v>0.96500000000000008</v>
      </c>
      <c r="I69" s="1883">
        <v>3099.2472801633539</v>
      </c>
      <c r="J69" s="1883">
        <v>626.04795059299749</v>
      </c>
      <c r="K69" s="1883">
        <v>0.3229979966233904</v>
      </c>
      <c r="L69" s="1883">
        <v>76.820936915637901</v>
      </c>
      <c r="M69" s="1883">
        <v>52.651803153801097</v>
      </c>
      <c r="N69" s="1883">
        <v>0</v>
      </c>
      <c r="O69" s="1883">
        <v>0</v>
      </c>
      <c r="P69" s="1883">
        <v>1568.8455582217562</v>
      </c>
      <c r="Q69" s="1883">
        <v>544.6442971601366</v>
      </c>
      <c r="R69" s="1883">
        <v>60.288695193982974</v>
      </c>
      <c r="S69" s="1883">
        <v>6028.8695193982894</v>
      </c>
    </row>
    <row r="70" spans="1:22" ht="36">
      <c r="A70" s="1935"/>
      <c r="B70" s="244" t="s">
        <v>87</v>
      </c>
      <c r="C70" s="1821" t="s">
        <v>64</v>
      </c>
      <c r="D70" s="1964"/>
      <c r="E70" s="1938"/>
      <c r="F70" s="1875"/>
      <c r="G70" s="1901"/>
      <c r="H70" s="1902"/>
      <c r="I70" s="1896"/>
      <c r="J70" s="1896"/>
      <c r="K70" s="1896"/>
      <c r="L70" s="1896"/>
      <c r="M70" s="1896"/>
      <c r="N70" s="1896"/>
      <c r="O70" s="1896"/>
      <c r="P70" s="1896"/>
      <c r="Q70" s="1896"/>
      <c r="R70" s="1896"/>
      <c r="S70" s="1896"/>
    </row>
    <row r="71" spans="1:22">
      <c r="A71" s="1935"/>
      <c r="B71" s="244" t="s">
        <v>81</v>
      </c>
      <c r="C71" s="2005" t="s">
        <v>37</v>
      </c>
      <c r="D71" s="1964"/>
      <c r="E71" s="1938"/>
      <c r="F71" s="1875"/>
      <c r="G71" s="1901"/>
      <c r="H71" s="1902"/>
      <c r="I71" s="1896"/>
      <c r="J71" s="1896"/>
      <c r="K71" s="1896"/>
      <c r="L71" s="1896"/>
      <c r="M71" s="1896"/>
      <c r="N71" s="1896"/>
      <c r="O71" s="1896"/>
      <c r="P71" s="1896"/>
      <c r="Q71" s="1896"/>
      <c r="R71" s="1896"/>
      <c r="S71" s="1896"/>
    </row>
    <row r="72" spans="1:22">
      <c r="A72" s="1935"/>
      <c r="B72" s="248"/>
      <c r="C72" s="2005"/>
      <c r="D72" s="1964"/>
      <c r="E72" s="1938"/>
      <c r="F72" s="1875"/>
      <c r="G72" s="1901"/>
      <c r="H72" s="1902"/>
      <c r="I72" s="1896"/>
      <c r="J72" s="1896"/>
      <c r="K72" s="1896"/>
      <c r="L72" s="1896"/>
      <c r="M72" s="1896"/>
      <c r="N72" s="1896"/>
      <c r="O72" s="1896"/>
      <c r="P72" s="1896"/>
      <c r="Q72" s="1896"/>
      <c r="R72" s="1896"/>
      <c r="S72" s="1896"/>
    </row>
    <row r="73" spans="1:22" ht="25.5">
      <c r="A73" s="1936"/>
      <c r="B73" s="249" t="s">
        <v>88</v>
      </c>
      <c r="C73" s="1822" t="s">
        <v>28</v>
      </c>
      <c r="D73" s="1974"/>
      <c r="E73" s="1939"/>
      <c r="F73" s="1876"/>
      <c r="G73" s="1893"/>
      <c r="H73" s="1895"/>
      <c r="I73" s="1884"/>
      <c r="J73" s="1884"/>
      <c r="K73" s="1884"/>
      <c r="L73" s="1884"/>
      <c r="M73" s="1884"/>
      <c r="N73" s="1884"/>
      <c r="O73" s="1884"/>
      <c r="P73" s="1884"/>
      <c r="Q73" s="1884"/>
      <c r="R73" s="1884"/>
      <c r="S73" s="1884"/>
      <c r="V73" s="535">
        <f>H61+H68+H69</f>
        <v>1.9776011251417198</v>
      </c>
    </row>
    <row r="74" spans="1:22" ht="63.75">
      <c r="A74" s="1927" t="s">
        <v>89</v>
      </c>
      <c r="B74" s="178" t="s">
        <v>93</v>
      </c>
      <c r="C74" s="1976" t="s">
        <v>94</v>
      </c>
      <c r="D74" s="1963" t="s">
        <v>38</v>
      </c>
      <c r="E74" s="204"/>
      <c r="F74" s="257"/>
      <c r="G74" s="160"/>
      <c r="H74" s="1756"/>
      <c r="I74" s="161"/>
      <c r="J74" s="161"/>
      <c r="K74" s="161"/>
      <c r="L74" s="161"/>
      <c r="M74" s="1759"/>
      <c r="N74" s="162"/>
      <c r="O74" s="162"/>
      <c r="P74" s="162"/>
      <c r="Q74" s="162"/>
      <c r="R74" s="162"/>
      <c r="S74" s="162"/>
    </row>
    <row r="75" spans="1:22">
      <c r="A75" s="1928"/>
      <c r="B75" s="258" t="s">
        <v>260</v>
      </c>
      <c r="C75" s="1975"/>
      <c r="D75" s="1964"/>
      <c r="E75" s="16">
        <v>27.733314329288419</v>
      </c>
      <c r="F75" s="259">
        <f>F69</f>
        <v>630.79999999999995</v>
      </c>
      <c r="G75" s="165">
        <f>F75*E75</f>
        <v>17494.174678915133</v>
      </c>
      <c r="H75" s="1757">
        <v>0</v>
      </c>
      <c r="I75" s="167">
        <v>0</v>
      </c>
      <c r="J75" s="167">
        <v>0</v>
      </c>
      <c r="K75" s="167">
        <v>0</v>
      </c>
      <c r="L75" s="167">
        <v>0</v>
      </c>
      <c r="M75" s="1760">
        <v>0</v>
      </c>
      <c r="N75" s="169">
        <v>0</v>
      </c>
      <c r="O75" s="169">
        <v>0</v>
      </c>
      <c r="P75" s="169">
        <v>0</v>
      </c>
      <c r="Q75" s="169">
        <v>0</v>
      </c>
      <c r="R75" s="169">
        <v>0</v>
      </c>
      <c r="S75" s="169">
        <v>0</v>
      </c>
    </row>
    <row r="76" spans="1:22">
      <c r="A76" s="1929"/>
      <c r="B76" s="260" t="s">
        <v>261</v>
      </c>
      <c r="C76" s="1977"/>
      <c r="D76" s="1974"/>
      <c r="E76" s="17">
        <v>29.09</v>
      </c>
      <c r="F76" s="262">
        <f>F69</f>
        <v>630.79999999999995</v>
      </c>
      <c r="G76" s="173">
        <f>F76*E76</f>
        <v>18349.971999999998</v>
      </c>
      <c r="H76" s="1758">
        <f>G76/12/F76</f>
        <v>2.4241666666666664</v>
      </c>
      <c r="I76" s="175">
        <v>7735.3775266886132</v>
      </c>
      <c r="J76" s="175">
        <v>1562.5462603910998</v>
      </c>
      <c r="K76" s="175">
        <v>0</v>
      </c>
      <c r="L76" s="175">
        <v>289.89671636920235</v>
      </c>
      <c r="M76" s="1761">
        <v>154.17708742957996</v>
      </c>
      <c r="N76" s="177">
        <v>0</v>
      </c>
      <c r="O76" s="177">
        <v>0</v>
      </c>
      <c r="P76" s="177">
        <v>3892.1500382818522</v>
      </c>
      <c r="Q76" s="177">
        <v>1363.4147629160348</v>
      </c>
      <c r="R76" s="177">
        <v>151.490529212892</v>
      </c>
      <c r="S76" s="177">
        <v>15149.052921289274</v>
      </c>
    </row>
    <row r="77" spans="1:22">
      <c r="A77" s="266" t="s">
        <v>263</v>
      </c>
      <c r="B77" s="267" t="s">
        <v>264</v>
      </c>
      <c r="C77" s="268"/>
      <c r="D77" s="269"/>
      <c r="E77" s="268"/>
      <c r="F77" s="155"/>
      <c r="G77" s="183"/>
      <c r="H77" s="183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</row>
    <row r="78" spans="1:22" ht="25.5">
      <c r="A78" s="270" t="s">
        <v>61</v>
      </c>
      <c r="B78" s="61" t="s">
        <v>99</v>
      </c>
      <c r="C78" s="62"/>
      <c r="D78" s="271"/>
      <c r="E78" s="272"/>
      <c r="F78" s="273"/>
      <c r="G78" s="160"/>
      <c r="H78" s="1756"/>
      <c r="I78" s="1759"/>
      <c r="J78" s="1759"/>
      <c r="K78" s="1759"/>
      <c r="L78" s="1759"/>
      <c r="M78" s="1759"/>
      <c r="N78" s="1759"/>
      <c r="O78" s="1759"/>
      <c r="P78" s="1759"/>
      <c r="Q78" s="1759"/>
      <c r="R78" s="1759"/>
      <c r="S78" s="1759"/>
    </row>
    <row r="79" spans="1:22" ht="25.5">
      <c r="A79" s="274"/>
      <c r="B79" s="275" t="s">
        <v>265</v>
      </c>
      <c r="C79" s="1978" t="s">
        <v>28</v>
      </c>
      <c r="D79" s="276" t="s">
        <v>266</v>
      </c>
      <c r="E79" s="277">
        <v>874.59738802622167</v>
      </c>
      <c r="F79" s="186">
        <v>1</v>
      </c>
      <c r="G79" s="165">
        <v>874.59738802622167</v>
      </c>
      <c r="H79" s="1757">
        <v>0.13997141476637565</v>
      </c>
      <c r="I79" s="1760">
        <v>474.06009863013696</v>
      </c>
      <c r="J79" s="1760">
        <v>95.760139923287653</v>
      </c>
      <c r="K79" s="1760">
        <v>0</v>
      </c>
      <c r="L79" s="1760">
        <v>0</v>
      </c>
      <c r="M79" s="1760">
        <v>7.7985621679240875</v>
      </c>
      <c r="N79" s="1760">
        <v>0</v>
      </c>
      <c r="O79" s="1760">
        <v>0</v>
      </c>
      <c r="P79" s="1760">
        <v>209.5188485022509</v>
      </c>
      <c r="Q79" s="1760">
        <v>78.713764922359957</v>
      </c>
      <c r="R79" s="167">
        <v>8.7459738802622269</v>
      </c>
      <c r="S79" s="1760">
        <v>874.59738802622167</v>
      </c>
    </row>
    <row r="80" spans="1:22">
      <c r="A80" s="274"/>
      <c r="B80" s="275" t="s">
        <v>267</v>
      </c>
      <c r="C80" s="1978"/>
      <c r="D80" s="276" t="s">
        <v>266</v>
      </c>
      <c r="E80" s="277">
        <v>655.94804101966645</v>
      </c>
      <c r="F80" s="186">
        <v>1</v>
      </c>
      <c r="G80" s="165">
        <v>655.94804101966645</v>
      </c>
      <c r="H80" s="1757">
        <v>0.10497856107478176</v>
      </c>
      <c r="I80" s="1760">
        <v>355.54507397260272</v>
      </c>
      <c r="J80" s="1760">
        <v>71.820104942465747</v>
      </c>
      <c r="K80" s="1760">
        <v>0</v>
      </c>
      <c r="L80" s="1760">
        <v>0</v>
      </c>
      <c r="M80" s="1760">
        <v>5.8489216259430652</v>
      </c>
      <c r="N80" s="1760">
        <v>0</v>
      </c>
      <c r="O80" s="1760">
        <v>0</v>
      </c>
      <c r="P80" s="1760">
        <v>157.13913637668821</v>
      </c>
      <c r="Q80" s="1760">
        <v>59.035323691769975</v>
      </c>
      <c r="R80" s="167">
        <v>6.5594804101966702</v>
      </c>
      <c r="S80" s="1760">
        <v>655.94804101966645</v>
      </c>
    </row>
    <row r="81" spans="1:22" ht="25.5">
      <c r="A81" s="274"/>
      <c r="B81" s="275" t="s">
        <v>268</v>
      </c>
      <c r="C81" s="1978"/>
      <c r="D81" s="276" t="s">
        <v>100</v>
      </c>
      <c r="E81" s="277">
        <v>7836.3925967149507</v>
      </c>
      <c r="F81" s="186">
        <v>0.01</v>
      </c>
      <c r="G81" s="165">
        <v>78.363925967149513</v>
      </c>
      <c r="H81" s="1757">
        <v>1.2541438763067266E-2</v>
      </c>
      <c r="I81" s="1760">
        <v>42.475784837260278</v>
      </c>
      <c r="J81" s="1760">
        <v>8.5801085371265771</v>
      </c>
      <c r="K81" s="1760">
        <v>0</v>
      </c>
      <c r="L81" s="1760">
        <v>0</v>
      </c>
      <c r="M81" s="1760">
        <v>0.69875117024599831</v>
      </c>
      <c r="N81" s="1760">
        <v>0</v>
      </c>
      <c r="O81" s="1760">
        <v>0</v>
      </c>
      <c r="P81" s="1760">
        <v>18.77288882580169</v>
      </c>
      <c r="Q81" s="1760">
        <v>7.0527533370434554</v>
      </c>
      <c r="R81" s="167">
        <v>0.7836392596714995</v>
      </c>
      <c r="S81" s="1760">
        <v>78.363925967149498</v>
      </c>
    </row>
    <row r="82" spans="1:22" ht="51">
      <c r="A82" s="274"/>
      <c r="B82" s="275" t="s">
        <v>269</v>
      </c>
      <c r="C82" s="1978"/>
      <c r="D82" s="276" t="s">
        <v>103</v>
      </c>
      <c r="E82" s="277">
        <v>195.90981491787375</v>
      </c>
      <c r="F82" s="186">
        <v>1</v>
      </c>
      <c r="G82" s="165">
        <v>195.90981491787375</v>
      </c>
      <c r="H82" s="1757">
        <v>3.135359690766816E-2</v>
      </c>
      <c r="I82" s="1760">
        <v>106.18946209315069</v>
      </c>
      <c r="J82" s="1760">
        <v>21.450271342816439</v>
      </c>
      <c r="K82" s="1760">
        <v>0</v>
      </c>
      <c r="L82" s="1760">
        <v>0</v>
      </c>
      <c r="M82" s="1760">
        <v>1.7468779256149958</v>
      </c>
      <c r="N82" s="1760">
        <v>0</v>
      </c>
      <c r="O82" s="1760">
        <v>0</v>
      </c>
      <c r="P82" s="1760">
        <v>46.932222064504217</v>
      </c>
      <c r="Q82" s="1760">
        <v>17.631883342608639</v>
      </c>
      <c r="R82" s="167">
        <v>1.9590981491787431</v>
      </c>
      <c r="S82" s="1760">
        <v>195.90981491787375</v>
      </c>
    </row>
    <row r="83" spans="1:22">
      <c r="A83" s="274"/>
      <c r="B83" s="275" t="s">
        <v>270</v>
      </c>
      <c r="C83" s="1978"/>
      <c r="D83" s="276" t="s">
        <v>101</v>
      </c>
      <c r="E83" s="277">
        <v>655.94804101966645</v>
      </c>
      <c r="F83" s="278">
        <v>3</v>
      </c>
      <c r="G83" s="165">
        <v>1967.8441230589992</v>
      </c>
      <c r="H83" s="1757">
        <v>0.31493568322434529</v>
      </c>
      <c r="I83" s="1760">
        <v>1066.6352219178082</v>
      </c>
      <c r="J83" s="1760">
        <v>215.46031482739724</v>
      </c>
      <c r="K83" s="1760">
        <v>0</v>
      </c>
      <c r="L83" s="1760">
        <v>0</v>
      </c>
      <c r="M83" s="1760">
        <v>17.546764877829197</v>
      </c>
      <c r="N83" s="1760">
        <v>0</v>
      </c>
      <c r="O83" s="1760">
        <v>0</v>
      </c>
      <c r="P83" s="1760">
        <v>471.41740913006464</v>
      </c>
      <c r="Q83" s="1760">
        <v>177.10597107530992</v>
      </c>
      <c r="R83" s="167">
        <v>19.67844123059001</v>
      </c>
      <c r="S83" s="1760">
        <v>1967.8441230589992</v>
      </c>
    </row>
    <row r="84" spans="1:22">
      <c r="A84" s="279"/>
      <c r="B84" s="280" t="s">
        <v>271</v>
      </c>
      <c r="C84" s="281" t="s">
        <v>272</v>
      </c>
      <c r="D84" s="282" t="s">
        <v>102</v>
      </c>
      <c r="E84" s="283">
        <v>244.88726864734221</v>
      </c>
      <c r="F84" s="186">
        <v>2</v>
      </c>
      <c r="G84" s="173">
        <v>489.77453729468442</v>
      </c>
      <c r="H84" s="1758">
        <v>7.8383992269170408E-2</v>
      </c>
      <c r="I84" s="1761">
        <v>265.47365523287675</v>
      </c>
      <c r="J84" s="1761">
        <v>53.625678357041103</v>
      </c>
      <c r="K84" s="1761">
        <v>0</v>
      </c>
      <c r="L84" s="1761">
        <v>0</v>
      </c>
      <c r="M84" s="1761">
        <v>4.3671948140374894</v>
      </c>
      <c r="N84" s="1761">
        <v>0</v>
      </c>
      <c r="O84" s="1761">
        <v>0</v>
      </c>
      <c r="P84" s="1761">
        <v>117.33055516126056</v>
      </c>
      <c r="Q84" s="1761">
        <v>44.079708356521593</v>
      </c>
      <c r="R84" s="175">
        <v>4.8977453729468721</v>
      </c>
      <c r="S84" s="1761">
        <v>489.77453729468442</v>
      </c>
    </row>
    <row r="85" spans="1:22" ht="38.25">
      <c r="A85" s="270" t="s">
        <v>61</v>
      </c>
      <c r="B85" s="15" t="s">
        <v>104</v>
      </c>
      <c r="C85" s="1767"/>
      <c r="D85" s="1979" t="s">
        <v>273</v>
      </c>
      <c r="E85" s="284"/>
      <c r="F85" s="159"/>
      <c r="G85" s="285"/>
      <c r="H85" s="285"/>
      <c r="I85" s="219"/>
      <c r="J85" s="286"/>
      <c r="K85" s="286"/>
      <c r="L85" s="286"/>
      <c r="M85" s="286"/>
      <c r="N85" s="286"/>
      <c r="O85" s="286"/>
      <c r="P85" s="286"/>
      <c r="Q85" s="286"/>
      <c r="R85" s="286"/>
      <c r="S85" s="219"/>
      <c r="V85" s="535">
        <f>H76+H79+H80+H81+H82+H83+H84</f>
        <v>3.1063313536720751</v>
      </c>
    </row>
    <row r="86" spans="1:22" ht="76.5">
      <c r="A86" s="1780"/>
      <c r="B86" s="20" t="s">
        <v>105</v>
      </c>
      <c r="C86" s="1768" t="s">
        <v>66</v>
      </c>
      <c r="D86" s="1980"/>
      <c r="E86" s="1872">
        <v>1.79</v>
      </c>
      <c r="F86" s="1875">
        <f>F69</f>
        <v>630.79999999999995</v>
      </c>
      <c r="G86" s="1901">
        <f>F86*E86</f>
        <v>1129.1319999999998</v>
      </c>
      <c r="H86" s="1902">
        <f>G86/12/F86</f>
        <v>0.14916666666666667</v>
      </c>
      <c r="I86" s="1896">
        <v>302.5710122935202</v>
      </c>
      <c r="J86" s="1896">
        <v>61.119344483291073</v>
      </c>
      <c r="K86" s="1896">
        <v>4.6860256442433386</v>
      </c>
      <c r="L86" s="1896">
        <v>290.31391234977508</v>
      </c>
      <c r="M86" s="1896">
        <v>6.1075210171018659</v>
      </c>
      <c r="N86" s="1896">
        <v>0</v>
      </c>
      <c r="O86" s="1896">
        <v>0</v>
      </c>
      <c r="P86" s="1896">
        <v>176.38209667694014</v>
      </c>
      <c r="Q86" s="1896">
        <v>84.035729410765512</v>
      </c>
      <c r="R86" s="1896">
        <v>9.3456125441983282</v>
      </c>
      <c r="S86" s="1896">
        <v>934.56125441983545</v>
      </c>
    </row>
    <row r="87" spans="1:22" ht="24">
      <c r="A87" s="1780"/>
      <c r="B87" s="20" t="s">
        <v>106</v>
      </c>
      <c r="C87" s="1921" t="s">
        <v>107</v>
      </c>
      <c r="D87" s="1980"/>
      <c r="E87" s="1872"/>
      <c r="F87" s="1875"/>
      <c r="G87" s="1901"/>
      <c r="H87" s="1902"/>
      <c r="I87" s="1896"/>
      <c r="J87" s="1896"/>
      <c r="K87" s="1896"/>
      <c r="L87" s="1896"/>
      <c r="M87" s="1896"/>
      <c r="N87" s="1896"/>
      <c r="O87" s="1896"/>
      <c r="P87" s="1896"/>
      <c r="Q87" s="1896"/>
      <c r="R87" s="1896"/>
      <c r="S87" s="1896"/>
    </row>
    <row r="88" spans="1:22">
      <c r="A88" s="1780"/>
      <c r="B88" s="20" t="s">
        <v>108</v>
      </c>
      <c r="C88" s="1921"/>
      <c r="D88" s="1980"/>
      <c r="E88" s="1872"/>
      <c r="F88" s="1875"/>
      <c r="G88" s="1901"/>
      <c r="H88" s="1902"/>
      <c r="I88" s="1896"/>
      <c r="J88" s="1896"/>
      <c r="K88" s="1896"/>
      <c r="L88" s="1896"/>
      <c r="M88" s="1896"/>
      <c r="N88" s="1896"/>
      <c r="O88" s="1896"/>
      <c r="P88" s="1896"/>
      <c r="Q88" s="1896"/>
      <c r="R88" s="1896"/>
      <c r="S88" s="1896"/>
    </row>
    <row r="89" spans="1:22">
      <c r="A89" s="1780"/>
      <c r="B89" s="20" t="s">
        <v>109</v>
      </c>
      <c r="C89" s="1921"/>
      <c r="D89" s="1980"/>
      <c r="E89" s="1872"/>
      <c r="F89" s="1875"/>
      <c r="G89" s="1901"/>
      <c r="H89" s="1902"/>
      <c r="I89" s="1896"/>
      <c r="J89" s="1896"/>
      <c r="K89" s="1896"/>
      <c r="L89" s="1896"/>
      <c r="M89" s="1896"/>
      <c r="N89" s="1896"/>
      <c r="O89" s="1896"/>
      <c r="P89" s="1896"/>
      <c r="Q89" s="1896"/>
      <c r="R89" s="1896"/>
      <c r="S89" s="1896"/>
    </row>
    <row r="90" spans="1:22">
      <c r="A90" s="1780"/>
      <c r="B90" s="20" t="s">
        <v>110</v>
      </c>
      <c r="C90" s="1921"/>
      <c r="D90" s="1980"/>
      <c r="E90" s="1872"/>
      <c r="F90" s="1875"/>
      <c r="G90" s="1901"/>
      <c r="H90" s="1902"/>
      <c r="I90" s="1896"/>
      <c r="J90" s="1896"/>
      <c r="K90" s="1896"/>
      <c r="L90" s="1896"/>
      <c r="M90" s="1896"/>
      <c r="N90" s="1896"/>
      <c r="O90" s="1896"/>
      <c r="P90" s="1896"/>
      <c r="Q90" s="1896"/>
      <c r="R90" s="1896"/>
      <c r="S90" s="1896"/>
    </row>
    <row r="91" spans="1:22">
      <c r="A91" s="1780"/>
      <c r="B91" s="20" t="s">
        <v>111</v>
      </c>
      <c r="C91" s="1921"/>
      <c r="D91" s="1980"/>
      <c r="E91" s="1872"/>
      <c r="F91" s="1875"/>
      <c r="G91" s="1901"/>
      <c r="H91" s="1902"/>
      <c r="I91" s="1896"/>
      <c r="J91" s="1896"/>
      <c r="K91" s="1896"/>
      <c r="L91" s="1896"/>
      <c r="M91" s="1896"/>
      <c r="N91" s="1896"/>
      <c r="O91" s="1896"/>
      <c r="P91" s="1896"/>
      <c r="Q91" s="1896"/>
      <c r="R91" s="1896"/>
      <c r="S91" s="1896"/>
    </row>
    <row r="92" spans="1:22" ht="24">
      <c r="A92" s="1780"/>
      <c r="B92" s="20" t="s">
        <v>112</v>
      </c>
      <c r="C92" s="1921"/>
      <c r="D92" s="1980"/>
      <c r="E92" s="1872"/>
      <c r="F92" s="1875"/>
      <c r="G92" s="1901"/>
      <c r="H92" s="1902"/>
      <c r="I92" s="1896"/>
      <c r="J92" s="1896"/>
      <c r="K92" s="1896"/>
      <c r="L92" s="1896"/>
      <c r="M92" s="1896"/>
      <c r="N92" s="1896"/>
      <c r="O92" s="1896"/>
      <c r="P92" s="1896"/>
      <c r="Q92" s="1896"/>
      <c r="R92" s="1896"/>
      <c r="S92" s="1896"/>
    </row>
    <row r="93" spans="1:22" ht="24">
      <c r="A93" s="1780"/>
      <c r="B93" s="20" t="s">
        <v>113</v>
      </c>
      <c r="C93" s="1768" t="s">
        <v>274</v>
      </c>
      <c r="D93" s="1980"/>
      <c r="E93" s="1872"/>
      <c r="F93" s="1875"/>
      <c r="G93" s="1901"/>
      <c r="H93" s="1902"/>
      <c r="I93" s="1896"/>
      <c r="J93" s="1896"/>
      <c r="K93" s="1896"/>
      <c r="L93" s="1896"/>
      <c r="M93" s="1896"/>
      <c r="N93" s="1896"/>
      <c r="O93" s="1896"/>
      <c r="P93" s="1896"/>
      <c r="Q93" s="1896"/>
      <c r="R93" s="1896"/>
      <c r="S93" s="1896"/>
    </row>
    <row r="94" spans="1:22" ht="67.5">
      <c r="A94" s="1781"/>
      <c r="B94" s="287" t="s">
        <v>76</v>
      </c>
      <c r="C94" s="1819" t="s">
        <v>77</v>
      </c>
      <c r="D94" s="1819" t="s">
        <v>259</v>
      </c>
      <c r="E94" s="288">
        <v>2099.0528703355221</v>
      </c>
      <c r="F94" s="242">
        <v>1</v>
      </c>
      <c r="G94" s="1766">
        <v>2099.0528703355221</v>
      </c>
      <c r="H94" s="1758">
        <v>0.33593445847505315</v>
      </c>
      <c r="I94" s="177">
        <v>1048.6844486136988</v>
      </c>
      <c r="J94" s="177">
        <v>211.83425861996713</v>
      </c>
      <c r="K94" s="177">
        <v>0</v>
      </c>
      <c r="L94" s="177">
        <v>0</v>
      </c>
      <c r="M94" s="177">
        <v>22.534725240433445</v>
      </c>
      <c r="N94" s="177">
        <v>0</v>
      </c>
      <c r="O94" s="177">
        <v>0</v>
      </c>
      <c r="P94" s="177">
        <v>606.09415082787041</v>
      </c>
      <c r="Q94" s="177">
        <v>188.914758330197</v>
      </c>
      <c r="R94" s="177">
        <v>20.990528703355267</v>
      </c>
      <c r="S94" s="177">
        <v>2099.0528703355221</v>
      </c>
    </row>
    <row r="95" spans="1:22" ht="102.75" customHeight="1">
      <c r="A95" s="289" t="s">
        <v>114</v>
      </c>
      <c r="B95" s="290" t="s">
        <v>115</v>
      </c>
      <c r="C95" s="454" t="s">
        <v>275</v>
      </c>
      <c r="D95" s="291" t="s">
        <v>116</v>
      </c>
      <c r="E95" s="292">
        <v>3.78</v>
      </c>
      <c r="F95" s="1763">
        <f>F69</f>
        <v>630.79999999999995</v>
      </c>
      <c r="G95" s="1766">
        <f>F95*E95</f>
        <v>2384.4239999999995</v>
      </c>
      <c r="H95" s="1758">
        <f>G95/12/F95</f>
        <v>0.315</v>
      </c>
      <c r="I95" s="177">
        <v>0</v>
      </c>
      <c r="J95" s="177">
        <v>0</v>
      </c>
      <c r="K95" s="177">
        <v>0</v>
      </c>
      <c r="L95" s="177">
        <v>0</v>
      </c>
      <c r="M95" s="177">
        <v>0</v>
      </c>
      <c r="N95" s="177">
        <v>1970.1205200000002</v>
      </c>
      <c r="O95" s="177">
        <v>0</v>
      </c>
      <c r="P95" s="177">
        <v>0</v>
      </c>
      <c r="Q95" s="177">
        <v>0</v>
      </c>
      <c r="R95" s="177">
        <v>0</v>
      </c>
      <c r="S95" s="1761">
        <v>1970.1205200000002</v>
      </c>
    </row>
    <row r="96" spans="1:22" ht="25.5">
      <c r="A96" s="294" t="s">
        <v>117</v>
      </c>
      <c r="B96" s="65" t="s">
        <v>118</v>
      </c>
      <c r="C96" s="37"/>
      <c r="D96" s="37"/>
      <c r="E96" s="37"/>
      <c r="F96" s="149"/>
      <c r="G96" s="295"/>
      <c r="H96" s="295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</row>
    <row r="97" spans="1:22">
      <c r="A97" s="266" t="s">
        <v>119</v>
      </c>
      <c r="B97" s="66" t="s">
        <v>120</v>
      </c>
      <c r="C97" s="67"/>
      <c r="D97" s="67"/>
      <c r="E97" s="67"/>
      <c r="F97" s="155"/>
      <c r="G97" s="183"/>
      <c r="H97" s="1756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</row>
    <row r="98" spans="1:22">
      <c r="A98" s="1920"/>
      <c r="B98" s="23" t="s">
        <v>121</v>
      </c>
      <c r="C98" s="1903" t="s">
        <v>276</v>
      </c>
      <c r="D98" s="1979" t="s">
        <v>122</v>
      </c>
      <c r="E98" s="297"/>
      <c r="F98" s="298"/>
      <c r="G98" s="1764"/>
      <c r="H98" s="1756"/>
      <c r="I98" s="1759"/>
      <c r="J98" s="162"/>
      <c r="K98" s="162"/>
      <c r="L98" s="162"/>
      <c r="M98" s="162"/>
      <c r="N98" s="162"/>
      <c r="O98" s="162"/>
      <c r="P98" s="162"/>
      <c r="Q98" s="162"/>
      <c r="R98" s="162"/>
      <c r="S98" s="162"/>
    </row>
    <row r="99" spans="1:22">
      <c r="A99" s="1921"/>
      <c r="B99" s="299" t="s">
        <v>277</v>
      </c>
      <c r="C99" s="1904"/>
      <c r="D99" s="1980"/>
      <c r="E99" s="300"/>
      <c r="F99" s="301"/>
      <c r="G99" s="1765"/>
      <c r="H99" s="1757"/>
      <c r="I99" s="1760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V99" s="535">
        <f>H86+H94+H95</f>
        <v>0.80010112514171983</v>
      </c>
    </row>
    <row r="100" spans="1:22">
      <c r="A100" s="1921"/>
      <c r="B100" s="254" t="s">
        <v>413</v>
      </c>
      <c r="C100" s="1904"/>
      <c r="D100" s="1980"/>
      <c r="E100" s="300">
        <v>591.34</v>
      </c>
      <c r="F100" s="301">
        <v>24.6</v>
      </c>
      <c r="G100" s="1765">
        <f>F100*E100</f>
        <v>14546.964000000002</v>
      </c>
      <c r="H100" s="1757">
        <f>G100/12/F95</f>
        <v>1.9217612555485102</v>
      </c>
      <c r="I100" s="1760">
        <v>1826.8529664</v>
      </c>
      <c r="J100" s="1760">
        <v>369.02429921279997</v>
      </c>
      <c r="K100" s="1760">
        <v>0</v>
      </c>
      <c r="L100" s="1760">
        <v>0</v>
      </c>
      <c r="M100" s="1760">
        <v>24.80073503669497</v>
      </c>
      <c r="N100" s="1760">
        <v>0</v>
      </c>
      <c r="O100" s="1760">
        <v>0</v>
      </c>
      <c r="P100" s="1760">
        <v>1291.8535215567422</v>
      </c>
      <c r="Q100" s="1760">
        <v>351.2531522206238</v>
      </c>
      <c r="R100" s="1760">
        <v>39.02812802451389</v>
      </c>
      <c r="S100" s="169">
        <v>3902.8128024513749</v>
      </c>
    </row>
    <row r="101" spans="1:22">
      <c r="A101" s="1922"/>
      <c r="B101" s="254" t="s">
        <v>123</v>
      </c>
      <c r="C101" s="1905"/>
      <c r="D101" s="1981"/>
      <c r="E101" s="300">
        <v>356.0038796689081</v>
      </c>
      <c r="F101" s="302"/>
      <c r="G101" s="1766">
        <v>0</v>
      </c>
      <c r="H101" s="1758">
        <v>0</v>
      </c>
      <c r="I101" s="1760">
        <v>0</v>
      </c>
      <c r="J101" s="1760">
        <v>0</v>
      </c>
      <c r="K101" s="1760">
        <v>0</v>
      </c>
      <c r="L101" s="1760">
        <v>0</v>
      </c>
      <c r="M101" s="1760">
        <v>0</v>
      </c>
      <c r="N101" s="1760">
        <v>0</v>
      </c>
      <c r="O101" s="1760">
        <v>0</v>
      </c>
      <c r="P101" s="1760">
        <v>0</v>
      </c>
      <c r="Q101" s="1760">
        <v>0</v>
      </c>
      <c r="R101" s="1760">
        <v>0</v>
      </c>
      <c r="S101" s="169">
        <v>0</v>
      </c>
    </row>
    <row r="102" spans="1:22">
      <c r="A102" s="1920"/>
      <c r="B102" s="15" t="s">
        <v>124</v>
      </c>
      <c r="C102" s="1920" t="s">
        <v>125</v>
      </c>
      <c r="D102" s="1979" t="s">
        <v>122</v>
      </c>
      <c r="E102" s="1799"/>
      <c r="F102" s="1789"/>
      <c r="G102" s="1764"/>
      <c r="H102" s="1756"/>
      <c r="I102" s="1759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</row>
    <row r="103" spans="1:22">
      <c r="A103" s="1921"/>
      <c r="B103" s="70" t="s">
        <v>277</v>
      </c>
      <c r="C103" s="1921"/>
      <c r="D103" s="1980"/>
      <c r="E103" s="1771"/>
      <c r="F103" s="1798"/>
      <c r="G103" s="1765"/>
      <c r="H103" s="1757"/>
      <c r="I103" s="1760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</row>
    <row r="104" spans="1:22">
      <c r="A104" s="1921"/>
      <c r="B104" s="44" t="s">
        <v>413</v>
      </c>
      <c r="C104" s="1921"/>
      <c r="D104" s="1980"/>
      <c r="E104" s="1771">
        <v>69.97</v>
      </c>
      <c r="F104" s="1798">
        <f>F100</f>
        <v>24.6</v>
      </c>
      <c r="G104" s="1765">
        <f>F104*E104</f>
        <v>1721.2620000000002</v>
      </c>
      <c r="H104" s="1757">
        <f>G104/12/F95</f>
        <v>0.227391407736208</v>
      </c>
      <c r="I104" s="1760">
        <v>192.39853855561645</v>
      </c>
      <c r="J104" s="1760">
        <v>38.86450478823452</v>
      </c>
      <c r="K104" s="1760">
        <v>0</v>
      </c>
      <c r="L104" s="1760">
        <v>45.72131298048</v>
      </c>
      <c r="M104" s="1760">
        <v>2.6119371749813882</v>
      </c>
      <c r="N104" s="1760">
        <v>0</v>
      </c>
      <c r="O104" s="1760">
        <v>0</v>
      </c>
      <c r="P104" s="1760">
        <v>136.05404164804696</v>
      </c>
      <c r="Q104" s="1760">
        <v>41.56503351473593</v>
      </c>
      <c r="R104" s="1760">
        <v>4.6183370571928837</v>
      </c>
      <c r="S104" s="169">
        <v>461.83370571928816</v>
      </c>
    </row>
    <row r="105" spans="1:22">
      <c r="A105" s="1922"/>
      <c r="B105" s="36" t="s">
        <v>123</v>
      </c>
      <c r="C105" s="1922"/>
      <c r="D105" s="1981"/>
      <c r="E105" s="1800">
        <v>65.177121105322314</v>
      </c>
      <c r="F105" s="1790">
        <v>0</v>
      </c>
      <c r="G105" s="1766">
        <v>0</v>
      </c>
      <c r="H105" s="1758">
        <v>0</v>
      </c>
      <c r="I105" s="1761">
        <v>0</v>
      </c>
      <c r="J105" s="1761">
        <v>0</v>
      </c>
      <c r="K105" s="1761">
        <v>0</v>
      </c>
      <c r="L105" s="1761">
        <v>0</v>
      </c>
      <c r="M105" s="1761">
        <v>0</v>
      </c>
      <c r="N105" s="1761">
        <v>0</v>
      </c>
      <c r="O105" s="1761">
        <v>0</v>
      </c>
      <c r="P105" s="1761">
        <v>0</v>
      </c>
      <c r="Q105" s="1761">
        <v>0</v>
      </c>
      <c r="R105" s="1761">
        <v>0</v>
      </c>
      <c r="S105" s="177">
        <v>0</v>
      </c>
    </row>
    <row r="106" spans="1:22" ht="22.5">
      <c r="A106" s="98"/>
      <c r="B106" s="1794" t="s">
        <v>126</v>
      </c>
      <c r="C106" s="1820" t="s">
        <v>127</v>
      </c>
      <c r="D106" s="1814" t="s">
        <v>128</v>
      </c>
      <c r="E106" s="1788">
        <v>5.44</v>
      </c>
      <c r="F106" s="307">
        <v>57.6</v>
      </c>
      <c r="G106" s="1766">
        <f>F106*E106</f>
        <v>313.34400000000005</v>
      </c>
      <c r="H106" s="1757">
        <f>G106/12/F95</f>
        <v>4.1395053899809776E-2</v>
      </c>
      <c r="I106" s="152">
        <v>65.298897934027394</v>
      </c>
      <c r="J106" s="152">
        <v>13.190377382673532</v>
      </c>
      <c r="K106" s="152">
        <v>0</v>
      </c>
      <c r="L106" s="152">
        <v>15.35453672727273</v>
      </c>
      <c r="M106" s="152">
        <v>0.88647564726641026</v>
      </c>
      <c r="N106" s="152">
        <v>0</v>
      </c>
      <c r="O106" s="152">
        <v>0</v>
      </c>
      <c r="P106" s="152">
        <v>46.175917165397742</v>
      </c>
      <c r="Q106" s="152">
        <v>14.090620485663782</v>
      </c>
      <c r="R106" s="152">
        <v>1.5656244984070946</v>
      </c>
      <c r="S106" s="191">
        <v>156.56244984070867</v>
      </c>
    </row>
    <row r="107" spans="1:22">
      <c r="A107" s="1920"/>
      <c r="B107" s="75" t="s">
        <v>129</v>
      </c>
      <c r="C107" s="1920" t="s">
        <v>28</v>
      </c>
      <c r="D107" s="1979" t="s">
        <v>130</v>
      </c>
      <c r="E107" s="308"/>
      <c r="F107" s="159"/>
      <c r="G107" s="1764"/>
      <c r="H107" s="1756"/>
      <c r="I107" s="1759"/>
      <c r="J107" s="1759"/>
      <c r="K107" s="1759"/>
      <c r="L107" s="1759"/>
      <c r="M107" s="1759"/>
      <c r="N107" s="1759"/>
      <c r="O107" s="1759"/>
      <c r="P107" s="1759"/>
      <c r="Q107" s="1759"/>
      <c r="R107" s="1759"/>
      <c r="S107" s="162"/>
    </row>
    <row r="108" spans="1:22">
      <c r="A108" s="1921"/>
      <c r="B108" s="70" t="s">
        <v>131</v>
      </c>
      <c r="C108" s="1921"/>
      <c r="D108" s="1980"/>
      <c r="E108" s="309"/>
      <c r="F108" s="164"/>
      <c r="G108" s="1765"/>
      <c r="H108" s="285"/>
      <c r="I108" s="1760"/>
      <c r="J108" s="1760"/>
      <c r="K108" s="1760"/>
      <c r="L108" s="1760"/>
      <c r="M108" s="1760"/>
      <c r="N108" s="1760"/>
      <c r="O108" s="1760"/>
      <c r="P108" s="1760"/>
      <c r="Q108" s="1760"/>
      <c r="R108" s="1760"/>
      <c r="S108" s="169"/>
    </row>
    <row r="109" spans="1:22">
      <c r="A109" s="1921"/>
      <c r="B109" s="1780" t="s">
        <v>132</v>
      </c>
      <c r="C109" s="1921"/>
      <c r="D109" s="1980"/>
      <c r="E109" s="300">
        <v>46.25</v>
      </c>
      <c r="F109" s="164">
        <v>7.28</v>
      </c>
      <c r="G109" s="1765">
        <f>F109*E109</f>
        <v>336.7</v>
      </c>
      <c r="H109" s="181">
        <f>G109/12/F95</f>
        <v>4.448055379412387E-2</v>
      </c>
      <c r="I109" s="1760">
        <v>20.873765873972602</v>
      </c>
      <c r="J109" s="1760">
        <v>4.2165007065424653</v>
      </c>
      <c r="K109" s="1760">
        <v>0</v>
      </c>
      <c r="L109" s="1760">
        <v>1.4893288645352729</v>
      </c>
      <c r="M109" s="1760">
        <v>0.28337515179371581</v>
      </c>
      <c r="N109" s="1760">
        <v>0</v>
      </c>
      <c r="O109" s="1760">
        <v>0</v>
      </c>
      <c r="P109" s="1760">
        <v>14.760820081531467</v>
      </c>
      <c r="Q109" s="1760">
        <v>4.162379067837553</v>
      </c>
      <c r="R109" s="1760">
        <v>0.46248656309306169</v>
      </c>
      <c r="S109" s="169">
        <v>46.248656309306142</v>
      </c>
    </row>
    <row r="110" spans="1:22">
      <c r="A110" s="1923"/>
      <c r="B110" s="1780" t="s">
        <v>133</v>
      </c>
      <c r="C110" s="1923"/>
      <c r="D110" s="1982"/>
      <c r="E110" s="300">
        <v>60.08812590028554</v>
      </c>
      <c r="F110" s="172"/>
      <c r="G110" s="1766">
        <v>0</v>
      </c>
      <c r="H110" s="1758">
        <v>0</v>
      </c>
      <c r="I110" s="1761">
        <v>0</v>
      </c>
      <c r="J110" s="1761">
        <v>0</v>
      </c>
      <c r="K110" s="1761">
        <v>0</v>
      </c>
      <c r="L110" s="1761">
        <v>0</v>
      </c>
      <c r="M110" s="1761">
        <v>0</v>
      </c>
      <c r="N110" s="1761">
        <v>0</v>
      </c>
      <c r="O110" s="1761">
        <v>0</v>
      </c>
      <c r="P110" s="1761">
        <v>0</v>
      </c>
      <c r="Q110" s="1761">
        <v>0</v>
      </c>
      <c r="R110" s="1761">
        <v>0</v>
      </c>
      <c r="S110" s="177">
        <v>0</v>
      </c>
    </row>
    <row r="111" spans="1:22">
      <c r="A111" s="1910"/>
      <c r="B111" s="310" t="s">
        <v>134</v>
      </c>
      <c r="C111" s="1983" t="s">
        <v>127</v>
      </c>
      <c r="D111" s="76"/>
      <c r="E111" s="311"/>
      <c r="F111" s="164"/>
      <c r="G111" s="1764"/>
      <c r="H111" s="1757"/>
      <c r="I111" s="1759"/>
      <c r="J111" s="1759"/>
      <c r="K111" s="1759"/>
      <c r="L111" s="1759"/>
      <c r="M111" s="1759"/>
      <c r="N111" s="1759"/>
      <c r="O111" s="1759"/>
      <c r="P111" s="1759"/>
      <c r="Q111" s="1759"/>
      <c r="R111" s="1759"/>
      <c r="S111" s="1759"/>
      <c r="V111" s="536"/>
    </row>
    <row r="112" spans="1:22">
      <c r="A112" s="1911"/>
      <c r="B112" s="312" t="s">
        <v>135</v>
      </c>
      <c r="C112" s="1885"/>
      <c r="D112" s="1969" t="s">
        <v>136</v>
      </c>
      <c r="E112" s="313">
        <v>7.4</v>
      </c>
      <c r="F112" s="1522">
        <v>96</v>
      </c>
      <c r="G112" s="1765">
        <f>F112*E112</f>
        <v>710.40000000000009</v>
      </c>
      <c r="H112" s="181">
        <f>G112/12/F95</f>
        <v>9.3849080532656962E-2</v>
      </c>
      <c r="I112" s="1760">
        <v>157.20105058191783</v>
      </c>
      <c r="J112" s="1760">
        <v>31.754612217547397</v>
      </c>
      <c r="K112" s="1760">
        <v>0</v>
      </c>
      <c r="L112" s="1760">
        <v>23.444737563927276</v>
      </c>
      <c r="M112" s="1760">
        <v>2.1341080397154326</v>
      </c>
      <c r="N112" s="1760">
        <v>0</v>
      </c>
      <c r="O112" s="1760">
        <v>0</v>
      </c>
      <c r="P112" s="1760">
        <v>111.16424502780941</v>
      </c>
      <c r="Q112" s="1760">
        <v>32.569875343091738</v>
      </c>
      <c r="R112" s="1760">
        <v>3.6188750381213137</v>
      </c>
      <c r="S112" s="169">
        <v>361.88750381213038</v>
      </c>
      <c r="V112" s="536"/>
    </row>
    <row r="113" spans="1:22">
      <c r="A113" s="1911"/>
      <c r="B113" s="312" t="s">
        <v>137</v>
      </c>
      <c r="C113" s="1885"/>
      <c r="D113" s="1969"/>
      <c r="E113" s="313">
        <v>11.07</v>
      </c>
      <c r="F113" s="1522">
        <v>5.46</v>
      </c>
      <c r="G113" s="1765">
        <f t="shared" ref="G113:G120" si="0">F113*E113</f>
        <v>60.4422</v>
      </c>
      <c r="H113" s="181">
        <f>G113/12/F95</f>
        <v>7.9848604946100195E-3</v>
      </c>
      <c r="I113" s="1760">
        <v>13.460339956076712</v>
      </c>
      <c r="J113" s="1760">
        <v>2.7189886711274958</v>
      </c>
      <c r="K113" s="1760">
        <v>0</v>
      </c>
      <c r="L113" s="1760">
        <v>1.3334194489483637</v>
      </c>
      <c r="M113" s="1760">
        <v>0.18273300090063391</v>
      </c>
      <c r="N113" s="1760">
        <v>0</v>
      </c>
      <c r="O113" s="1760">
        <v>0</v>
      </c>
      <c r="P113" s="1760">
        <v>9.5184384805061804</v>
      </c>
      <c r="Q113" s="1760">
        <v>2.721391955755939</v>
      </c>
      <c r="R113" s="1760">
        <v>0.30237688397288454</v>
      </c>
      <c r="S113" s="169">
        <v>30.237688397288203</v>
      </c>
      <c r="V113" s="536"/>
    </row>
    <row r="114" spans="1:22">
      <c r="A114" s="1911"/>
      <c r="B114" s="312" t="s">
        <v>138</v>
      </c>
      <c r="C114" s="1885"/>
      <c r="D114" s="1969"/>
      <c r="E114" s="313">
        <v>11</v>
      </c>
      <c r="F114" s="1522">
        <v>0.78</v>
      </c>
      <c r="G114" s="1765">
        <f t="shared" si="0"/>
        <v>8.58</v>
      </c>
      <c r="H114" s="181">
        <f>G114/12/F95</f>
        <v>1.1334812935954344E-3</v>
      </c>
      <c r="I114" s="1760">
        <v>1.9088698999232876</v>
      </c>
      <c r="J114" s="1760">
        <v>0.38559171978450407</v>
      </c>
      <c r="K114" s="1760">
        <v>0</v>
      </c>
      <c r="L114" s="1760">
        <v>0.19048849270690912</v>
      </c>
      <c r="M114" s="1760">
        <v>2.5914169053687399E-2</v>
      </c>
      <c r="N114" s="1760">
        <v>0</v>
      </c>
      <c r="O114" s="1760">
        <v>0</v>
      </c>
      <c r="P114" s="1760">
        <v>1.3498515467662571</v>
      </c>
      <c r="Q114" s="1760">
        <v>0.38607158282346454</v>
      </c>
      <c r="R114" s="1760">
        <v>4.2896842535940845E-2</v>
      </c>
      <c r="S114" s="169">
        <v>4.2896842535940509</v>
      </c>
      <c r="V114" s="536"/>
    </row>
    <row r="115" spans="1:22">
      <c r="A115" s="1911"/>
      <c r="B115" s="312" t="s">
        <v>139</v>
      </c>
      <c r="C115" s="1885"/>
      <c r="D115" s="1969"/>
      <c r="E115" s="313">
        <v>10.61476068297036</v>
      </c>
      <c r="F115" s="314"/>
      <c r="G115" s="1765">
        <f t="shared" si="0"/>
        <v>0</v>
      </c>
      <c r="H115" s="181">
        <f>G115/12/F95</f>
        <v>0</v>
      </c>
      <c r="I115" s="1760">
        <v>0</v>
      </c>
      <c r="J115" s="1760">
        <v>0</v>
      </c>
      <c r="K115" s="1760">
        <v>0</v>
      </c>
      <c r="L115" s="1760">
        <v>0</v>
      </c>
      <c r="M115" s="1760">
        <v>0</v>
      </c>
      <c r="N115" s="1760">
        <v>0</v>
      </c>
      <c r="O115" s="1760">
        <v>0</v>
      </c>
      <c r="P115" s="1760">
        <v>0</v>
      </c>
      <c r="Q115" s="1760">
        <v>0</v>
      </c>
      <c r="R115" s="1760">
        <v>0</v>
      </c>
      <c r="S115" s="169">
        <v>0</v>
      </c>
      <c r="V115" s="536"/>
    </row>
    <row r="116" spans="1:22">
      <c r="A116" s="1911"/>
      <c r="B116" s="312" t="s">
        <v>140</v>
      </c>
      <c r="C116" s="1885"/>
      <c r="D116" s="1969"/>
      <c r="E116" s="313">
        <v>7.0780073430534012</v>
      </c>
      <c r="F116" s="314">
        <v>1.8</v>
      </c>
      <c r="G116" s="1765">
        <f t="shared" si="0"/>
        <v>12.740413217496123</v>
      </c>
      <c r="H116" s="181">
        <v>0</v>
      </c>
      <c r="I116" s="1760">
        <v>5.5063554805479447</v>
      </c>
      <c r="J116" s="1760">
        <v>1.1122838070706849</v>
      </c>
      <c r="K116" s="1760">
        <v>0</v>
      </c>
      <c r="L116" s="1760">
        <v>0.87917765864727282</v>
      </c>
      <c r="M116" s="1760">
        <v>7.4752410731790564E-2</v>
      </c>
      <c r="N116" s="1760">
        <v>0</v>
      </c>
      <c r="O116" s="1760">
        <v>0</v>
      </c>
      <c r="P116" s="1760">
        <v>3.8938025387488184</v>
      </c>
      <c r="Q116" s="1760">
        <v>1.146637189574651</v>
      </c>
      <c r="R116" s="1760">
        <v>0.12740413217496119</v>
      </c>
      <c r="S116" s="169">
        <v>12.740413217496124</v>
      </c>
      <c r="V116" s="536"/>
    </row>
    <row r="117" spans="1:22">
      <c r="A117" s="1911"/>
      <c r="B117" s="312" t="s">
        <v>141</v>
      </c>
      <c r="C117" s="1885"/>
      <c r="D117" s="1969"/>
      <c r="E117" s="313">
        <v>13.69019836985467</v>
      </c>
      <c r="F117" s="1522">
        <v>0.72</v>
      </c>
      <c r="G117" s="1765">
        <f t="shared" si="0"/>
        <v>9.8569428262953629</v>
      </c>
      <c r="H117" s="181">
        <f>G117/12/F95</f>
        <v>1.3021748607978446E-3</v>
      </c>
      <c r="I117" s="1760">
        <v>2.2154983227616438</v>
      </c>
      <c r="J117" s="1760">
        <v>0.44753066119785201</v>
      </c>
      <c r="K117" s="1760">
        <v>0</v>
      </c>
      <c r="L117" s="1760">
        <v>0.17583553172945454</v>
      </c>
      <c r="M117" s="1760">
        <v>3.0076852317967494E-2</v>
      </c>
      <c r="N117" s="1760">
        <v>0</v>
      </c>
      <c r="O117" s="1760">
        <v>0</v>
      </c>
      <c r="P117" s="1760">
        <v>1.5666829038259951</v>
      </c>
      <c r="Q117" s="1760">
        <v>0.44356242718329131</v>
      </c>
      <c r="R117" s="1760">
        <v>4.9284714131476809E-2</v>
      </c>
      <c r="S117" s="169">
        <v>4.9284714131476806</v>
      </c>
      <c r="V117" s="536"/>
    </row>
    <row r="118" spans="1:22">
      <c r="A118" s="1911"/>
      <c r="B118" s="312" t="s">
        <v>142</v>
      </c>
      <c r="C118" s="1885"/>
      <c r="D118" s="1969"/>
      <c r="E118" s="313">
        <v>5.4634025574391396</v>
      </c>
      <c r="F118" s="1522">
        <v>0.78</v>
      </c>
      <c r="G118" s="1765">
        <f t="shared" si="0"/>
        <v>4.2614539948025287</v>
      </c>
      <c r="H118" s="181">
        <f>G118/12/F95</f>
        <v>5.6296950893079277E-4</v>
      </c>
      <c r="I118" s="1760">
        <v>0.89829171761095883</v>
      </c>
      <c r="J118" s="1760">
        <v>0.18145492695741369</v>
      </c>
      <c r="K118" s="1760">
        <v>0</v>
      </c>
      <c r="L118" s="1760">
        <v>0.19048849270690912</v>
      </c>
      <c r="M118" s="1760">
        <v>1.2194903084088188E-2</v>
      </c>
      <c r="N118" s="1760">
        <v>0</v>
      </c>
      <c r="O118" s="1760">
        <v>0</v>
      </c>
      <c r="P118" s="1760">
        <v>0.63522425730176812</v>
      </c>
      <c r="Q118" s="1760">
        <v>0.1917654297661138</v>
      </c>
      <c r="R118" s="1760">
        <v>2.1307269974012753E-2</v>
      </c>
      <c r="S118" s="169">
        <v>2.1307269974012644</v>
      </c>
      <c r="V118" s="536"/>
    </row>
    <row r="119" spans="1:22">
      <c r="A119" s="1911"/>
      <c r="B119" s="312" t="s">
        <v>143</v>
      </c>
      <c r="C119" s="1885"/>
      <c r="D119" s="1969"/>
      <c r="E119" s="313">
        <v>6.7704635743649728</v>
      </c>
      <c r="F119" s="1522">
        <v>3.24</v>
      </c>
      <c r="G119" s="1765">
        <f t="shared" si="0"/>
        <v>21.936301980942513</v>
      </c>
      <c r="H119" s="181">
        <f>G119/12/F95</f>
        <v>2.8979473130604674E-3</v>
      </c>
      <c r="I119" s="1760">
        <v>4.722509582728768</v>
      </c>
      <c r="J119" s="1760">
        <v>0.95394693571121114</v>
      </c>
      <c r="K119" s="1760">
        <v>0</v>
      </c>
      <c r="L119" s="1760">
        <v>0.7912598927825456</v>
      </c>
      <c r="M119" s="1760">
        <v>6.4111185204088608E-2</v>
      </c>
      <c r="N119" s="1760">
        <v>0</v>
      </c>
      <c r="O119" s="1760">
        <v>0</v>
      </c>
      <c r="P119" s="1760">
        <v>3.339508294997517</v>
      </c>
      <c r="Q119" s="1760">
        <v>0.987133589142413</v>
      </c>
      <c r="R119" s="1760">
        <v>0.10968150990471225</v>
      </c>
      <c r="S119" s="169">
        <v>10.968150990471257</v>
      </c>
      <c r="V119" s="536"/>
    </row>
    <row r="120" spans="1:22">
      <c r="A120" s="1912"/>
      <c r="B120" s="316" t="s">
        <v>144</v>
      </c>
      <c r="C120" s="1984"/>
      <c r="D120" s="1823" t="s">
        <v>145</v>
      </c>
      <c r="E120" s="313">
        <v>4.2875164418998795</v>
      </c>
      <c r="F120" s="1523">
        <v>4</v>
      </c>
      <c r="G120" s="1766">
        <f t="shared" si="0"/>
        <v>17.150065767599518</v>
      </c>
      <c r="H120" s="318">
        <f>G120/12/F95</f>
        <v>2.2656502018071653E-3</v>
      </c>
      <c r="I120" s="1761">
        <v>3.8868391627397254</v>
      </c>
      <c r="J120" s="1761">
        <v>0.78514151087342454</v>
      </c>
      <c r="K120" s="1761">
        <v>0</v>
      </c>
      <c r="L120" s="1761">
        <v>0.24421601629090911</v>
      </c>
      <c r="M120" s="1761">
        <v>5.276640757538157E-2</v>
      </c>
      <c r="N120" s="1761">
        <v>0</v>
      </c>
      <c r="O120" s="1761">
        <v>0</v>
      </c>
      <c r="P120" s="1761">
        <v>2.7485664979403417</v>
      </c>
      <c r="Q120" s="1761">
        <v>0.77175295954197831</v>
      </c>
      <c r="R120" s="1761">
        <v>8.5750328837997353E-2</v>
      </c>
      <c r="S120" s="177">
        <v>8.5750328837997571</v>
      </c>
      <c r="V120" s="536"/>
    </row>
    <row r="121" spans="1:22" ht="42.75" customHeight="1">
      <c r="A121" s="319"/>
      <c r="B121" s="78" t="s">
        <v>279</v>
      </c>
      <c r="C121" s="125" t="s">
        <v>280</v>
      </c>
      <c r="D121" s="74" t="s">
        <v>136</v>
      </c>
      <c r="E121" s="320">
        <v>6.8046462640048935</v>
      </c>
      <c r="F121" s="321">
        <v>296.89999999999998</v>
      </c>
      <c r="G121" s="1802">
        <f>F121*E121</f>
        <v>2020.2994757830527</v>
      </c>
      <c r="H121" s="1267">
        <f>G121/12/F95</f>
        <v>0.26689646424950497</v>
      </c>
      <c r="I121" s="1760">
        <v>0</v>
      </c>
      <c r="J121" s="1760">
        <v>0</v>
      </c>
      <c r="K121" s="1760">
        <v>0</v>
      </c>
      <c r="L121" s="1760">
        <v>0</v>
      </c>
      <c r="M121" s="1760">
        <v>0</v>
      </c>
      <c r="N121" s="1760">
        <v>0</v>
      </c>
      <c r="O121" s="1760">
        <v>0</v>
      </c>
      <c r="P121" s="1760">
        <v>0</v>
      </c>
      <c r="Q121" s="1760">
        <v>0</v>
      </c>
      <c r="R121" s="1760">
        <v>0</v>
      </c>
      <c r="S121" s="169">
        <v>0</v>
      </c>
      <c r="V121" s="536"/>
    </row>
    <row r="122" spans="1:22" ht="25.5">
      <c r="A122" s="1916"/>
      <c r="B122" s="1784" t="s">
        <v>146</v>
      </c>
      <c r="C122" s="1908" t="s">
        <v>147</v>
      </c>
      <c r="D122" s="1968" t="s">
        <v>148</v>
      </c>
      <c r="E122" s="322"/>
      <c r="F122" s="155"/>
      <c r="G122" s="323"/>
      <c r="H122" s="183"/>
      <c r="I122" s="1759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  <c r="V122" s="536"/>
    </row>
    <row r="123" spans="1:22">
      <c r="A123" s="1911"/>
      <c r="B123" s="1785" t="s">
        <v>149</v>
      </c>
      <c r="C123" s="1885"/>
      <c r="D123" s="1969"/>
      <c r="E123" s="1827"/>
      <c r="F123" s="1798"/>
      <c r="G123" s="165"/>
      <c r="H123" s="1757"/>
      <c r="I123" s="1760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V123" s="536"/>
    </row>
    <row r="124" spans="1:22">
      <c r="A124" s="1911"/>
      <c r="B124" s="70" t="s">
        <v>13</v>
      </c>
      <c r="C124" s="1885"/>
      <c r="D124" s="1969"/>
      <c r="E124" s="1827"/>
      <c r="F124" s="1798"/>
      <c r="G124" s="165"/>
      <c r="H124" s="1757"/>
      <c r="I124" s="1760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V124" s="536"/>
    </row>
    <row r="125" spans="1:22">
      <c r="A125" s="1911"/>
      <c r="B125" s="50" t="s">
        <v>150</v>
      </c>
      <c r="C125" s="1885"/>
      <c r="D125" s="1969"/>
      <c r="E125" s="1827">
        <v>1.6744097760441321</v>
      </c>
      <c r="F125" s="1798"/>
      <c r="G125" s="165">
        <v>0</v>
      </c>
      <c r="H125" s="1757">
        <v>0</v>
      </c>
      <c r="I125" s="1760">
        <v>0</v>
      </c>
      <c r="J125" s="169">
        <v>0</v>
      </c>
      <c r="K125" s="169">
        <v>0</v>
      </c>
      <c r="L125" s="169">
        <v>0</v>
      </c>
      <c r="M125" s="169">
        <v>0</v>
      </c>
      <c r="N125" s="169">
        <v>0</v>
      </c>
      <c r="O125" s="169">
        <v>0</v>
      </c>
      <c r="P125" s="169">
        <v>0</v>
      </c>
      <c r="Q125" s="169">
        <v>0</v>
      </c>
      <c r="R125" s="169">
        <v>0</v>
      </c>
      <c r="S125" s="169">
        <v>0</v>
      </c>
      <c r="V125" s="536"/>
    </row>
    <row r="126" spans="1:22">
      <c r="A126" s="1911"/>
      <c r="B126" s="50" t="s">
        <v>151</v>
      </c>
      <c r="C126" s="1885"/>
      <c r="D126" s="1969"/>
      <c r="E126" s="1827">
        <v>1.67</v>
      </c>
      <c r="F126" s="1798">
        <v>431</v>
      </c>
      <c r="G126" s="165">
        <f>F126*E126</f>
        <v>719.77</v>
      </c>
      <c r="H126" s="1757">
        <f>G126/12/F86</f>
        <v>9.5086926653984355E-2</v>
      </c>
      <c r="I126" s="1760">
        <v>295.39977636821914</v>
      </c>
      <c r="J126" s="169">
        <v>59.670754826380268</v>
      </c>
      <c r="K126" s="169">
        <v>0</v>
      </c>
      <c r="L126" s="169">
        <v>0</v>
      </c>
      <c r="M126" s="169">
        <v>8.6865583690277681</v>
      </c>
      <c r="N126" s="169">
        <v>0</v>
      </c>
      <c r="O126" s="169">
        <v>0</v>
      </c>
      <c r="P126" s="169">
        <v>208.89105384346598</v>
      </c>
      <c r="Q126" s="169">
        <v>57.264814340709322</v>
      </c>
      <c r="R126" s="169">
        <v>6.362757148967745</v>
      </c>
      <c r="S126" s="169">
        <v>636.27571489677018</v>
      </c>
      <c r="V126" s="536"/>
    </row>
    <row r="127" spans="1:22">
      <c r="A127" s="1911"/>
      <c r="B127" s="1785" t="s">
        <v>152</v>
      </c>
      <c r="C127" s="1969" t="s">
        <v>153</v>
      </c>
      <c r="D127" s="1969"/>
      <c r="E127" s="1827"/>
      <c r="F127" s="1798"/>
      <c r="G127" s="165"/>
      <c r="H127" s="1757"/>
      <c r="I127" s="1760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</row>
    <row r="128" spans="1:22">
      <c r="A128" s="1911"/>
      <c r="B128" s="70" t="s">
        <v>13</v>
      </c>
      <c r="C128" s="1969"/>
      <c r="D128" s="1969"/>
      <c r="E128" s="1827"/>
      <c r="F128" s="1798"/>
      <c r="G128" s="165"/>
      <c r="H128" s="1757"/>
      <c r="I128" s="1760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</row>
    <row r="129" spans="1:22">
      <c r="A129" s="1911"/>
      <c r="B129" s="50" t="s">
        <v>150</v>
      </c>
      <c r="C129" s="1969"/>
      <c r="D129" s="1969"/>
      <c r="E129" s="1827">
        <v>7.4418212268628103</v>
      </c>
      <c r="F129" s="1798">
        <v>0</v>
      </c>
      <c r="G129" s="165"/>
      <c r="H129" s="1757"/>
      <c r="I129" s="1760">
        <v>0</v>
      </c>
      <c r="J129" s="169">
        <v>0</v>
      </c>
      <c r="K129" s="169">
        <v>0</v>
      </c>
      <c r="L129" s="169">
        <v>0</v>
      </c>
      <c r="M129" s="169">
        <v>0</v>
      </c>
      <c r="N129" s="169">
        <v>0</v>
      </c>
      <c r="O129" s="169">
        <v>0</v>
      </c>
      <c r="P129" s="169">
        <v>0</v>
      </c>
      <c r="Q129" s="169">
        <v>0</v>
      </c>
      <c r="R129" s="169">
        <v>0</v>
      </c>
      <c r="S129" s="169">
        <v>0</v>
      </c>
    </row>
    <row r="130" spans="1:22">
      <c r="A130" s="1917"/>
      <c r="B130" s="50" t="s">
        <v>151</v>
      </c>
      <c r="C130" s="1970"/>
      <c r="D130" s="1970"/>
      <c r="E130" s="1788">
        <v>11.16</v>
      </c>
      <c r="F130" s="1790">
        <f>F126</f>
        <v>431</v>
      </c>
      <c r="G130" s="173">
        <f t="shared" ref="G130" si="1">F130*E130</f>
        <v>4809.96</v>
      </c>
      <c r="H130" s="1758">
        <f>G130/12/F86</f>
        <v>0.63543119847812302</v>
      </c>
      <c r="I130" s="1761">
        <v>1969.3318424547942</v>
      </c>
      <c r="J130" s="177">
        <v>397.80503217586846</v>
      </c>
      <c r="K130" s="177">
        <v>0</v>
      </c>
      <c r="L130" s="177">
        <v>0</v>
      </c>
      <c r="M130" s="177">
        <v>57.91038912685179</v>
      </c>
      <c r="N130" s="177">
        <v>0</v>
      </c>
      <c r="O130" s="177">
        <v>0</v>
      </c>
      <c r="P130" s="177">
        <v>1392.6070256231067</v>
      </c>
      <c r="Q130" s="177">
        <v>381.76542893806209</v>
      </c>
      <c r="R130" s="177">
        <v>42.418380993118447</v>
      </c>
      <c r="S130" s="177">
        <v>4241.8380993118008</v>
      </c>
      <c r="V130" s="541">
        <f>H100+H104+H106+H109+H112+H113+H114+H116+H117+H118+H119+H120+H126+H130+H121</f>
        <v>3.3424390245657229</v>
      </c>
    </row>
    <row r="131" spans="1:22" ht="25.5">
      <c r="A131" s="324" t="s">
        <v>154</v>
      </c>
      <c r="B131" s="61" t="s">
        <v>155</v>
      </c>
      <c r="C131" s="1782"/>
      <c r="D131" s="1812"/>
      <c r="E131" s="50"/>
      <c r="F131" s="201"/>
      <c r="G131" s="285"/>
      <c r="H131" s="285"/>
      <c r="I131" s="1761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</row>
    <row r="132" spans="1:22">
      <c r="A132" s="82"/>
      <c r="B132" s="83" t="s">
        <v>156</v>
      </c>
      <c r="C132" s="84"/>
      <c r="D132" s="85"/>
      <c r="E132" s="325"/>
      <c r="F132" s="155"/>
      <c r="G132" s="295"/>
      <c r="H132" s="295"/>
      <c r="I132" s="1760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</row>
    <row r="133" spans="1:22">
      <c r="A133" s="1903"/>
      <c r="B133" s="326" t="s">
        <v>157</v>
      </c>
      <c r="C133" s="327"/>
      <c r="D133" s="1979" t="s">
        <v>159</v>
      </c>
      <c r="E133" s="328"/>
      <c r="F133" s="155"/>
      <c r="G133" s="329"/>
      <c r="H133" s="183"/>
      <c r="I133" s="161"/>
      <c r="J133" s="161"/>
      <c r="K133" s="161"/>
      <c r="L133" s="161"/>
      <c r="M133" s="161"/>
      <c r="N133" s="161"/>
      <c r="O133" s="1759"/>
      <c r="P133" s="162"/>
      <c r="Q133" s="162"/>
      <c r="R133" s="1759"/>
      <c r="S133" s="162"/>
    </row>
    <row r="134" spans="1:22" ht="25.5">
      <c r="A134" s="1904"/>
      <c r="B134" s="330" t="s">
        <v>160</v>
      </c>
      <c r="C134" s="2005" t="s">
        <v>158</v>
      </c>
      <c r="D134" s="1980"/>
      <c r="E134" s="331">
        <v>52.27</v>
      </c>
      <c r="F134" s="1798">
        <v>133.80000000000001</v>
      </c>
      <c r="G134" s="332">
        <f>E134*F134</f>
        <v>6993.7260000000006</v>
      </c>
      <c r="H134" s="1757">
        <f>G134/12/F155</f>
        <v>0.92392279644895381</v>
      </c>
      <c r="I134" s="167">
        <v>2713.0548661654798</v>
      </c>
      <c r="J134" s="167">
        <v>548.03708296542686</v>
      </c>
      <c r="K134" s="167">
        <v>0</v>
      </c>
      <c r="L134" s="167">
        <v>0</v>
      </c>
      <c r="M134" s="167">
        <v>80.140575515908381</v>
      </c>
      <c r="N134" s="167">
        <v>0</v>
      </c>
      <c r="O134" s="167">
        <v>0</v>
      </c>
      <c r="P134" s="167">
        <v>1918.5285009221259</v>
      </c>
      <c r="Q134" s="167">
        <v>525.97610255689415</v>
      </c>
      <c r="R134" s="1760">
        <v>58.441789172988052</v>
      </c>
      <c r="S134" s="169">
        <v>5844.1789172988238</v>
      </c>
    </row>
    <row r="135" spans="1:22">
      <c r="A135" s="1904"/>
      <c r="B135" s="333" t="s">
        <v>161</v>
      </c>
      <c r="C135" s="2005"/>
      <c r="D135" s="1980"/>
      <c r="E135" s="331">
        <v>71.87</v>
      </c>
      <c r="F135" s="1798">
        <v>0</v>
      </c>
      <c r="G135" s="332">
        <f t="shared" ref="G135:G140" si="2">E135*F135</f>
        <v>0</v>
      </c>
      <c r="H135" s="1757">
        <v>0</v>
      </c>
      <c r="I135" s="167">
        <v>0</v>
      </c>
      <c r="J135" s="167">
        <v>0</v>
      </c>
      <c r="K135" s="167">
        <v>0</v>
      </c>
      <c r="L135" s="167">
        <v>0</v>
      </c>
      <c r="M135" s="167">
        <v>0</v>
      </c>
      <c r="N135" s="167">
        <v>0</v>
      </c>
      <c r="O135" s="167">
        <v>0</v>
      </c>
      <c r="P135" s="167">
        <v>0</v>
      </c>
      <c r="Q135" s="167">
        <v>0</v>
      </c>
      <c r="R135" s="1760">
        <v>0</v>
      </c>
      <c r="S135" s="169">
        <v>0</v>
      </c>
    </row>
    <row r="136" spans="1:22">
      <c r="A136" s="1904"/>
      <c r="B136" s="334" t="s">
        <v>162</v>
      </c>
      <c r="C136" s="2005"/>
      <c r="D136" s="1980"/>
      <c r="E136" s="331">
        <v>84.94</v>
      </c>
      <c r="F136" s="1798">
        <v>42</v>
      </c>
      <c r="G136" s="332">
        <f t="shared" si="2"/>
        <v>3567.48</v>
      </c>
      <c r="H136" s="1757">
        <f>G136/12/F155</f>
        <v>0.47129042485732409</v>
      </c>
      <c r="I136" s="167">
        <v>8636.0322048000016</v>
      </c>
      <c r="J136" s="167">
        <v>1744.4785053696</v>
      </c>
      <c r="K136" s="167">
        <v>0</v>
      </c>
      <c r="L136" s="167">
        <v>0</v>
      </c>
      <c r="M136" s="167">
        <v>255.0986342730223</v>
      </c>
      <c r="N136" s="167">
        <v>0</v>
      </c>
      <c r="O136" s="167">
        <v>0</v>
      </c>
      <c r="P136" s="167">
        <v>6106.9439200864181</v>
      </c>
      <c r="Q136" s="167">
        <v>1674.255326452904</v>
      </c>
      <c r="R136" s="1760">
        <v>186.02836960587669</v>
      </c>
      <c r="S136" s="169">
        <v>18602.836960587825</v>
      </c>
    </row>
    <row r="137" spans="1:22">
      <c r="A137" s="1904"/>
      <c r="B137" s="334" t="s">
        <v>163</v>
      </c>
      <c r="C137" s="520" t="s">
        <v>158</v>
      </c>
      <c r="D137" s="1980"/>
      <c r="E137" s="331">
        <v>25.16</v>
      </c>
      <c r="F137" s="1798">
        <v>90</v>
      </c>
      <c r="G137" s="332">
        <f t="shared" si="2"/>
        <v>2264.4</v>
      </c>
      <c r="H137" s="1757">
        <f>G137/12/F155</f>
        <v>0.29914394419784407</v>
      </c>
      <c r="I137" s="167">
        <v>3199.9123192284933</v>
      </c>
      <c r="J137" s="167">
        <v>646.38228848415565</v>
      </c>
      <c r="K137" s="167">
        <v>0</v>
      </c>
      <c r="L137" s="167">
        <v>0</v>
      </c>
      <c r="M137" s="167">
        <v>94.521794624029241</v>
      </c>
      <c r="N137" s="167">
        <v>0</v>
      </c>
      <c r="O137" s="167">
        <v>0</v>
      </c>
      <c r="P137" s="167">
        <v>2262.8082688089785</v>
      </c>
      <c r="Q137" s="167">
        <v>620.36246711456567</v>
      </c>
      <c r="R137" s="1760">
        <v>68.929163012729518</v>
      </c>
      <c r="S137" s="169">
        <v>6892.9163012729514</v>
      </c>
    </row>
    <row r="138" spans="1:22" ht="22.5">
      <c r="A138" s="1904"/>
      <c r="B138" s="334" t="s">
        <v>164</v>
      </c>
      <c r="C138" s="520" t="s">
        <v>281</v>
      </c>
      <c r="D138" s="1818" t="s">
        <v>165</v>
      </c>
      <c r="E138" s="331">
        <v>8.92</v>
      </c>
      <c r="F138" s="1798">
        <f>F137</f>
        <v>90</v>
      </c>
      <c r="G138" s="332">
        <f t="shared" si="2"/>
        <v>802.8</v>
      </c>
      <c r="H138" s="1757">
        <f>G138/12/F155</f>
        <v>0.10605580215599239</v>
      </c>
      <c r="I138" s="167">
        <v>776.55807438904094</v>
      </c>
      <c r="J138" s="167">
        <v>156.86473102658627</v>
      </c>
      <c r="K138" s="167">
        <v>694.28257200000007</v>
      </c>
      <c r="L138" s="167">
        <v>0</v>
      </c>
      <c r="M138" s="167">
        <v>22.938648156062563</v>
      </c>
      <c r="N138" s="167">
        <v>0</v>
      </c>
      <c r="O138" s="167">
        <v>0</v>
      </c>
      <c r="P138" s="167">
        <v>549.14068156766405</v>
      </c>
      <c r="Q138" s="167">
        <v>219.97847071393542</v>
      </c>
      <c r="R138" s="1760">
        <v>24.442052301548518</v>
      </c>
      <c r="S138" s="169">
        <v>2444.2052301548379</v>
      </c>
    </row>
    <row r="139" spans="1:22" ht="45">
      <c r="A139" s="1904"/>
      <c r="B139" s="334" t="s">
        <v>166</v>
      </c>
      <c r="C139" s="520" t="s">
        <v>167</v>
      </c>
      <c r="D139" s="1813" t="s">
        <v>168</v>
      </c>
      <c r="E139" s="331">
        <v>5.08</v>
      </c>
      <c r="F139" s="1798">
        <f>F137</f>
        <v>90</v>
      </c>
      <c r="G139" s="332">
        <f t="shared" si="2"/>
        <v>457.2</v>
      </c>
      <c r="H139" s="1757">
        <f>G139/12/F155</f>
        <v>6.0399492707672801E-2</v>
      </c>
      <c r="I139" s="167">
        <v>646.60345785863024</v>
      </c>
      <c r="J139" s="167">
        <v>130.61389848744329</v>
      </c>
      <c r="K139" s="167">
        <v>0</v>
      </c>
      <c r="L139" s="167">
        <v>0</v>
      </c>
      <c r="M139" s="167">
        <v>19.099935607496995</v>
      </c>
      <c r="N139" s="167">
        <v>0</v>
      </c>
      <c r="O139" s="167">
        <v>0</v>
      </c>
      <c r="P139" s="167">
        <v>457.24366955021839</v>
      </c>
      <c r="Q139" s="167">
        <v>125.3560961503789</v>
      </c>
      <c r="R139" s="1760">
        <v>13.928455127819818</v>
      </c>
      <c r="S139" s="169">
        <v>1392.8455127819877</v>
      </c>
    </row>
    <row r="140" spans="1:22">
      <c r="A140" s="1904"/>
      <c r="B140" s="336" t="s">
        <v>169</v>
      </c>
      <c r="C140" s="2007" t="s">
        <v>37</v>
      </c>
      <c r="D140" s="1813" t="s">
        <v>170</v>
      </c>
      <c r="E140" s="331">
        <v>174.42962983887779</v>
      </c>
      <c r="F140" s="1798">
        <v>2</v>
      </c>
      <c r="G140" s="332">
        <f t="shared" si="2"/>
        <v>348.85925967775557</v>
      </c>
      <c r="H140" s="1757">
        <f>G140/12/F155</f>
        <v>4.6086881694905359E-2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0</v>
      </c>
      <c r="Q140" s="167">
        <v>0</v>
      </c>
      <c r="R140" s="1760">
        <v>0</v>
      </c>
      <c r="S140" s="169">
        <v>0</v>
      </c>
    </row>
    <row r="141" spans="1:22">
      <c r="A141" s="1904"/>
      <c r="B141" s="336" t="s">
        <v>171</v>
      </c>
      <c r="C141" s="2007"/>
      <c r="D141" s="1813" t="s">
        <v>172</v>
      </c>
      <c r="E141" s="331">
        <v>41.863111161330671</v>
      </c>
      <c r="F141" s="1798">
        <v>0</v>
      </c>
      <c r="G141" s="332">
        <v>0</v>
      </c>
      <c r="H141" s="1757">
        <v>0</v>
      </c>
      <c r="I141" s="167">
        <v>0</v>
      </c>
      <c r="J141" s="167">
        <v>0</v>
      </c>
      <c r="K141" s="167">
        <v>0</v>
      </c>
      <c r="L141" s="167">
        <v>0</v>
      </c>
      <c r="M141" s="167">
        <v>0</v>
      </c>
      <c r="N141" s="167">
        <v>0</v>
      </c>
      <c r="O141" s="167">
        <v>0</v>
      </c>
      <c r="P141" s="167">
        <v>0</v>
      </c>
      <c r="Q141" s="167">
        <v>0</v>
      </c>
      <c r="R141" s="1760">
        <v>0</v>
      </c>
      <c r="S141" s="169">
        <v>0</v>
      </c>
    </row>
    <row r="142" spans="1:22">
      <c r="A142" s="1904"/>
      <c r="B142" s="336" t="s">
        <v>282</v>
      </c>
      <c r="C142" s="2007"/>
      <c r="D142" s="1813" t="s">
        <v>170</v>
      </c>
      <c r="E142" s="331">
        <v>7484.6018673159369</v>
      </c>
      <c r="F142" s="1798"/>
      <c r="G142" s="332">
        <v>0</v>
      </c>
      <c r="H142" s="1757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0</v>
      </c>
      <c r="P142" s="167">
        <v>0</v>
      </c>
      <c r="Q142" s="167">
        <v>0</v>
      </c>
      <c r="R142" s="1760">
        <v>0</v>
      </c>
      <c r="S142" s="169">
        <v>0</v>
      </c>
    </row>
    <row r="143" spans="1:22">
      <c r="A143" s="1904"/>
      <c r="B143" s="334" t="s">
        <v>173</v>
      </c>
      <c r="C143" s="520" t="s">
        <v>9</v>
      </c>
      <c r="D143" s="1818" t="s">
        <v>174</v>
      </c>
      <c r="E143" s="331">
        <v>275.7512716512706</v>
      </c>
      <c r="F143" s="1798">
        <v>0</v>
      </c>
      <c r="G143" s="332">
        <v>0</v>
      </c>
      <c r="H143" s="1757">
        <v>0</v>
      </c>
      <c r="I143" s="167">
        <v>0</v>
      </c>
      <c r="J143" s="167">
        <v>0</v>
      </c>
      <c r="K143" s="167">
        <v>0</v>
      </c>
      <c r="L143" s="167">
        <v>0</v>
      </c>
      <c r="M143" s="167">
        <v>0</v>
      </c>
      <c r="N143" s="167">
        <v>0</v>
      </c>
      <c r="O143" s="167">
        <v>0</v>
      </c>
      <c r="P143" s="167">
        <v>0</v>
      </c>
      <c r="Q143" s="167">
        <v>0</v>
      </c>
      <c r="R143" s="1760">
        <v>0</v>
      </c>
      <c r="S143" s="169">
        <v>0</v>
      </c>
    </row>
    <row r="144" spans="1:22">
      <c r="A144" s="1905"/>
      <c r="B144" s="337" t="s">
        <v>175</v>
      </c>
      <c r="C144" s="521" t="s">
        <v>125</v>
      </c>
      <c r="D144" s="1814" t="s">
        <v>176</v>
      </c>
      <c r="E144" s="331">
        <v>277.75200811317757</v>
      </c>
      <c r="F144" s="1790">
        <v>0</v>
      </c>
      <c r="G144" s="332">
        <v>0</v>
      </c>
      <c r="H144" s="1757">
        <v>0</v>
      </c>
      <c r="I144" s="167">
        <v>0</v>
      </c>
      <c r="J144" s="167">
        <v>0</v>
      </c>
      <c r="K144" s="167">
        <v>0</v>
      </c>
      <c r="L144" s="167">
        <v>0</v>
      </c>
      <c r="M144" s="167">
        <v>0</v>
      </c>
      <c r="N144" s="167">
        <v>0</v>
      </c>
      <c r="O144" s="167">
        <v>0</v>
      </c>
      <c r="P144" s="167">
        <v>0</v>
      </c>
      <c r="Q144" s="167">
        <v>0</v>
      </c>
      <c r="R144" s="1760">
        <v>0</v>
      </c>
      <c r="S144" s="169">
        <v>0</v>
      </c>
    </row>
    <row r="145" spans="1:22">
      <c r="A145" s="339"/>
      <c r="B145" s="340" t="s">
        <v>177</v>
      </c>
      <c r="C145" s="1772"/>
      <c r="D145" s="1819"/>
      <c r="E145" s="55"/>
      <c r="F145" s="190"/>
      <c r="G145" s="341"/>
      <c r="H145" s="295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</row>
    <row r="146" spans="1:22" ht="24.75">
      <c r="A146" s="1908"/>
      <c r="B146" s="1909" t="s">
        <v>178</v>
      </c>
      <c r="C146" s="1777" t="s">
        <v>179</v>
      </c>
      <c r="D146" s="1979" t="s">
        <v>159</v>
      </c>
      <c r="E146" s="1897">
        <v>54.567402534595601</v>
      </c>
      <c r="F146" s="1890">
        <f>F134</f>
        <v>133.80000000000001</v>
      </c>
      <c r="G146" s="1892">
        <f>F146*E146</f>
        <v>7301.118459128892</v>
      </c>
      <c r="H146" s="1894">
        <f>G146/12/F155</f>
        <v>0.96453160789591164</v>
      </c>
      <c r="I146" s="1883">
        <v>2832.1102664100822</v>
      </c>
      <c r="J146" s="1883">
        <v>572.08627381483655</v>
      </c>
      <c r="K146" s="1883">
        <v>0</v>
      </c>
      <c r="L146" s="1883">
        <v>0</v>
      </c>
      <c r="M146" s="1883">
        <v>83.657337529411024</v>
      </c>
      <c r="N146" s="1883">
        <v>0</v>
      </c>
      <c r="O146" s="1883">
        <v>0</v>
      </c>
      <c r="P146" s="1883">
        <v>2002.7181652766792</v>
      </c>
      <c r="Q146" s="1883">
        <v>549.057204303101</v>
      </c>
      <c r="R146" s="1883">
        <v>61.006356033678451</v>
      </c>
      <c r="S146" s="1883">
        <v>6100.6356033677885</v>
      </c>
    </row>
    <row r="147" spans="1:22" ht="24.75">
      <c r="A147" s="1885"/>
      <c r="B147" s="1886"/>
      <c r="C147" s="1779" t="s">
        <v>180</v>
      </c>
      <c r="D147" s="1980"/>
      <c r="E147" s="1898"/>
      <c r="F147" s="1900"/>
      <c r="G147" s="1901"/>
      <c r="H147" s="1902"/>
      <c r="I147" s="1896"/>
      <c r="J147" s="1896"/>
      <c r="K147" s="1896"/>
      <c r="L147" s="1896"/>
      <c r="M147" s="1896"/>
      <c r="N147" s="1896"/>
      <c r="O147" s="1896"/>
      <c r="P147" s="1896"/>
      <c r="Q147" s="1896"/>
      <c r="R147" s="1896"/>
      <c r="S147" s="1896"/>
    </row>
    <row r="148" spans="1:22" ht="24.75">
      <c r="A148" s="1885"/>
      <c r="B148" s="1886"/>
      <c r="C148" s="1779" t="s">
        <v>181</v>
      </c>
      <c r="D148" s="1980"/>
      <c r="E148" s="1899"/>
      <c r="F148" s="1891"/>
      <c r="G148" s="1893"/>
      <c r="H148" s="1895"/>
      <c r="I148" s="1884"/>
      <c r="J148" s="1884"/>
      <c r="K148" s="1884"/>
      <c r="L148" s="1884"/>
      <c r="M148" s="1884"/>
      <c r="N148" s="1884"/>
      <c r="O148" s="1884"/>
      <c r="P148" s="1884"/>
      <c r="Q148" s="1884"/>
      <c r="R148" s="1884"/>
      <c r="S148" s="1884"/>
    </row>
    <row r="149" spans="1:22" ht="24.75">
      <c r="A149" s="1885"/>
      <c r="B149" s="1886" t="s">
        <v>182</v>
      </c>
      <c r="C149" s="1779" t="s">
        <v>179</v>
      </c>
      <c r="D149" s="1980"/>
      <c r="E149" s="1888">
        <v>14.117171374959844</v>
      </c>
      <c r="F149" s="1890">
        <v>0</v>
      </c>
      <c r="G149" s="1892">
        <v>0</v>
      </c>
      <c r="H149" s="1894">
        <v>0</v>
      </c>
      <c r="I149" s="1883">
        <v>0</v>
      </c>
      <c r="J149" s="1883">
        <v>0</v>
      </c>
      <c r="K149" s="1883">
        <v>0</v>
      </c>
      <c r="L149" s="1883">
        <v>0</v>
      </c>
      <c r="M149" s="1883">
        <v>0</v>
      </c>
      <c r="N149" s="1883">
        <v>0</v>
      </c>
      <c r="O149" s="1883">
        <v>0</v>
      </c>
      <c r="P149" s="1883">
        <v>0</v>
      </c>
      <c r="Q149" s="1883">
        <v>0</v>
      </c>
      <c r="R149" s="1883">
        <v>0</v>
      </c>
      <c r="S149" s="1883">
        <v>0</v>
      </c>
      <c r="V149" s="535">
        <f>H134+H136+H137+H138+H139+H146</f>
        <v>2.8253440682636985</v>
      </c>
    </row>
    <row r="150" spans="1:22" ht="24.75">
      <c r="A150" s="1885"/>
      <c r="B150" s="1886"/>
      <c r="C150" s="1779" t="s">
        <v>181</v>
      </c>
      <c r="D150" s="1980"/>
      <c r="E150" s="1889"/>
      <c r="F150" s="1891"/>
      <c r="G150" s="1893"/>
      <c r="H150" s="1895"/>
      <c r="I150" s="1884"/>
      <c r="J150" s="1884"/>
      <c r="K150" s="1884"/>
      <c r="L150" s="1884"/>
      <c r="M150" s="1884"/>
      <c r="N150" s="1884"/>
      <c r="O150" s="1884"/>
      <c r="P150" s="1884"/>
      <c r="Q150" s="1884"/>
      <c r="R150" s="1884"/>
      <c r="S150" s="1884"/>
    </row>
    <row r="151" spans="1:22" ht="24.75">
      <c r="A151" s="1885"/>
      <c r="B151" s="1886" t="s">
        <v>183</v>
      </c>
      <c r="C151" s="1779" t="s">
        <v>184</v>
      </c>
      <c r="D151" s="1980"/>
      <c r="E151" s="1888">
        <v>14.117171374959844</v>
      </c>
      <c r="F151" s="1890">
        <f>F136</f>
        <v>42</v>
      </c>
      <c r="G151" s="1892">
        <v>3091.6605311162057</v>
      </c>
      <c r="H151" s="1894">
        <v>0.49479235182065895</v>
      </c>
      <c r="I151" s="1883">
        <v>1435.2477511679999</v>
      </c>
      <c r="J151" s="1883">
        <v>289.92004573593601</v>
      </c>
      <c r="K151" s="1883">
        <v>0</v>
      </c>
      <c r="L151" s="1883">
        <v>0</v>
      </c>
      <c r="M151" s="1883">
        <v>42.395597015361361</v>
      </c>
      <c r="N151" s="1883">
        <v>0</v>
      </c>
      <c r="O151" s="1883">
        <v>0</v>
      </c>
      <c r="P151" s="1883">
        <v>1014.9310840852877</v>
      </c>
      <c r="Q151" s="1883">
        <v>278.24944780045848</v>
      </c>
      <c r="R151" s="1883">
        <v>30.916605311162357</v>
      </c>
      <c r="S151" s="1883">
        <v>3091.6605311162057</v>
      </c>
    </row>
    <row r="152" spans="1:22" ht="24.75">
      <c r="A152" s="1885"/>
      <c r="B152" s="1887"/>
      <c r="C152" s="1779" t="s">
        <v>181</v>
      </c>
      <c r="D152" s="1980"/>
      <c r="E152" s="1889"/>
      <c r="F152" s="1891"/>
      <c r="G152" s="1893"/>
      <c r="H152" s="1895"/>
      <c r="I152" s="1884"/>
      <c r="J152" s="1884"/>
      <c r="K152" s="1884"/>
      <c r="L152" s="1884"/>
      <c r="M152" s="1884"/>
      <c r="N152" s="1884"/>
      <c r="O152" s="1884"/>
      <c r="P152" s="1884"/>
      <c r="Q152" s="1884"/>
      <c r="R152" s="1884"/>
      <c r="S152" s="1884"/>
    </row>
    <row r="153" spans="1:22" ht="22.5">
      <c r="A153" s="94"/>
      <c r="B153" s="73" t="s">
        <v>185</v>
      </c>
      <c r="C153" s="1813" t="s">
        <v>37</v>
      </c>
      <c r="D153" s="1981"/>
      <c r="E153" s="1797">
        <v>27.35</v>
      </c>
      <c r="F153" s="1790">
        <v>10</v>
      </c>
      <c r="G153" s="1803">
        <f>F153*E153</f>
        <v>273.5</v>
      </c>
      <c r="H153" s="351">
        <f>G153/12/F155</f>
        <v>3.6131367575565426E-2</v>
      </c>
      <c r="I153" s="352">
        <v>156.92033442016438</v>
      </c>
      <c r="J153" s="352">
        <v>31.697907552873207</v>
      </c>
      <c r="K153" s="352">
        <v>0</v>
      </c>
      <c r="L153" s="352">
        <v>2447.2387211553514</v>
      </c>
      <c r="M153" s="352">
        <v>4.6352493889497852</v>
      </c>
      <c r="N153" s="352">
        <v>0</v>
      </c>
      <c r="O153" s="352">
        <v>0</v>
      </c>
      <c r="P153" s="352">
        <v>110.96573744740259</v>
      </c>
      <c r="Q153" s="352">
        <v>275.14579499647419</v>
      </c>
      <c r="R153" s="352">
        <v>30.57175499960805</v>
      </c>
      <c r="S153" s="352">
        <v>3057.1754999608238</v>
      </c>
    </row>
    <row r="154" spans="1:22">
      <c r="A154" s="339"/>
      <c r="B154" s="353" t="s">
        <v>186</v>
      </c>
      <c r="C154" s="56"/>
      <c r="D154" s="56"/>
      <c r="E154" s="55"/>
      <c r="F154" s="155"/>
      <c r="G154" s="133"/>
      <c r="H154" s="183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</row>
    <row r="155" spans="1:22">
      <c r="A155" s="95"/>
      <c r="B155" s="44" t="s">
        <v>283</v>
      </c>
      <c r="C155" s="45"/>
      <c r="D155" s="45"/>
      <c r="E155" s="1871">
        <v>33.239999999999995</v>
      </c>
      <c r="F155" s="1874">
        <f>F95</f>
        <v>630.79999999999995</v>
      </c>
      <c r="G155" s="1877">
        <f>F155*E155</f>
        <v>20967.791999999994</v>
      </c>
      <c r="H155" s="1880">
        <f>G155/12/F155</f>
        <v>2.7699999999999996</v>
      </c>
      <c r="I155" s="1865">
        <v>0</v>
      </c>
      <c r="J155" s="1865">
        <v>0</v>
      </c>
      <c r="K155" s="1865">
        <v>0</v>
      </c>
      <c r="L155" s="1865">
        <v>0</v>
      </c>
      <c r="M155" s="1865">
        <v>0</v>
      </c>
      <c r="N155" s="1865">
        <v>17308.067999999999</v>
      </c>
      <c r="O155" s="1865">
        <v>0</v>
      </c>
      <c r="P155" s="1865">
        <v>0</v>
      </c>
      <c r="Q155" s="1865">
        <v>0</v>
      </c>
      <c r="R155" s="1865">
        <v>0</v>
      </c>
      <c r="S155" s="1865">
        <v>17308.067999999999</v>
      </c>
    </row>
    <row r="156" spans="1:22">
      <c r="A156" s="95"/>
      <c r="B156" s="96" t="s">
        <v>187</v>
      </c>
      <c r="C156" s="1821" t="s">
        <v>190</v>
      </c>
      <c r="D156" s="1980" t="s">
        <v>198</v>
      </c>
      <c r="E156" s="1872"/>
      <c r="F156" s="1875"/>
      <c r="G156" s="1878"/>
      <c r="H156" s="1881"/>
      <c r="I156" s="1866"/>
      <c r="J156" s="1866"/>
      <c r="K156" s="1866"/>
      <c r="L156" s="1866"/>
      <c r="M156" s="1866"/>
      <c r="N156" s="1866"/>
      <c r="O156" s="1866"/>
      <c r="P156" s="1866"/>
      <c r="Q156" s="1866"/>
      <c r="R156" s="1866"/>
      <c r="S156" s="1866"/>
    </row>
    <row r="157" spans="1:22" ht="22.5">
      <c r="A157" s="95"/>
      <c r="B157" s="96" t="s">
        <v>188</v>
      </c>
      <c r="C157" s="1818" t="s">
        <v>37</v>
      </c>
      <c r="D157" s="1980"/>
      <c r="E157" s="1873"/>
      <c r="F157" s="1876"/>
      <c r="G157" s="1879"/>
      <c r="H157" s="1882"/>
      <c r="I157" s="1867"/>
      <c r="J157" s="1867"/>
      <c r="K157" s="1867"/>
      <c r="L157" s="1867"/>
      <c r="M157" s="1867"/>
      <c r="N157" s="1867"/>
      <c r="O157" s="1867"/>
      <c r="P157" s="1867"/>
      <c r="Q157" s="1867"/>
      <c r="R157" s="1867"/>
      <c r="S157" s="1867"/>
    </row>
    <row r="158" spans="1:22" ht="56.25">
      <c r="A158" s="95"/>
      <c r="B158" s="96" t="s">
        <v>284</v>
      </c>
      <c r="C158" s="1818" t="s">
        <v>37</v>
      </c>
      <c r="D158" s="1818" t="s">
        <v>285</v>
      </c>
      <c r="E158" s="288">
        <v>8.31</v>
      </c>
      <c r="F158" s="262">
        <v>0</v>
      </c>
      <c r="G158" s="1803">
        <f>F158*E158</f>
        <v>0</v>
      </c>
      <c r="H158" s="1806">
        <v>0</v>
      </c>
      <c r="I158" s="362">
        <v>0</v>
      </c>
      <c r="J158" s="362">
        <v>0</v>
      </c>
      <c r="K158" s="362">
        <v>0</v>
      </c>
      <c r="L158" s="362">
        <v>0</v>
      </c>
      <c r="M158" s="362">
        <v>0</v>
      </c>
      <c r="N158" s="362">
        <v>4327.0613420556247</v>
      </c>
      <c r="O158" s="362">
        <v>0</v>
      </c>
      <c r="P158" s="362">
        <v>0</v>
      </c>
      <c r="Q158" s="362">
        <v>0</v>
      </c>
      <c r="R158" s="362">
        <v>0</v>
      </c>
      <c r="S158" s="362">
        <v>4327.0613420556247</v>
      </c>
    </row>
    <row r="159" spans="1:22" ht="33.75">
      <c r="A159" s="1768"/>
      <c r="B159" s="44" t="s">
        <v>189</v>
      </c>
      <c r="C159" s="1818" t="s">
        <v>190</v>
      </c>
      <c r="D159" s="1818" t="s">
        <v>191</v>
      </c>
      <c r="E159" s="57">
        <v>866.68268745943726</v>
      </c>
      <c r="F159" s="363">
        <v>2.9</v>
      </c>
      <c r="G159" s="150">
        <f>F159*E159</f>
        <v>2513.3797936323681</v>
      </c>
      <c r="H159" s="1806">
        <f>G159/12/F155</f>
        <v>0.33203601162972529</v>
      </c>
      <c r="I159" s="362">
        <v>643.74693955331509</v>
      </c>
      <c r="J159" s="362">
        <v>130.03688178976964</v>
      </c>
      <c r="K159" s="362">
        <v>0</v>
      </c>
      <c r="L159" s="362">
        <v>0</v>
      </c>
      <c r="M159" s="362">
        <v>19.01555728407472</v>
      </c>
      <c r="N159" s="362">
        <v>0</v>
      </c>
      <c r="O159" s="362">
        <v>0</v>
      </c>
      <c r="P159" s="362">
        <v>455.22369131443048</v>
      </c>
      <c r="Q159" s="362">
        <v>124.80230699415903</v>
      </c>
      <c r="R159" s="362">
        <v>13.86692299935082</v>
      </c>
      <c r="S159" s="362">
        <v>1386.6922999350998</v>
      </c>
    </row>
    <row r="160" spans="1:22">
      <c r="A160" s="1768"/>
      <c r="B160" s="44" t="s">
        <v>192</v>
      </c>
      <c r="C160" s="1818" t="s">
        <v>193</v>
      </c>
      <c r="D160" s="1818" t="s">
        <v>176</v>
      </c>
      <c r="E160" s="57">
        <v>1103.5581247806338</v>
      </c>
      <c r="F160" s="363">
        <v>0</v>
      </c>
      <c r="G160" s="150">
        <v>0</v>
      </c>
      <c r="H160" s="1806">
        <v>0</v>
      </c>
      <c r="I160" s="362">
        <v>0</v>
      </c>
      <c r="J160" s="362">
        <v>0</v>
      </c>
      <c r="K160" s="362">
        <v>0</v>
      </c>
      <c r="L160" s="362">
        <v>0</v>
      </c>
      <c r="M160" s="362">
        <v>0</v>
      </c>
      <c r="N160" s="362">
        <v>0</v>
      </c>
      <c r="O160" s="362">
        <v>0</v>
      </c>
      <c r="P160" s="362">
        <v>0</v>
      </c>
      <c r="Q160" s="362">
        <v>0</v>
      </c>
      <c r="R160" s="362">
        <v>0</v>
      </c>
      <c r="S160" s="362">
        <v>0</v>
      </c>
    </row>
    <row r="161" spans="1:22" ht="38.25">
      <c r="A161" s="1768"/>
      <c r="B161" s="44" t="s">
        <v>194</v>
      </c>
      <c r="C161" s="1818" t="s">
        <v>158</v>
      </c>
      <c r="D161" s="1818" t="s">
        <v>195</v>
      </c>
      <c r="E161" s="1799">
        <v>264.72000000000003</v>
      </c>
      <c r="F161" s="1606">
        <v>4.8</v>
      </c>
      <c r="G161" s="1764">
        <f>F161*E161</f>
        <v>1270.6560000000002</v>
      </c>
      <c r="H161" s="1805">
        <f>G161/12/F163</f>
        <v>0.16786303107165509</v>
      </c>
      <c r="I161" s="212">
        <v>294.94014221326023</v>
      </c>
      <c r="J161" s="212">
        <v>59.577908727078565</v>
      </c>
      <c r="K161" s="212">
        <v>0</v>
      </c>
      <c r="L161" s="212">
        <v>0</v>
      </c>
      <c r="M161" s="212">
        <v>8.7121985752988618</v>
      </c>
      <c r="N161" s="212">
        <v>0</v>
      </c>
      <c r="O161" s="212">
        <v>0</v>
      </c>
      <c r="P161" s="212">
        <v>208.56602494807464</v>
      </c>
      <c r="Q161" s="212">
        <v>57.179627446371235</v>
      </c>
      <c r="R161" s="212">
        <v>6.3532919384858095</v>
      </c>
      <c r="S161" s="212">
        <v>635.32919384856928</v>
      </c>
    </row>
    <row r="162" spans="1:22" ht="38.25">
      <c r="A162" s="1868" t="s">
        <v>196</v>
      </c>
      <c r="B162" s="364" t="s">
        <v>286</v>
      </c>
      <c r="C162" s="1979" t="s">
        <v>197</v>
      </c>
      <c r="D162" s="1979" t="s">
        <v>198</v>
      </c>
      <c r="E162" s="39"/>
      <c r="F162" s="257"/>
      <c r="G162" s="160"/>
      <c r="H162" s="1804"/>
      <c r="I162" s="195"/>
      <c r="J162" s="195"/>
      <c r="K162" s="195"/>
      <c r="L162" s="195"/>
      <c r="M162" s="1791"/>
      <c r="N162" s="197"/>
      <c r="O162" s="197"/>
      <c r="P162" s="197"/>
      <c r="Q162" s="197"/>
      <c r="R162" s="197"/>
      <c r="S162" s="197"/>
    </row>
    <row r="163" spans="1:22">
      <c r="A163" s="1869"/>
      <c r="B163" s="365" t="s">
        <v>358</v>
      </c>
      <c r="C163" s="1980"/>
      <c r="D163" s="1980"/>
      <c r="E163" s="47">
        <v>51.214076728248536</v>
      </c>
      <c r="F163" s="259">
        <f>F95</f>
        <v>630.79999999999995</v>
      </c>
      <c r="G163" s="165">
        <f>F163*E163</f>
        <v>32305.839600179173</v>
      </c>
      <c r="H163" s="1805">
        <f>G163/12/F163</f>
        <v>4.2678397273540449</v>
      </c>
      <c r="I163" s="210">
        <v>0</v>
      </c>
      <c r="J163" s="210">
        <v>0</v>
      </c>
      <c r="K163" s="210">
        <v>0</v>
      </c>
      <c r="L163" s="210">
        <v>0</v>
      </c>
      <c r="M163" s="1792">
        <v>0</v>
      </c>
      <c r="N163" s="212">
        <v>0</v>
      </c>
      <c r="O163" s="212">
        <v>0</v>
      </c>
      <c r="P163" s="212">
        <v>0</v>
      </c>
      <c r="Q163" s="212">
        <v>0</v>
      </c>
      <c r="R163" s="212">
        <v>0</v>
      </c>
      <c r="S163" s="212">
        <v>0</v>
      </c>
    </row>
    <row r="164" spans="1:22">
      <c r="A164" s="1869"/>
      <c r="B164" s="365"/>
      <c r="C164" s="1980"/>
      <c r="D164" s="1980"/>
      <c r="E164" s="47"/>
      <c r="F164" s="259"/>
      <c r="G164" s="165">
        <v>0</v>
      </c>
      <c r="H164" s="1805">
        <v>0</v>
      </c>
      <c r="I164" s="210">
        <v>0</v>
      </c>
      <c r="J164" s="210">
        <v>0</v>
      </c>
      <c r="K164" s="210">
        <v>0</v>
      </c>
      <c r="L164" s="210">
        <v>0</v>
      </c>
      <c r="M164" s="1792">
        <v>0</v>
      </c>
      <c r="N164" s="212">
        <v>0</v>
      </c>
      <c r="O164" s="212">
        <v>0</v>
      </c>
      <c r="P164" s="212">
        <v>0</v>
      </c>
      <c r="Q164" s="212">
        <v>0</v>
      </c>
      <c r="R164" s="212">
        <v>0</v>
      </c>
      <c r="S164" s="212">
        <v>0</v>
      </c>
      <c r="V164" s="535">
        <f>H151+H153+H155+H158+H159+H161+H165+H166+H168+H167+H163</f>
        <v>9.2734441618253545</v>
      </c>
    </row>
    <row r="165" spans="1:22">
      <c r="A165" s="1870"/>
      <c r="B165" s="366"/>
      <c r="C165" s="1981"/>
      <c r="D165" s="1981"/>
      <c r="E165" s="367"/>
      <c r="F165" s="262"/>
      <c r="G165" s="173">
        <v>0</v>
      </c>
      <c r="H165" s="1806">
        <v>0</v>
      </c>
      <c r="I165" s="368">
        <v>8320.6942636270524</v>
      </c>
      <c r="J165" s="368">
        <v>1680.7802412526644</v>
      </c>
      <c r="K165" s="368">
        <v>394.72998797820065</v>
      </c>
      <c r="L165" s="368">
        <v>582.90667922903788</v>
      </c>
      <c r="M165" s="1793">
        <v>89.390838848762655</v>
      </c>
      <c r="N165" s="362">
        <v>0</v>
      </c>
      <c r="O165" s="362">
        <v>0</v>
      </c>
      <c r="P165" s="362">
        <v>3313.363755070171</v>
      </c>
      <c r="Q165" s="362">
        <v>1438.1865766005888</v>
      </c>
      <c r="R165" s="362">
        <v>126.12934703202896</v>
      </c>
      <c r="S165" s="362">
        <v>15946.181689638506</v>
      </c>
    </row>
    <row r="166" spans="1:22" ht="21.75" customHeight="1">
      <c r="A166" s="324" t="s">
        <v>199</v>
      </c>
      <c r="B166" s="370" t="s">
        <v>200</v>
      </c>
      <c r="C166" s="1770" t="s">
        <v>290</v>
      </c>
      <c r="D166" s="1818" t="s">
        <v>291</v>
      </c>
      <c r="E166" s="1771">
        <v>7.6047019999999996</v>
      </c>
      <c r="F166" s="179">
        <f>F167*2</f>
        <v>593.79999999999995</v>
      </c>
      <c r="G166" s="1766">
        <f>F166*E166</f>
        <v>4515.6720475999991</v>
      </c>
      <c r="H166" s="1766">
        <f>G166/12/F163</f>
        <v>0.59655358904037192</v>
      </c>
      <c r="I166" s="1766"/>
      <c r="J166" s="1766"/>
      <c r="K166" s="1766"/>
      <c r="L166" s="1766"/>
      <c r="M166" s="1766"/>
      <c r="N166" s="1766">
        <v>2612.2151369999997</v>
      </c>
      <c r="O166" s="1766"/>
      <c r="P166" s="1766"/>
      <c r="Q166" s="1766"/>
      <c r="R166" s="1766"/>
      <c r="S166" s="362">
        <v>2612.2151369999997</v>
      </c>
    </row>
    <row r="167" spans="1:22" ht="21.75" customHeight="1">
      <c r="A167" s="289" t="s">
        <v>201</v>
      </c>
      <c r="B167" s="371" t="s">
        <v>202</v>
      </c>
      <c r="C167" s="1769" t="s">
        <v>203</v>
      </c>
      <c r="D167" s="1817" t="s">
        <v>291</v>
      </c>
      <c r="E167" s="1799">
        <v>9.7774739999999998</v>
      </c>
      <c r="F167" s="1607">
        <v>296.89999999999998</v>
      </c>
      <c r="G167" s="1766">
        <f>F167*E167</f>
        <v>2902.9320305999995</v>
      </c>
      <c r="H167" s="1766">
        <f>G167/12/F166</f>
        <v>0.40739474999999997</v>
      </c>
      <c r="I167" s="1764"/>
      <c r="J167" s="1764"/>
      <c r="K167" s="1764"/>
      <c r="L167" s="1764"/>
      <c r="M167" s="1764"/>
      <c r="N167" s="1764">
        <v>0</v>
      </c>
      <c r="O167" s="1764"/>
      <c r="P167" s="1764"/>
      <c r="Q167" s="1764"/>
      <c r="R167" s="1764"/>
      <c r="S167" s="212">
        <v>0</v>
      </c>
    </row>
    <row r="168" spans="1:22" ht="22.5">
      <c r="A168" s="1851" t="s">
        <v>204</v>
      </c>
      <c r="B168" s="15" t="s">
        <v>205</v>
      </c>
      <c r="C168" s="1979" t="s">
        <v>206</v>
      </c>
      <c r="D168" s="271" t="s">
        <v>198</v>
      </c>
      <c r="E168" s="297">
        <v>2.41</v>
      </c>
      <c r="F168" s="257">
        <f>F163</f>
        <v>630.79999999999995</v>
      </c>
      <c r="G168" s="160">
        <f>F168*E168</f>
        <v>1520.2280000000001</v>
      </c>
      <c r="H168" s="1804">
        <f>G168/12/F168</f>
        <v>0.20083333333333336</v>
      </c>
      <c r="I168" s="195">
        <v>456.98688994075604</v>
      </c>
      <c r="J168" s="195">
        <v>92.311351768032708</v>
      </c>
      <c r="K168" s="195">
        <v>0</v>
      </c>
      <c r="L168" s="195">
        <v>127.81244673737278</v>
      </c>
      <c r="M168" s="195">
        <v>8.9783590302347722</v>
      </c>
      <c r="N168" s="1791">
        <v>213.23116038668033</v>
      </c>
      <c r="O168" s="197">
        <v>0</v>
      </c>
      <c r="P168" s="197">
        <v>248.58222306266171</v>
      </c>
      <c r="Q168" s="197">
        <v>93.467127053905813</v>
      </c>
      <c r="R168" s="197">
        <v>12.539086444238931</v>
      </c>
      <c r="S168" s="197">
        <v>1253.9086444238831</v>
      </c>
    </row>
    <row r="169" spans="1:22" ht="51">
      <c r="A169" s="1852"/>
      <c r="B169" s="19" t="s">
        <v>292</v>
      </c>
      <c r="C169" s="1980"/>
      <c r="D169" s="372" t="s">
        <v>293</v>
      </c>
      <c r="E169" s="300">
        <v>291.03245782041876</v>
      </c>
      <c r="F169" s="259"/>
      <c r="G169" s="165">
        <v>0</v>
      </c>
      <c r="H169" s="1805">
        <v>0</v>
      </c>
      <c r="I169" s="210">
        <v>0</v>
      </c>
      <c r="J169" s="210">
        <v>0</v>
      </c>
      <c r="K169" s="210">
        <v>0</v>
      </c>
      <c r="L169" s="210">
        <v>0</v>
      </c>
      <c r="M169" s="210">
        <v>0</v>
      </c>
      <c r="N169" s="1792">
        <v>0</v>
      </c>
      <c r="O169" s="212">
        <v>0</v>
      </c>
      <c r="P169" s="212">
        <v>0</v>
      </c>
      <c r="Q169" s="212">
        <v>0</v>
      </c>
      <c r="R169" s="212">
        <v>0</v>
      </c>
      <c r="S169" s="212">
        <v>0</v>
      </c>
    </row>
    <row r="170" spans="1:22" ht="51">
      <c r="A170" s="1852"/>
      <c r="B170" s="19" t="s">
        <v>294</v>
      </c>
      <c r="C170" s="1980"/>
      <c r="D170" s="372" t="s">
        <v>295</v>
      </c>
      <c r="E170" s="300">
        <v>125.06369718571821</v>
      </c>
      <c r="F170" s="259"/>
      <c r="G170" s="165">
        <v>0</v>
      </c>
      <c r="H170" s="1805">
        <v>0</v>
      </c>
      <c r="I170" s="210">
        <v>0</v>
      </c>
      <c r="J170" s="210">
        <v>0</v>
      </c>
      <c r="K170" s="210">
        <v>0</v>
      </c>
      <c r="L170" s="210">
        <v>0</v>
      </c>
      <c r="M170" s="210">
        <v>0</v>
      </c>
      <c r="N170" s="1792">
        <v>0</v>
      </c>
      <c r="O170" s="212">
        <v>0</v>
      </c>
      <c r="P170" s="212">
        <v>0</v>
      </c>
      <c r="Q170" s="212">
        <v>0</v>
      </c>
      <c r="R170" s="212">
        <v>0</v>
      </c>
      <c r="S170" s="212">
        <v>0</v>
      </c>
    </row>
    <row r="171" spans="1:22" ht="22.5">
      <c r="A171" s="1852"/>
      <c r="B171" s="19" t="s">
        <v>296</v>
      </c>
      <c r="C171" s="1980"/>
      <c r="D171" s="372" t="s">
        <v>297</v>
      </c>
      <c r="E171" s="300">
        <v>1397.0406922426466</v>
      </c>
      <c r="F171" s="259"/>
      <c r="G171" s="165">
        <v>0</v>
      </c>
      <c r="H171" s="1805">
        <v>0</v>
      </c>
      <c r="I171" s="210">
        <v>0</v>
      </c>
      <c r="J171" s="210">
        <v>0</v>
      </c>
      <c r="K171" s="210">
        <v>0</v>
      </c>
      <c r="L171" s="210">
        <v>0</v>
      </c>
      <c r="M171" s="210">
        <v>0</v>
      </c>
      <c r="N171" s="1792">
        <v>0</v>
      </c>
      <c r="O171" s="212">
        <v>0</v>
      </c>
      <c r="P171" s="212">
        <v>0</v>
      </c>
      <c r="Q171" s="212">
        <v>0</v>
      </c>
      <c r="R171" s="212">
        <v>0</v>
      </c>
      <c r="S171" s="212">
        <v>0</v>
      </c>
    </row>
    <row r="172" spans="1:22" ht="33.75">
      <c r="A172" s="1852"/>
      <c r="B172" s="19" t="s">
        <v>298</v>
      </c>
      <c r="C172" s="1980"/>
      <c r="D172" s="372" t="s">
        <v>299</v>
      </c>
      <c r="E172" s="300">
        <v>1251.7132199829994</v>
      </c>
      <c r="F172" s="259"/>
      <c r="G172" s="165">
        <v>0</v>
      </c>
      <c r="H172" s="1805">
        <v>0</v>
      </c>
      <c r="I172" s="210">
        <v>0</v>
      </c>
      <c r="J172" s="210">
        <v>0</v>
      </c>
      <c r="K172" s="210">
        <v>0</v>
      </c>
      <c r="L172" s="210">
        <v>0</v>
      </c>
      <c r="M172" s="210">
        <v>0</v>
      </c>
      <c r="N172" s="1792">
        <v>0</v>
      </c>
      <c r="O172" s="212">
        <v>0</v>
      </c>
      <c r="P172" s="212">
        <v>0</v>
      </c>
      <c r="Q172" s="212">
        <v>0</v>
      </c>
      <c r="R172" s="212">
        <v>0</v>
      </c>
      <c r="S172" s="212">
        <v>0</v>
      </c>
    </row>
    <row r="173" spans="1:22" ht="25.5">
      <c r="A173" s="1853"/>
      <c r="B173" s="373" t="s">
        <v>300</v>
      </c>
      <c r="C173" s="1981"/>
      <c r="D173" s="374" t="s">
        <v>301</v>
      </c>
      <c r="E173" s="288">
        <v>1611.2491420575002</v>
      </c>
      <c r="F173" s="262"/>
      <c r="G173" s="173">
        <v>0</v>
      </c>
      <c r="H173" s="1806">
        <v>0</v>
      </c>
      <c r="I173" s="368">
        <v>0</v>
      </c>
      <c r="J173" s="368">
        <v>0</v>
      </c>
      <c r="K173" s="368">
        <v>0</v>
      </c>
      <c r="L173" s="368">
        <v>0</v>
      </c>
      <c r="M173" s="368">
        <v>0</v>
      </c>
      <c r="N173" s="1793">
        <v>0</v>
      </c>
      <c r="O173" s="362">
        <v>0</v>
      </c>
      <c r="P173" s="362">
        <v>0</v>
      </c>
      <c r="Q173" s="362">
        <v>0</v>
      </c>
      <c r="R173" s="362">
        <v>0</v>
      </c>
      <c r="S173" s="362">
        <v>0</v>
      </c>
    </row>
    <row r="174" spans="1:22" ht="33.75">
      <c r="A174" s="289" t="s">
        <v>302</v>
      </c>
      <c r="B174" s="99" t="s">
        <v>303</v>
      </c>
      <c r="C174" s="56" t="s">
        <v>272</v>
      </c>
      <c r="D174" s="129" t="s">
        <v>304</v>
      </c>
      <c r="E174" s="1800">
        <v>5300.3178379683068</v>
      </c>
      <c r="F174" s="1763"/>
      <c r="G174" s="173">
        <v>0</v>
      </c>
      <c r="H174" s="351">
        <v>0</v>
      </c>
      <c r="I174" s="375">
        <v>0</v>
      </c>
      <c r="J174" s="210">
        <v>0</v>
      </c>
      <c r="K174" s="210">
        <v>0</v>
      </c>
      <c r="L174" s="210">
        <v>0</v>
      </c>
      <c r="M174" s="210">
        <v>0</v>
      </c>
      <c r="N174" s="210">
        <v>0</v>
      </c>
      <c r="O174" s="210">
        <v>0</v>
      </c>
      <c r="P174" s="210">
        <v>0</v>
      </c>
      <c r="Q174" s="210">
        <v>0</v>
      </c>
      <c r="R174" s="352">
        <v>0</v>
      </c>
      <c r="S174" s="212">
        <v>0</v>
      </c>
    </row>
    <row r="175" spans="1:22" ht="77.25" customHeight="1">
      <c r="A175" s="1857" t="s">
        <v>207</v>
      </c>
      <c r="B175" s="376" t="s">
        <v>208</v>
      </c>
      <c r="C175" s="1987" t="s">
        <v>305</v>
      </c>
      <c r="D175" s="1988"/>
      <c r="E175" s="1989"/>
      <c r="F175" s="149"/>
      <c r="G175" s="341"/>
      <c r="H175" s="1750">
        <f>SUM(H10:H174)</f>
        <v>24.946243212260839</v>
      </c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</row>
    <row r="176" spans="1:22" ht="126" customHeight="1">
      <c r="A176" s="1858"/>
      <c r="B176" s="377" t="s">
        <v>306</v>
      </c>
      <c r="C176" s="1824" t="s">
        <v>307</v>
      </c>
      <c r="D176" s="1993" t="s">
        <v>308</v>
      </c>
      <c r="E176" s="1994"/>
      <c r="F176" s="155"/>
      <c r="G176" s="1764">
        <v>27750.799999999999</v>
      </c>
      <c r="H176" s="1756">
        <f>G176/12/F178</f>
        <v>3.6660853942084128</v>
      </c>
      <c r="I176" s="1759">
        <v>72931</v>
      </c>
      <c r="J176" s="1759">
        <v>14732.061999999998</v>
      </c>
      <c r="K176" s="1759">
        <v>1168</v>
      </c>
      <c r="L176" s="1759">
        <v>54899</v>
      </c>
      <c r="M176" s="1759">
        <v>0</v>
      </c>
      <c r="N176" s="1759">
        <v>0</v>
      </c>
      <c r="O176" s="1759">
        <v>3920</v>
      </c>
      <c r="P176" s="1759">
        <v>33033.938000000002</v>
      </c>
      <c r="Q176" s="1759">
        <v>27594</v>
      </c>
      <c r="R176" s="1759">
        <v>2103.8181818181947</v>
      </c>
      <c r="S176" s="1759">
        <v>210381.81818181818</v>
      </c>
    </row>
    <row r="177" spans="1:22">
      <c r="A177" s="385" t="s">
        <v>209</v>
      </c>
      <c r="B177" s="386" t="s">
        <v>210</v>
      </c>
      <c r="C177" s="387"/>
      <c r="D177" s="388"/>
      <c r="E177" s="389"/>
      <c r="F177" s="190"/>
      <c r="G177" s="222"/>
      <c r="H177" s="390"/>
      <c r="I177" s="1761"/>
      <c r="J177" s="1761"/>
      <c r="K177" s="1761"/>
      <c r="L177" s="1761"/>
      <c r="M177" s="1761"/>
      <c r="N177" s="1761"/>
      <c r="O177" s="1761"/>
      <c r="P177" s="1761"/>
      <c r="Q177" s="1761"/>
      <c r="R177" s="1761"/>
      <c r="S177" s="1761"/>
    </row>
    <row r="178" spans="1:22" ht="25.5">
      <c r="A178" s="391" t="s">
        <v>211</v>
      </c>
      <c r="B178" s="392" t="s">
        <v>212</v>
      </c>
      <c r="C178" s="393" t="s">
        <v>213</v>
      </c>
      <c r="D178" s="393" t="s">
        <v>314</v>
      </c>
      <c r="E178" s="394">
        <v>32.619999999999997</v>
      </c>
      <c r="F178" s="395">
        <f>F168</f>
        <v>630.79999999999995</v>
      </c>
      <c r="G178" s="150">
        <f>F178*E178</f>
        <v>20576.695999999996</v>
      </c>
      <c r="H178" s="151">
        <f>G178/12/F178</f>
        <v>2.7183333333333328</v>
      </c>
      <c r="I178" s="152">
        <v>7721.1523397275869</v>
      </c>
      <c r="J178" s="152">
        <v>1559.6727726249724</v>
      </c>
      <c r="K178" s="152">
        <v>0</v>
      </c>
      <c r="L178" s="152">
        <v>0</v>
      </c>
      <c r="M178" s="152">
        <v>0</v>
      </c>
      <c r="N178" s="152">
        <v>0</v>
      </c>
      <c r="O178" s="152">
        <v>4027.6743294887883</v>
      </c>
      <c r="P178" s="152">
        <v>0</v>
      </c>
      <c r="Q178" s="152">
        <v>3307.6275874799067</v>
      </c>
      <c r="R178" s="152">
        <v>367.514176386656</v>
      </c>
      <c r="S178" s="152">
        <v>16983.641205707911</v>
      </c>
    </row>
    <row r="179" spans="1:22" ht="25.5">
      <c r="A179" s="396" t="s">
        <v>214</v>
      </c>
      <c r="B179" s="392" t="s">
        <v>215</v>
      </c>
      <c r="C179" s="393" t="s">
        <v>213</v>
      </c>
      <c r="D179" s="397" t="s">
        <v>314</v>
      </c>
      <c r="E179" s="394">
        <v>13.13</v>
      </c>
      <c r="F179" s="395">
        <f>F178</f>
        <v>630.79999999999995</v>
      </c>
      <c r="G179" s="150">
        <f>F179*E179</f>
        <v>8282.4040000000005</v>
      </c>
      <c r="H179" s="151">
        <f>G179/12/F179</f>
        <v>1.0941666666666667</v>
      </c>
      <c r="I179" s="152">
        <v>2475.7914744068862</v>
      </c>
      <c r="J179" s="152">
        <v>500.10987783019107</v>
      </c>
      <c r="K179" s="152">
        <v>0</v>
      </c>
      <c r="L179" s="152">
        <v>0</v>
      </c>
      <c r="M179" s="152">
        <v>0</v>
      </c>
      <c r="N179" s="152">
        <v>2092.7007015249892</v>
      </c>
      <c r="O179" s="152">
        <v>1085.5392033269325</v>
      </c>
      <c r="P179" s="152">
        <v>0</v>
      </c>
      <c r="Q179" s="152">
        <v>615.41412570890009</v>
      </c>
      <c r="R179" s="152">
        <v>68.379347300988513</v>
      </c>
      <c r="S179" s="152">
        <v>6837.9347300988875</v>
      </c>
    </row>
    <row r="180" spans="1:22" ht="63.75">
      <c r="G180" s="505"/>
      <c r="H180" s="399"/>
      <c r="I180" s="1" t="s">
        <v>236</v>
      </c>
      <c r="J180" s="1" t="s">
        <v>237</v>
      </c>
      <c r="K180" s="1" t="s">
        <v>238</v>
      </c>
      <c r="L180" s="1" t="s">
        <v>239</v>
      </c>
      <c r="M180" s="1" t="s">
        <v>240</v>
      </c>
      <c r="N180" s="1" t="s">
        <v>3</v>
      </c>
      <c r="O180" s="1" t="s">
        <v>241</v>
      </c>
      <c r="P180" s="1" t="s">
        <v>242</v>
      </c>
      <c r="Q180" s="1" t="s">
        <v>243</v>
      </c>
      <c r="R180" s="1" t="s">
        <v>244</v>
      </c>
      <c r="S180" s="1" t="s">
        <v>245</v>
      </c>
    </row>
    <row r="181" spans="1:22">
      <c r="G181" s="505"/>
      <c r="H181" s="399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</row>
    <row r="182" spans="1:22">
      <c r="G182" s="505"/>
      <c r="H182" s="399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</row>
    <row r="183" spans="1:22">
      <c r="G183" s="505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</row>
    <row r="184" spans="1:22">
      <c r="A184" s="107"/>
      <c r="B184" s="400" t="s">
        <v>315</v>
      </c>
      <c r="C184" s="1864" t="s">
        <v>443</v>
      </c>
      <c r="D184" s="1864"/>
      <c r="E184" s="402">
        <v>10</v>
      </c>
      <c r="F184" s="401"/>
      <c r="G184" s="403"/>
      <c r="H184" s="398"/>
      <c r="I184" s="404">
        <v>143866.48601933374</v>
      </c>
      <c r="J184" s="404">
        <v>29043.92278941616</v>
      </c>
      <c r="K184" s="404">
        <v>2630.8096571775291</v>
      </c>
      <c r="L184" s="404">
        <v>63683.533602444266</v>
      </c>
      <c r="M184" s="404">
        <v>1312.2730356330833</v>
      </c>
      <c r="N184" s="404">
        <v>28523.396860967296</v>
      </c>
      <c r="O184" s="404">
        <v>9033.2135328157219</v>
      </c>
      <c r="P184" s="404">
        <v>68650.833499375382</v>
      </c>
      <c r="Q184" s="404">
        <v>43532.960625897904</v>
      </c>
      <c r="R184" s="404">
        <v>3843.378697624431</v>
      </c>
      <c r="S184" s="404">
        <v>394120.80832068558</v>
      </c>
    </row>
    <row r="185" spans="1:22">
      <c r="A185" s="1807"/>
      <c r="B185" s="1844" t="s">
        <v>216</v>
      </c>
      <c r="C185" s="1844"/>
      <c r="D185" s="1844"/>
      <c r="E185" s="1844"/>
      <c r="F185" s="405">
        <f>F178</f>
        <v>630.79999999999995</v>
      </c>
      <c r="G185" s="406"/>
    </row>
    <row r="186" spans="1:22">
      <c r="A186" s="1807"/>
      <c r="B186" s="1845" t="s">
        <v>217</v>
      </c>
      <c r="C186" s="1845"/>
      <c r="D186" s="1845"/>
      <c r="E186" s="1845"/>
      <c r="F186" s="407">
        <f>F185</f>
        <v>630.79999999999995</v>
      </c>
      <c r="G186" s="408"/>
      <c r="P186" s="409"/>
      <c r="Q186" s="409"/>
      <c r="R186" s="409"/>
      <c r="S186" s="410"/>
    </row>
    <row r="187" spans="1:22" ht="54.75" customHeight="1">
      <c r="A187" s="411" t="s">
        <v>0</v>
      </c>
      <c r="B187" s="1846" t="s">
        <v>218</v>
      </c>
      <c r="C187" s="1847"/>
      <c r="D187" s="1847"/>
      <c r="E187" s="1848"/>
      <c r="F187" s="1849" t="s">
        <v>220</v>
      </c>
      <c r="G187" s="1850"/>
      <c r="S187" s="412"/>
    </row>
    <row r="188" spans="1:22" ht="40.5" customHeight="1">
      <c r="A188" s="110">
        <v>1</v>
      </c>
      <c r="B188" s="1834" t="s">
        <v>221</v>
      </c>
      <c r="C188" s="1835"/>
      <c r="D188" s="1835"/>
      <c r="E188" s="1836"/>
      <c r="F188" s="1837">
        <f>H175</f>
        <v>24.946243212260839</v>
      </c>
      <c r="G188" s="1838"/>
      <c r="V188" s="541">
        <f>V19+V37+V57+V73+V85+V99+V130+V149+V164</f>
        <v>24.892484763498274</v>
      </c>
    </row>
    <row r="189" spans="1:22">
      <c r="A189" s="110">
        <v>2</v>
      </c>
      <c r="B189" s="1834" t="s">
        <v>222</v>
      </c>
      <c r="C189" s="1835"/>
      <c r="D189" s="1835"/>
      <c r="E189" s="1836"/>
      <c r="F189" s="1837">
        <f>H176</f>
        <v>3.6660853942084128</v>
      </c>
      <c r="G189" s="1838"/>
      <c r="I189" s="398"/>
    </row>
    <row r="190" spans="1:22">
      <c r="A190" s="110">
        <v>3</v>
      </c>
      <c r="B190" s="1834" t="s">
        <v>223</v>
      </c>
      <c r="C190" s="1835"/>
      <c r="D190" s="1835"/>
      <c r="E190" s="1836"/>
      <c r="F190" s="1837">
        <v>3.8124281313307073</v>
      </c>
      <c r="G190" s="1838"/>
    </row>
    <row r="191" spans="1:22">
      <c r="A191" s="110"/>
      <c r="B191" s="1839" t="s">
        <v>224</v>
      </c>
      <c r="C191" s="1840"/>
      <c r="D191" s="1840"/>
      <c r="E191" s="1841"/>
      <c r="F191" s="1842"/>
      <c r="G191" s="1843"/>
    </row>
    <row r="192" spans="1:22" ht="24" customHeight="1">
      <c r="A192" s="110">
        <v>5</v>
      </c>
      <c r="B192" s="1829" t="s">
        <v>317</v>
      </c>
      <c r="C192" s="1830"/>
      <c r="D192" s="1830"/>
      <c r="E192" s="1831"/>
      <c r="F192" s="2010">
        <f>F188+F190</f>
        <v>28.758671343591548</v>
      </c>
      <c r="G192" s="2011"/>
    </row>
    <row r="193" spans="1:9" ht="29.25" customHeight="1">
      <c r="A193" s="110">
        <v>6</v>
      </c>
      <c r="B193" s="1834" t="s">
        <v>318</v>
      </c>
      <c r="C193" s="1835"/>
      <c r="D193" s="1835"/>
      <c r="E193" s="1836"/>
      <c r="F193" s="2010">
        <f>F188+F189+F190</f>
        <v>32.42475673779996</v>
      </c>
      <c r="G193" s="2011"/>
      <c r="I193" s="398"/>
    </row>
  </sheetData>
  <mergeCells count="202">
    <mergeCell ref="A28:A39"/>
    <mergeCell ref="C28:C39"/>
    <mergeCell ref="A41:A45"/>
    <mergeCell ref="D47:D58"/>
    <mergeCell ref="A1:H1"/>
    <mergeCell ref="C3:E3"/>
    <mergeCell ref="A4:H4"/>
    <mergeCell ref="Q47:Q58"/>
    <mergeCell ref="R47:R58"/>
    <mergeCell ref="K4:Q4"/>
    <mergeCell ref="A5:H5"/>
    <mergeCell ref="A9:A21"/>
    <mergeCell ref="C12:C14"/>
    <mergeCell ref="D12:D14"/>
    <mergeCell ref="C16:C19"/>
    <mergeCell ref="D16:D19"/>
    <mergeCell ref="A22:A27"/>
    <mergeCell ref="C22:C27"/>
    <mergeCell ref="S47:S58"/>
    <mergeCell ref="C50:C58"/>
    <mergeCell ref="A61:A68"/>
    <mergeCell ref="D61:D67"/>
    <mergeCell ref="E61:E67"/>
    <mergeCell ref="F61:F67"/>
    <mergeCell ref="G61:G67"/>
    <mergeCell ref="H61:H67"/>
    <mergeCell ref="K47:K58"/>
    <mergeCell ref="L47:L58"/>
    <mergeCell ref="M47:M58"/>
    <mergeCell ref="N47:N58"/>
    <mergeCell ref="O47:O58"/>
    <mergeCell ref="P47:P58"/>
    <mergeCell ref="E47:E58"/>
    <mergeCell ref="F47:F58"/>
    <mergeCell ref="G47:G58"/>
    <mergeCell ref="H47:H58"/>
    <mergeCell ref="I47:I58"/>
    <mergeCell ref="J47:J58"/>
    <mergeCell ref="O61:O67"/>
    <mergeCell ref="P61:P67"/>
    <mergeCell ref="Q61:Q67"/>
    <mergeCell ref="R61:R67"/>
    <mergeCell ref="S61:S67"/>
    <mergeCell ref="C63:C67"/>
    <mergeCell ref="I61:I67"/>
    <mergeCell ref="J61:J67"/>
    <mergeCell ref="K61:K67"/>
    <mergeCell ref="L61:L67"/>
    <mergeCell ref="M61:M67"/>
    <mergeCell ref="N61:N67"/>
    <mergeCell ref="R69:R73"/>
    <mergeCell ref="S69:S73"/>
    <mergeCell ref="C71:C72"/>
    <mergeCell ref="I69:I73"/>
    <mergeCell ref="J69:J73"/>
    <mergeCell ref="K69:K73"/>
    <mergeCell ref="L69:L73"/>
    <mergeCell ref="M69:M73"/>
    <mergeCell ref="N69:N73"/>
    <mergeCell ref="D69:D73"/>
    <mergeCell ref="E69:E73"/>
    <mergeCell ref="F69:F73"/>
    <mergeCell ref="G69:G73"/>
    <mergeCell ref="H69:H73"/>
    <mergeCell ref="A74:A76"/>
    <mergeCell ref="C74:C76"/>
    <mergeCell ref="D74:D76"/>
    <mergeCell ref="C79:C83"/>
    <mergeCell ref="D85:D93"/>
    <mergeCell ref="E86:E93"/>
    <mergeCell ref="O69:O73"/>
    <mergeCell ref="P69:P73"/>
    <mergeCell ref="Q69:Q73"/>
    <mergeCell ref="A69:A73"/>
    <mergeCell ref="A102:A105"/>
    <mergeCell ref="C102:C105"/>
    <mergeCell ref="D102:D105"/>
    <mergeCell ref="A107:A110"/>
    <mergeCell ref="C107:C110"/>
    <mergeCell ref="D107:D110"/>
    <mergeCell ref="R86:R93"/>
    <mergeCell ref="S86:S93"/>
    <mergeCell ref="C87:C92"/>
    <mergeCell ref="A98:A101"/>
    <mergeCell ref="C98:C101"/>
    <mergeCell ref="D98:D101"/>
    <mergeCell ref="L86:L93"/>
    <mergeCell ref="M86:M93"/>
    <mergeCell ref="N86:N93"/>
    <mergeCell ref="O86:O93"/>
    <mergeCell ref="P86:P93"/>
    <mergeCell ref="Q86:Q93"/>
    <mergeCell ref="F86:F93"/>
    <mergeCell ref="G86:G93"/>
    <mergeCell ref="H86:H93"/>
    <mergeCell ref="I86:I93"/>
    <mergeCell ref="J86:J93"/>
    <mergeCell ref="K86:K93"/>
    <mergeCell ref="Q149:Q150"/>
    <mergeCell ref="A133:A144"/>
    <mergeCell ref="D133:D137"/>
    <mergeCell ref="C134:C136"/>
    <mergeCell ref="C140:C142"/>
    <mergeCell ref="A146:A148"/>
    <mergeCell ref="B146:B148"/>
    <mergeCell ref="D146:D153"/>
    <mergeCell ref="A111:A120"/>
    <mergeCell ref="C111:C120"/>
    <mergeCell ref="D112:D119"/>
    <mergeCell ref="A122:A130"/>
    <mergeCell ref="C122:C126"/>
    <mergeCell ref="D122:D130"/>
    <mergeCell ref="C127:C130"/>
    <mergeCell ref="N151:N152"/>
    <mergeCell ref="Q146:Q148"/>
    <mergeCell ref="R146:R148"/>
    <mergeCell ref="S146:S148"/>
    <mergeCell ref="A149:A150"/>
    <mergeCell ref="B149:B150"/>
    <mergeCell ref="E149:E150"/>
    <mergeCell ref="F149:F150"/>
    <mergeCell ref="G149:G150"/>
    <mergeCell ref="H149:H150"/>
    <mergeCell ref="I149:I150"/>
    <mergeCell ref="K146:K148"/>
    <mergeCell ref="L146:L148"/>
    <mergeCell ref="M146:M148"/>
    <mergeCell ref="N146:N148"/>
    <mergeCell ref="O146:O148"/>
    <mergeCell ref="P146:P148"/>
    <mergeCell ref="E146:E148"/>
    <mergeCell ref="F146:F148"/>
    <mergeCell ref="G146:G148"/>
    <mergeCell ref="H146:H148"/>
    <mergeCell ref="I146:I148"/>
    <mergeCell ref="J146:J148"/>
    <mergeCell ref="P149:P150"/>
    <mergeCell ref="I151:I152"/>
    <mergeCell ref="J151:J152"/>
    <mergeCell ref="K151:K152"/>
    <mergeCell ref="L151:L152"/>
    <mergeCell ref="R149:R150"/>
    <mergeCell ref="S149:S150"/>
    <mergeCell ref="A151:A152"/>
    <mergeCell ref="B151:B152"/>
    <mergeCell ref="E151:E152"/>
    <mergeCell ref="F151:F152"/>
    <mergeCell ref="G151:G152"/>
    <mergeCell ref="H151:H152"/>
    <mergeCell ref="J149:J150"/>
    <mergeCell ref="K149:K150"/>
    <mergeCell ref="L149:L150"/>
    <mergeCell ref="M149:M150"/>
    <mergeCell ref="N149:N150"/>
    <mergeCell ref="O149:O150"/>
    <mergeCell ref="O151:O152"/>
    <mergeCell ref="P151:P152"/>
    <mergeCell ref="Q151:Q152"/>
    <mergeCell ref="R151:R152"/>
    <mergeCell ref="S151:S152"/>
    <mergeCell ref="M151:M152"/>
    <mergeCell ref="P155:P157"/>
    <mergeCell ref="Q155:Q157"/>
    <mergeCell ref="R155:R157"/>
    <mergeCell ref="S155:S157"/>
    <mergeCell ref="D156:D157"/>
    <mergeCell ref="A162:A165"/>
    <mergeCell ref="C162:C165"/>
    <mergeCell ref="D162:D165"/>
    <mergeCell ref="J155:J157"/>
    <mergeCell ref="K155:K157"/>
    <mergeCell ref="L155:L157"/>
    <mergeCell ref="M155:M157"/>
    <mergeCell ref="N155:N157"/>
    <mergeCell ref="O155:O157"/>
    <mergeCell ref="E155:E157"/>
    <mergeCell ref="F155:F157"/>
    <mergeCell ref="G155:G157"/>
    <mergeCell ref="H155:H157"/>
    <mergeCell ref="I155:I157"/>
    <mergeCell ref="B185:E185"/>
    <mergeCell ref="B186:E186"/>
    <mergeCell ref="B187:E187"/>
    <mergeCell ref="F187:G187"/>
    <mergeCell ref="B188:E188"/>
    <mergeCell ref="F188:G188"/>
    <mergeCell ref="A168:A173"/>
    <mergeCell ref="C168:C173"/>
    <mergeCell ref="A175:A176"/>
    <mergeCell ref="C175:E175"/>
    <mergeCell ref="D176:E176"/>
    <mergeCell ref="C184:D184"/>
    <mergeCell ref="B192:E192"/>
    <mergeCell ref="F192:G192"/>
    <mergeCell ref="B193:E193"/>
    <mergeCell ref="F193:G193"/>
    <mergeCell ref="B189:E189"/>
    <mergeCell ref="F189:G189"/>
    <mergeCell ref="B190:E190"/>
    <mergeCell ref="F190:G190"/>
    <mergeCell ref="B191:E191"/>
    <mergeCell ref="F191:G191"/>
  </mergeCells>
  <pageMargins left="0.26" right="0.37" top="0.48" bottom="0.38" header="0.3" footer="0.3"/>
  <pageSetup paperSize="9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145</vt:i4>
      </vt:variant>
    </vt:vector>
  </HeadingPairs>
  <TitlesOfParts>
    <vt:vector size="145" baseType="lpstr">
      <vt:lpstr>2 Краснознаменская 20</vt:lpstr>
      <vt:lpstr>2 Краснознаменская 30</vt:lpstr>
      <vt:lpstr>А.Невского 12</vt:lpstr>
      <vt:lpstr>А.Невского 13</vt:lpstr>
      <vt:lpstr>Б.-Хмельницкого 1</vt:lpstr>
      <vt:lpstr>Б.-Хмельницкого 1 А</vt:lpstr>
      <vt:lpstr>Б.-Хмельницкого 2</vt:lpstr>
      <vt:lpstr>Б.-Хмельницкого 4</vt:lpstr>
      <vt:lpstr>Б.-Хмельницкого 5</vt:lpstr>
      <vt:lpstr>Б.-Хмельницкого 7</vt:lpstr>
      <vt:lpstr>Б.-Хмельницкого 8</vt:lpstr>
      <vt:lpstr>Б.-Хмельницкого 9</vt:lpstr>
      <vt:lpstr>Б.-Хмельницкого 9 общ.</vt:lpstr>
      <vt:lpstr>Б-Хмельницкого 9 А</vt:lpstr>
      <vt:lpstr>Б.-Хмельницкого 10</vt:lpstr>
      <vt:lpstr>Б.-Хмельницкого 11</vt:lpstr>
      <vt:lpstr>Б.-Хмельницкого 14</vt:lpstr>
      <vt:lpstr>Б.-Хмельницого 16</vt:lpstr>
      <vt:lpstr>Ватутина 34</vt:lpstr>
      <vt:lpstr>Ватутина 36</vt:lpstr>
      <vt:lpstr>Ватутина 40</vt:lpstr>
      <vt:lpstr>Вокзальная 1</vt:lpstr>
      <vt:lpstr>Вокзальная 2</vt:lpstr>
      <vt:lpstr>Вокзальная 3</vt:lpstr>
      <vt:lpstr>Вокзальная 5 А</vt:lpstr>
      <vt:lpstr>Вокзальная 7</vt:lpstr>
      <vt:lpstr>Волжская 1</vt:lpstr>
      <vt:lpstr>Волжская 2</vt:lpstr>
      <vt:lpstr>Волжская 3</vt:lpstr>
      <vt:lpstr>Калинина 5 Б</vt:lpstr>
      <vt:lpstr>Коммуна 105</vt:lpstr>
      <vt:lpstr>Коммуна 107</vt:lpstr>
      <vt:lpstr>Коммуна 107 А</vt:lpstr>
      <vt:lpstr>Коммуна 109</vt:lpstr>
      <vt:lpstr>Коммуна 109 А</vt:lpstr>
      <vt:lpstr>Коммуна 109 Б</vt:lpstr>
      <vt:lpstr>Коммуна 111</vt:lpstr>
      <vt:lpstr>Коммуна 113</vt:lpstr>
      <vt:lpstr>Коммуна 115</vt:lpstr>
      <vt:lpstr>Коммуна 117</vt:lpstr>
      <vt:lpstr>Коммуна 119</vt:lpstr>
      <vt:lpstr>Коммуна 121</vt:lpstr>
      <vt:lpstr>Коммуна 123</vt:lpstr>
      <vt:lpstr>Коммуна 125</vt:lpstr>
      <vt:lpstr>Коммуна 129</vt:lpstr>
      <vt:lpstr>Коммуна 131</vt:lpstr>
      <vt:lpstr>Коммуна 133</vt:lpstr>
      <vt:lpstr>Коммуна 146</vt:lpstr>
      <vt:lpstr>Коммуна 148</vt:lpstr>
      <vt:lpstr>Коммуна 148 А</vt:lpstr>
      <vt:lpstr>Коммуна 150</vt:lpstr>
      <vt:lpstr>Коммуна 154</vt:lpstr>
      <vt:lpstr>Коммуна 154 А</vt:lpstr>
      <vt:lpstr>Коммуна 156</vt:lpstr>
      <vt:lpstr>Коммуна 158</vt:lpstr>
      <vt:lpstr>Коммуна 162</vt:lpstr>
      <vt:lpstr>Коммуна 164</vt:lpstr>
      <vt:lpstr>Коммуна 166</vt:lpstr>
      <vt:lpstr>Коммуна 168</vt:lpstr>
      <vt:lpstr>Коммуна 170</vt:lpstr>
      <vt:lpstr>Коммуна 172</vt:lpstr>
      <vt:lpstr>Коммуна 174</vt:lpstr>
      <vt:lpstr>Ленина 177 А</vt:lpstr>
      <vt:lpstr>Ленина 181 А</vt:lpstr>
      <vt:lpstr>Ленина 183</vt:lpstr>
      <vt:lpstr>Ленина 183 А</vt:lpstr>
      <vt:lpstr>Ленина 185</vt:lpstr>
      <vt:lpstr>Ленина 185 А</vt:lpstr>
      <vt:lpstr>Ленина 185 Б</vt:lpstr>
      <vt:lpstr>Ленина 187</vt:lpstr>
      <vt:lpstr>Ленина 187 Б</vt:lpstr>
      <vt:lpstr>Ленина 187 В</vt:lpstr>
      <vt:lpstr>Ленина 189</vt:lpstr>
      <vt:lpstr>Ленина 189 А</vt:lpstr>
      <vt:lpstr>Ленина 189 Б</vt:lpstr>
      <vt:lpstr>Лермонтова 4</vt:lpstr>
      <vt:lpstr>Лермонтова 8</vt:lpstr>
      <vt:lpstr>Магистральная 7</vt:lpstr>
      <vt:lpstr>Магистральная 9</vt:lpstr>
      <vt:lpstr>Мира 67</vt:lpstr>
      <vt:lpstr>Парковая 19</vt:lpstr>
      <vt:lpstr>Подгорная 18</vt:lpstr>
      <vt:lpstr>Поперечная 2</vt:lpstr>
      <vt:lpstr>Поперечная 8</vt:lpstr>
      <vt:lpstr>Поперечная 12</vt:lpstr>
      <vt:lpstr>Поперечная 14</vt:lpstr>
      <vt:lpstr>Поперечная 16</vt:lpstr>
      <vt:lpstr>Поперечная 18</vt:lpstr>
      <vt:lpstr>Поперечная 20</vt:lpstr>
      <vt:lpstr>Республиканская 22</vt:lpstr>
      <vt:lpstr>Республиканская 24</vt:lpstr>
      <vt:lpstr>Республиканская 26</vt:lpstr>
      <vt:lpstr>Республиканская 26 А</vt:lpstr>
      <vt:lpstr>Республиканская 26 Б</vt:lpstr>
      <vt:lpstr>Республиканская 28</vt:lpstr>
      <vt:lpstr>Республиканская 28 А</vt:lpstr>
      <vt:lpstr>Республиканская 32</vt:lpstr>
      <vt:lpstr>Республиканская 34</vt:lpstr>
      <vt:lpstr>Республиканская 34 А</vt:lpstr>
      <vt:lpstr>Республиканская 34 Б</vt:lpstr>
      <vt:lpstr>Республиканская 36</vt:lpstr>
      <vt:lpstr>Республиканская 36 А</vt:lpstr>
      <vt:lpstr>Республиканская 38</vt:lpstr>
      <vt:lpstr>Республиканская 42</vt:lpstr>
      <vt:lpstr>Республиканская 44</vt:lpstr>
      <vt:lpstr>Республиканская 48</vt:lpstr>
      <vt:lpstr>Республиканская 52</vt:lpstr>
      <vt:lpstr>Республиканская 54</vt:lpstr>
      <vt:lpstr>Республиканская 58</vt:lpstr>
      <vt:lpstr>Республиканская 60</vt:lpstr>
      <vt:lpstr>Республиканская 62</vt:lpstr>
      <vt:lpstr>Рубежная 1</vt:lpstr>
      <vt:lpstr>Рубежная 2</vt:lpstr>
      <vt:lpstr>Рубежная 3</vt:lpstr>
      <vt:lpstr>Свердлова 4</vt:lpstr>
      <vt:lpstr>Свердлова 6</vt:lpstr>
      <vt:lpstr>Свердлова 8</vt:lpstr>
      <vt:lpstr>Смехова 11</vt:lpstr>
      <vt:lpstr>Украинская 81 А</vt:lpstr>
      <vt:lpstr>Украинская 85 А</vt:lpstr>
      <vt:lpstr>Энгельса 1</vt:lpstr>
      <vt:lpstr>Энгельса 3</vt:lpstr>
      <vt:lpstr>Энгельса 4</vt:lpstr>
      <vt:lpstr>Энгельса 5</vt:lpstr>
      <vt:lpstr>Энгельса 6</vt:lpstr>
      <vt:lpstr>Энгельса 7</vt:lpstr>
      <vt:lpstr>Энгельса 8</vt:lpstr>
      <vt:lpstr>Энгельса 10</vt:lpstr>
      <vt:lpstr>Энгельса 11 А</vt:lpstr>
      <vt:lpstr>Энгельса 11 Г</vt:lpstr>
      <vt:lpstr>Энгельса 11 Д</vt:lpstr>
      <vt:lpstr>Энгельса 13 А</vt:lpstr>
      <vt:lpstr>Энгельса 14</vt:lpstr>
      <vt:lpstr>Энгельса 15</vt:lpstr>
      <vt:lpstr>Энгельса 16</vt:lpstr>
      <vt:lpstr>Энгельса 16 А</vt:lpstr>
      <vt:lpstr>Энгельса 17</vt:lpstr>
      <vt:lpstr>Энгельса 21</vt:lpstr>
      <vt:lpstr>Энгельса 22</vt:lpstr>
      <vt:lpstr>Энгельса 23</vt:lpstr>
      <vt:lpstr>Энгельса 24</vt:lpstr>
      <vt:lpstr>Энгельса 25</vt:lpstr>
      <vt:lpstr>Энгельса 26</vt:lpstr>
      <vt:lpstr>Южная 2</vt:lpstr>
      <vt:lpstr>Южная 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Чепурнова</dc:creator>
  <cp:lastModifiedBy>user</cp:lastModifiedBy>
  <cp:lastPrinted>2015-02-26T08:02:34Z</cp:lastPrinted>
  <dcterms:created xsi:type="dcterms:W3CDTF">2015-02-13T07:13:36Z</dcterms:created>
  <dcterms:modified xsi:type="dcterms:W3CDTF">2015-02-26T08:02:39Z</dcterms:modified>
</cp:coreProperties>
</file>